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L17" s="1"/>
  <c r="C17"/>
  <c r="C18"/>
  <c r="B16"/>
  <c r="O35" s="1"/>
  <c r="C16"/>
  <c r="B15"/>
  <c r="L34" s="1"/>
  <c r="C15"/>
  <c r="B13"/>
  <c r="O32" s="1"/>
  <c r="C13"/>
  <c r="B5" i="3"/>
  <c r="B6"/>
  <c r="C2"/>
  <c r="B20" i="1"/>
  <c r="L39" s="1"/>
  <c r="B19"/>
  <c r="N38" s="1"/>
  <c r="B14"/>
  <c r="L33" s="1"/>
  <c r="B12"/>
  <c r="N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O41" s="1"/>
  <c r="B23"/>
  <c r="H23" s="1"/>
  <c r="B6"/>
  <c r="C14"/>
  <c r="C19"/>
  <c r="C20"/>
  <c r="C12"/>
  <c r="I40"/>
  <c r="H40"/>
  <c r="I21"/>
  <c r="N40"/>
  <c r="O39"/>
  <c r="N39"/>
  <c r="I39"/>
  <c r="H39"/>
  <c r="O38"/>
  <c r="I38"/>
  <c r="H38"/>
  <c r="N37"/>
  <c r="I37"/>
  <c r="H37"/>
  <c r="L36"/>
  <c r="I36"/>
  <c r="H36"/>
  <c r="I35"/>
  <c r="H35"/>
  <c r="I34"/>
  <c r="H34"/>
  <c r="I33"/>
  <c r="H33"/>
  <c r="I32"/>
  <c r="H32"/>
  <c r="I31"/>
  <c r="H31"/>
  <c r="E12"/>
  <c r="E25" s="1"/>
  <c r="E13"/>
  <c r="E14"/>
  <c r="E15"/>
  <c r="E16"/>
  <c r="E17"/>
  <c r="E18"/>
  <c r="E19"/>
  <c r="E20"/>
  <c r="B7" i="3"/>
  <c r="B7" i="1"/>
  <c r="M14" s="1"/>
  <c r="N27" i="3"/>
  <c r="O27" s="1"/>
  <c r="J21" i="1"/>
  <c r="O40"/>
  <c r="H28" i="3"/>
  <c r="I28" s="1"/>
  <c r="G17" i="1"/>
  <c r="I17"/>
  <c r="J17"/>
  <c r="H19"/>
  <c r="N36"/>
  <c r="L40"/>
  <c r="G21"/>
  <c r="H27" i="3"/>
  <c r="I27" s="1"/>
  <c r="H26"/>
  <c r="T41" i="1"/>
  <c r="S41"/>
  <c r="I26" i="3"/>
  <c r="G18" i="1"/>
  <c r="I18"/>
  <c r="J18"/>
  <c r="H17"/>
  <c r="M36"/>
  <c r="O36"/>
  <c r="O37"/>
  <c r="N16" i="3" l="1"/>
  <c r="O16" s="1"/>
  <c r="O12" s="1"/>
  <c r="B52" i="1" s="1"/>
  <c r="N35"/>
  <c r="N32"/>
  <c r="H13"/>
  <c r="M38"/>
  <c r="N41"/>
  <c r="L19"/>
  <c r="I20"/>
  <c r="G19"/>
  <c r="G20"/>
  <c r="I19"/>
  <c r="G13"/>
  <c r="C25"/>
  <c r="I13"/>
  <c r="U41"/>
  <c r="D25"/>
  <c r="H20"/>
  <c r="M41"/>
  <c r="I15"/>
  <c r="L41"/>
  <c r="G15"/>
  <c r="J19"/>
  <c r="J13"/>
  <c r="H18"/>
  <c r="L32"/>
  <c r="J22"/>
  <c r="L38"/>
  <c r="L35"/>
  <c r="I22"/>
  <c r="M40"/>
  <c r="H22"/>
  <c r="J23"/>
  <c r="H21"/>
  <c r="M32"/>
  <c r="G22"/>
  <c r="B26" i="3"/>
  <c r="C26" s="1"/>
  <c r="C22" s="1"/>
  <c r="B53" i="1" s="1"/>
  <c r="B16" i="3"/>
  <c r="C16" s="1"/>
  <c r="N32"/>
  <c r="O32" s="1"/>
  <c r="I22"/>
  <c r="B57" i="1" s="1"/>
  <c r="M21"/>
  <c r="M18"/>
  <c r="N35" i="3"/>
  <c r="O35" s="1"/>
  <c r="L14" i="1"/>
  <c r="B25"/>
  <c r="L16"/>
  <c r="I16"/>
  <c r="M35"/>
  <c r="G16"/>
  <c r="B27" i="3"/>
  <c r="C27" s="1"/>
  <c r="M17" i="1"/>
  <c r="M15"/>
  <c r="M12"/>
  <c r="N30" i="3"/>
  <c r="O30" s="1"/>
  <c r="M13" i="1"/>
  <c r="M16"/>
  <c r="N37" i="3"/>
  <c r="O37" s="1"/>
  <c r="M31" i="1"/>
  <c r="N36" i="3"/>
  <c r="O36" s="1"/>
  <c r="N28"/>
  <c r="O28" s="1"/>
  <c r="G12" i="1"/>
  <c r="N31" i="3"/>
  <c r="O31" s="1"/>
  <c r="I12" i="1"/>
  <c r="O31"/>
  <c r="J12"/>
  <c r="L15"/>
  <c r="L31"/>
  <c r="L37"/>
  <c r="N39" i="3"/>
  <c r="O39" s="1"/>
  <c r="G14" i="1"/>
  <c r="M19"/>
  <c r="H5" s="1"/>
  <c r="M20"/>
  <c r="N33" i="3"/>
  <c r="O33" s="1"/>
  <c r="O34" i="1"/>
  <c r="N34"/>
  <c r="M42"/>
  <c r="M34"/>
  <c r="L13"/>
  <c r="J16"/>
  <c r="N42"/>
  <c r="I23"/>
  <c r="H14"/>
  <c r="B28" i="3"/>
  <c r="C28" s="1"/>
  <c r="H15" i="1"/>
  <c r="L18"/>
  <c r="H18" i="3"/>
  <c r="I18" s="1"/>
  <c r="N38"/>
  <c r="O38" s="1"/>
  <c r="O33" i="1"/>
  <c r="H16" i="3"/>
  <c r="G23" i="1"/>
  <c r="N34" i="3"/>
  <c r="O34" s="1"/>
  <c r="H17"/>
  <c r="I17" s="1"/>
  <c r="J15" i="1"/>
  <c r="M33"/>
  <c r="M39"/>
  <c r="L20"/>
  <c r="I14"/>
  <c r="B29" i="3"/>
  <c r="C29" s="1"/>
  <c r="O42" i="1"/>
  <c r="L12"/>
  <c r="N26" i="3"/>
  <c r="L42" i="1"/>
  <c r="H12"/>
  <c r="B17" i="3"/>
  <c r="C17" s="1"/>
  <c r="H16" i="1"/>
  <c r="J14"/>
  <c r="N33"/>
  <c r="M37"/>
  <c r="J20"/>
  <c r="C12" i="3" l="1"/>
  <c r="B49" i="1" s="1"/>
  <c r="O26" i="3"/>
  <c r="O22" s="1"/>
  <c r="B54" i="1" s="1"/>
  <c r="I16" i="3"/>
  <c r="I12" s="1"/>
  <c r="B51" i="1" s="1"/>
  <c r="B31"/>
  <c r="C31" s="1"/>
  <c r="B39"/>
  <c r="C39" s="1"/>
  <c r="B36"/>
  <c r="C36" s="1"/>
  <c r="B38"/>
  <c r="C38" s="1"/>
  <c r="B35"/>
  <c r="C35" s="1"/>
  <c r="B37"/>
  <c r="C37" s="1"/>
  <c r="B32"/>
  <c r="C32" s="1"/>
  <c r="B34"/>
  <c r="C34" s="1"/>
  <c r="B40"/>
  <c r="C40" s="1"/>
  <c r="B33"/>
  <c r="C33" s="1"/>
  <c r="M25"/>
</calcChain>
</file>

<file path=xl/sharedStrings.xml><?xml version="1.0" encoding="utf-8"?>
<sst xmlns="http://schemas.openxmlformats.org/spreadsheetml/2006/main" count="48202" uniqueCount="3898">
  <si>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</si>
  <si>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</si>
  <si>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</si>
  <si>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</si>
  <si>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</si>
  <si>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</si>
  <si>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</si>
  <si>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</si>
  <si>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</si>
  <si>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</si>
  <si>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</si>
  <si>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</si>
  <si>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</si>
  <si>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</si>
  <si>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</si>
  <si>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</si>
  <si>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</si>
  <si>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</si>
  <si>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</si>
  <si>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</si>
  <si>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</si>
  <si>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</si>
  <si>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</si>
  <si>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</si>
  <si>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</si>
  <si>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</si>
  <si>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</si>
  <si>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</si>
  <si>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</si>
  <si>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</si>
  <si>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</si>
  <si>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</si>
  <si>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</si>
  <si>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</si>
  <si>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</si>
  <si>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</si>
  <si>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</si>
  <si>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</si>
  <si>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</si>
  <si>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</si>
  <si>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</si>
  <si>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</si>
  <si>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</si>
  <si>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</si>
  <si>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</si>
  <si>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</si>
  <si>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</si>
  <si>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</si>
  <si>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</si>
  <si>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</si>
  <si>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</si>
  <si>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</si>
  <si>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</si>
  <si>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</si>
  <si>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</si>
  <si>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</si>
  <si>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</si>
  <si>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</si>
  <si>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</si>
  <si>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</si>
  <si>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</si>
  <si>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</si>
  <si>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</si>
  <si>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</si>
  <si>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</si>
  <si>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</si>
  <si>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</si>
  <si>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</si>
  <si>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</si>
  <si>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</si>
  <si>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</si>
  <si>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</si>
  <si>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</si>
  <si>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</si>
  <si>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</si>
  <si>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</si>
  <si>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\\tpce-client4\c$\Users\Administrator\Desktop\BR\Sort Files\BenchCraft_Profile_375k_1Client-3vms_VM1 Run 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</si>
  <si>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</si>
  <si>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</si>
  <si>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</si>
  <si>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</si>
  <si>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</si>
  <si>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</si>
  <si>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</si>
  <si>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</si>
  <si>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</si>
  <si>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</si>
  <si>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</si>
  <si>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</si>
  <si>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</si>
  <si>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</si>
  <si>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</si>
  <si>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</si>
  <si>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</si>
  <si>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</si>
  <si>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</si>
  <si>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</si>
  <si>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</si>
  <si>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</si>
  <si>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</si>
  <si>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</si>
  <si>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</si>
  <si>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</si>
  <si>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</si>
  <si>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</si>
  <si>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</si>
  <si>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</si>
  <si>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</si>
  <si>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</si>
  <si>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</si>
  <si>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</si>
  <si>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</si>
  <si>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</si>
  <si>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</si>
  <si>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</si>
  <si>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</si>
  <si>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</si>
  <si>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</si>
  <si>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</si>
  <si>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</si>
  <si>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</si>
  <si>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</si>
  <si>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</si>
  <si>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</si>
  <si>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DRIVER01</t>
  </si>
  <si>
    <t>Additional options: verberrors=0; sf=500; hit=2400; showdm=0; checkdur=-1; autoseedoff=0</t>
  </si>
  <si>
    <t>EGEN LOG</t>
  </si>
  <si>
    <t>EGenDriverCE (EGen v1.12.0) 1 at 2014-03-30 13:33:11.056. CE object constructed using constructor 3 (valid for publication: YES).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</si>
  <si>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</si>
  <si>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</si>
  <si>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1 at 2014-03-30 13:33:11.057.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</si>
  <si>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</si>
  <si>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</si>
  <si>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</si>
  <si>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</si>
  <si>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</si>
  <si>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</si>
  <si>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</si>
  <si>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</si>
  <si>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2014-03-30 13:33:11.057.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</si>
  <si>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</si>
  <si>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</si>
  <si>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</si>
  <si>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</si>
  <si>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</si>
  <si>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</si>
  <si>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</si>
  <si>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</si>
  <si>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2014-03-30 13:33:11.057. Broker Volume Parameters:  NONE</t>
  </si>
  <si>
    <t>EGenDriverCE (EGen v1.12.0) 1 at 2014-03-30 13:33:11.057.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</si>
  <si>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</si>
  <si>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</si>
  <si>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</si>
  <si>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2014-03-30 13:33:11.057.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</si>
  <si>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</si>
  <si>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</si>
  <si>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</si>
  <si>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2014-03-30 13:33:11.057. Security Detail Parameters:</t>
  </si>
  <si>
    <t>LOB Access Pct:                         1</t>
  </si>
  <si>
    <t>EGenDriverCE (EGen v1.12.0) 1 at 2014-03-30 13:33:11.057.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</si>
  <si>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</si>
  <si>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</si>
  <si>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</si>
  <si>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</si>
  <si>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</si>
  <si>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</si>
  <si>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</si>
  <si>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</si>
  <si>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</si>
  <si>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</si>
  <si>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</si>
  <si>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2014-03-30 13:33:11.057.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</si>
  <si>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</si>
  <si>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</si>
  <si>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</si>
  <si>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</si>
  <si>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</si>
  <si>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</si>
  <si>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</si>
  <si>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</si>
  <si>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</si>
  <si>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</si>
  <si>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</si>
  <si>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2014-03-30 13:33:11.057.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</si>
  <si>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</si>
  <si>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</si>
  <si>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</si>
  <si>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</si>
  <si>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</si>
  <si>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</si>
  <si>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2014-03-30 13:33:11.057.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</si>
  <si>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</si>
  <si>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</si>
  <si>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</si>
  <si>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2014-03-30 13:33:11.057. Driver CE Settings:</t>
  </si>
  <si>
    <t>Unique ID:                              1</t>
  </si>
  <si>
    <t>Txn Mix RNGSeed:                        8583416798739693569</t>
  </si>
  <si>
    <t>Txn Input RNGSeed:                      8583416803034660865</t>
  </si>
  <si>
    <t>EGenDriverCE (EGen v1.12.0) 2 at 2014-03-30 13:33:11.059. CE object constructed using constructor 3 (valid for publication: YES).</t>
  </si>
  <si>
    <t>EGenDriverCE (EGen v1.12.0) 2 at 2014-03-30 13:33:11.059. Driver Global Settings:</t>
  </si>
  <si>
    <t>EGenDriverCE (EGen v1.12.0) 2 at 2014-03-30 13:33:11.059. Transaction Mixes:</t>
  </si>
  <si>
    <t>EGenDriverCE (EGen v1.12.0) 2 at 2014-03-30 13:33:11.059. Broker Volume Parameters:  NONE</t>
  </si>
  <si>
    <t>EGenDriverCE (EGen v1.12.0) 2 at 2014-03-30 13:33:11.059. Customer Position Parameters:</t>
  </si>
  <si>
    <t>EGenDriverCE (EGen v1.12.0) 2 at 2014-03-30 13:33:11.059. Market Watch Parameters:</t>
  </si>
  <si>
    <t>EGenDriverCE (EGen v1.12.0) 2 at 2014-03-30 13:33:11.059. Security Detail Parameters:</t>
  </si>
  <si>
    <t>EGenDriverCE (EGen v1.12.0) 2 at 2014-03-30 13:33:11.059. Trade Lookup Parameters:</t>
  </si>
  <si>
    <t>EGenDriverCE (EGen v1.12.0) 2 at 2014-03-30 13:33:11.059. Trade Order Parameters:</t>
  </si>
  <si>
    <t>EGenDriverCE (EGen v1.12.0) 2 at 2014-03-30 13:33:11.059. Trade Update Parameters:</t>
  </si>
  <si>
    <t>EGenDriverCE (EGen v1.12.0) 2 at 2014-03-30 13:33:11.059. Driver CE Partition Settings:</t>
  </si>
  <si>
    <t>EGenDriverCE (EGen v1.12.0) 2 at 2014-03-30 13:33:11.059. Driver CE Settings:</t>
  </si>
  <si>
    <t>Unique ID:                              2</t>
  </si>
  <si>
    <t>Txn Mix RNGSeed:                        8583416798739693570</t>
  </si>
  <si>
    <t>Txn Input RNGSeed:                      8583416803034660866</t>
  </si>
  <si>
    <t>EGenDriverCE (EGen v1.12.0) 3 at 2014-03-30 13:33:11.060. CE object constructed using constructor 3 (valid for publication: YES).</t>
  </si>
  <si>
    <t>EGenDriverCE (EGen v1.12.0) 3 at 2014-03-30 13:33:11.060. Driver Global Settings:</t>
  </si>
  <si>
    <t>EGenDriverCE (EGen v1.12.0) 3 at 2014-03-30 13:33:11.060. Transaction Mixes:</t>
  </si>
  <si>
    <t>EGenDriverCE (EGen v1.12.0) 3 at 2014-03-30 13:33:11.060. Broker Volume Parameters:  NONE</t>
  </si>
  <si>
    <t>EGenDriverCE (EGen v1.12.0) 3 at 2014-03-30 13:33:11.060. Customer Position Parameters:</t>
  </si>
  <si>
    <t>EGenDriverCE (EGen v1.12.0) 3 at 2014-03-30 13:33:11.060. Market Watch Parameters:</t>
  </si>
  <si>
    <t>EGenDriverCE (EGen v1.12.0) 3 at 2014-03-30 13:33:11.060. Security Detail Parameters:</t>
  </si>
  <si>
    <t>EGenDriverCE (EGen v1.12.0) 3 at 2014-03-30 13:33:11.060. Trade Lookup Parameters:</t>
  </si>
  <si>
    <t>EGenDriverCE (EGen v1.12.0) 3 at 2014-03-30 13:33:11.060. Trade Order Parameters:</t>
  </si>
  <si>
    <t>EGenDriverCE (EGen v1.12.0) 3 at 2014-03-30 13:33:11.060. Trade Update Parameters:</t>
  </si>
  <si>
    <t>EGenDriverCE (EGen v1.12.0) 3 at 2014-03-30 13:33:11.060. Driver CE Partition Settings:</t>
  </si>
  <si>
    <t>EGenDriverCE (EGen v1.12.0) 3 at 2014-03-30 13:33:11.060. Driver CE Settings:</t>
  </si>
  <si>
    <t>Unique ID:                              3</t>
  </si>
  <si>
    <t>Txn Mix RNGSeed:                        8583416798739693571</t>
  </si>
  <si>
    <t>Txn Input RNGSeed:                      8583416803034660867</t>
  </si>
  <si>
    <t>EGenDriverCE (EGen v1.12.0) 4 at 2014-03-30 13:33:11.061. CE object constructed using constructor 3 (valid for publication: YES).</t>
  </si>
  <si>
    <t>EGenDriverCE (EGen v1.12.0) 4 at 2014-03-30 13:33:11.061. Driver Global Settings:</t>
  </si>
  <si>
    <t>EGenDriverCE (EGen v1.12.0) 4 at 2014-03-30 13:33:11.061. Transaction Mixes:</t>
  </si>
  <si>
    <t>EGenDriverCE (EGen v1.12.0) 4 at 2014-03-30 13:33:11.061. Broker Volume Parameters:  NONE</t>
  </si>
  <si>
    <t>EGenDriverCE (EGen v1.12.0) 4 at 2014-03-30 13:33:11.061. Customer Position Parameters:</t>
  </si>
  <si>
    <t>EGenDriverCE (EGen v1.12.0) 4 at 2014-03-30 13:33:11.061. Market Watch Parameters:</t>
  </si>
  <si>
    <t>EGenDriverCE (EGen v1.12.0) 4 at 2014-03-30 13:33:11.061. Security Detail Parameters:</t>
  </si>
  <si>
    <t>EGenDriverCE (EGen v1.12.0) 4 at 2014-03-30 13:33:11.061. Trade Lookup Parameters:</t>
  </si>
  <si>
    <t>EGenDriverCE (EGen v1.12.0) 4 at 2014-03-30 13:33:11.061. Trade Order Parameters:</t>
  </si>
  <si>
    <t>EGenDriverCE (EGen v1.12.0) 4 at 2014-03-30 13:33:11.061. Trade Update Parameters:</t>
  </si>
  <si>
    <t>EGenDriverCE (EGen v1.12.0) 4 at 2014-03-30 13:33:11.061. Driver CE Partition Settings:</t>
  </si>
  <si>
    <t>EGenDriverCE (EGen v1.12.0) 4 at 2014-03-30 13:33:11.061. Driver CE Settings:</t>
  </si>
  <si>
    <t>Unique ID:                              4</t>
  </si>
  <si>
    <t>Txn Mix RNGSeed:                        8583416798739693572</t>
  </si>
  <si>
    <t>Txn Input RNGSeed:                      8583416803034660868</t>
  </si>
  <si>
    <t>EGenDriverCE (EGen v1.12.0) 5 at 2014-03-30 13:33:11.062. CE object constructed using constructor 3 (valid for publication: YES).</t>
  </si>
  <si>
    <t>EGenDriverCE (EGen v1.12.0) 5 at 2014-03-30 13:33:11.062. Driver Global Settings:</t>
  </si>
  <si>
    <t>EGenDriverCE (EGen v1.12.0) 5 at 2014-03-30 13:33:11.062. Transaction Mixes:</t>
  </si>
  <si>
    <t>EGenDriverCE (EGen v1.12.0) 5 at 2014-03-30 13:33:11.062. Broker Volume Parameters:  NONE</t>
  </si>
  <si>
    <t>EGenDriverCE (EGen v1.12.0) 5 at 2014-03-30 13:33:11.062. Customer Position Parameters:</t>
  </si>
  <si>
    <t>EGenDriverCE (EGen v1.12.0) 5 at 2014-03-30 13:33:11.062. Market Watch Parameters:</t>
  </si>
  <si>
    <t>EGenDriverCE (EGen v1.12.0) 5 at 2014-03-30 13:33:11.062. Security Detail Parameters:</t>
  </si>
  <si>
    <t>EGenDriverCE (EGen v1.12.0) 5 at 2014-03-30 13:33:11.062. Trade Lookup Parameters:</t>
  </si>
  <si>
    <t>EGenDriverCE (EGen v1.12.0) 5 at 2014-03-30 13:33:11.062. Trade Order Parameters:</t>
  </si>
  <si>
    <t>EGenDriverCE (EGen v1.12.0) 5 at 2014-03-30 13:33:11.062. Trade Update Parameters:</t>
  </si>
  <si>
    <t>EGenDriverCE (EGen v1.12.0) 5 at 2014-03-30 13:33:11.062. Driver CE Partition Settings:</t>
  </si>
  <si>
    <t>EGenDriverCE (EGen v1.12.0) 5 at 2014-03-30 13:33:11.062. Driver CE Settings:</t>
  </si>
  <si>
    <t>Unique ID:                              5</t>
  </si>
  <si>
    <t>Txn Mix RNGSeed:                        8583416798739693573</t>
  </si>
  <si>
    <t>Txn Input RNGSeed:                      8583416803034660869</t>
  </si>
  <si>
    <t>EGenDriverCE (EGen v1.12.0) 6 at 2014-03-30 13:33:11.063. CE object constructed using constructor 3 (valid for publication: YES).</t>
  </si>
  <si>
    <t>EGenDriverCE (EGen v1.12.0) 6 at 2014-03-30 13:33:11.063. Driver Global Settings:</t>
  </si>
  <si>
    <t>EGenDriverCE (EGen v1.12.0) 6 at 2014-03-30 13:33:11.063. Transaction Mixes:</t>
  </si>
  <si>
    <t>EGenDriverCE (EGen v1.12.0) 6 at 2014-03-30 13:33:11.063. Broker Volume Parameters:  NONE</t>
  </si>
  <si>
    <t>EGenDriverCE (EGen v1.12.0) 6 at 2014-03-30 13:33:11.063. Customer Position Parameters:</t>
  </si>
  <si>
    <t>EGenDriverCE (EGen v1.12.0) 6 at 2014-03-30 13:33:11.063. Market Watch Parameters:</t>
  </si>
  <si>
    <t>EGenDriverCE (EGen v1.12.0) 6 at 2014-03-30 13:33:11.063. Security Detail Parameters:</t>
  </si>
  <si>
    <t>EGenDriverCE (EGen v1.12.0) 6 at 2014-03-30 13:33:11.063. Trade Lookup Parameters:</t>
  </si>
  <si>
    <t>EGenDriverCE (EGen v1.12.0) 6 at 2014-03-30 13:33:11.063. Trade Order Parameters:</t>
  </si>
  <si>
    <t>EGenDriverCE (EGen v1.12.0) 6 at 2014-03-30 13:33:11.063. Trade Update Parameters:</t>
  </si>
  <si>
    <t>EGenDriverCE (EGen v1.12.0) 6 at 2014-03-30 13:33:11.063. Driver CE Partition Settings:</t>
  </si>
  <si>
    <t>EGenDriverCE (EGen v1.12.0) 6 at 2014-03-30 13:33:11.063. Driver CE Settings:</t>
  </si>
  <si>
    <t>Unique ID:                              6</t>
  </si>
  <si>
    <t>Txn Mix RNGSeed:                        8583416798739693574</t>
  </si>
  <si>
    <t>Txn Input RNGSeed:                      8583416803034660870</t>
  </si>
  <si>
    <t>EGenDriverCE (EGen v1.12.0) 7 at 2014-03-30 13:33:11.064. CE object constructed using constructor 3 (valid for publication: YES).</t>
  </si>
  <si>
    <t>EGenDriverCE (EGen v1.12.0) 7 at 2014-03-30 13:33:11.064. Driver Global Settings:</t>
  </si>
  <si>
    <t>EGenDriverCE (EGen v1.12.0) 7 at 2014-03-30 13:33:11.064. Transaction Mixes:</t>
  </si>
  <si>
    <t>EGenDriverCE (EGen v1.12.0) 7 at 2014-03-30 13:33:11.064. Broker Volume Parameters:  NONE</t>
  </si>
  <si>
    <t>EGenDriverCE (EGen v1.12.0) 7 at 2014-03-30 13:33:11.064. Customer Position Parameters:</t>
  </si>
  <si>
    <t>EGenDriverCE (EGen v1.12.0) 7 at 2014-03-30 13:33:11.064. Market Watch Parameters:</t>
  </si>
  <si>
    <t>EGenDriverCE (EGen v1.12.0) 7 at 2014-03-30 13:33:11.064. Security Detail Parameters:</t>
  </si>
  <si>
    <t>EGenDriverCE (EGen v1.12.0) 7 at 2014-03-30 13:33:11.064. Trade Lookup Parameters:</t>
  </si>
  <si>
    <t>EGenDriverCE (EGen v1.12.0) 7 at 2014-03-30 13:33:11.064. Trade Order Parameters:</t>
  </si>
  <si>
    <t>EGenDriverCE (EGen v1.12.0) 7 at 2014-03-30 13:33:11.064. Trade Update Parameters:</t>
  </si>
  <si>
    <t>EGenDriverCE (EGen v1.12.0) 7 at 2014-03-30 13:33:11.064. Driver CE Partition Settings:</t>
  </si>
  <si>
    <t>EGenDriverCE (EGen v1.12.0) 7 at 2014-03-30 13:33:11.064. Driver CE Settings:</t>
  </si>
  <si>
    <t>Unique ID:                              7</t>
  </si>
  <si>
    <t>Txn Mix RNGSeed:                        8583416798739693575</t>
  </si>
  <si>
    <t>Txn Input RNGSeed:                      8583416803034660871</t>
  </si>
  <si>
    <t>EGenDriverCE (EGen v1.12.0) 8 at 2014-03-30 13:33:11.065. CE object constructed using constructor 3 (valid for publication: YES).</t>
  </si>
  <si>
    <t>EGenDriverCE (EGen v1.12.0) 8 at 2014-03-30 13:33:11.065. Driver Global Settings:</t>
  </si>
  <si>
    <t>EGenDriverCE (EGen v1.12.0) 8 at 2014-03-30 13:33:11.065. Transaction Mixes:</t>
  </si>
  <si>
    <t>EGenDriverCE (EGen v1.12.0) 8 at 2014-03-30 13:33:11.065. Broker Volume Parameters:  NONE</t>
  </si>
  <si>
    <t>EGenDriverCE (EGen v1.12.0) 8 at 2014-03-30 13:33:11.065. Customer Position Parameters:</t>
  </si>
  <si>
    <t>EGenDriverCE (EGen v1.12.0) 8 at 2014-03-30 13:33:11.065. Market Watch Parameters:</t>
  </si>
  <si>
    <t>EGenDriverCE (EGen v1.12.0) 8 at 2014-03-30 13:33:11.065. Security Detail Parameters:</t>
  </si>
  <si>
    <t>EGenDriverCE (EGen v1.12.0) 8 at 2014-03-30 13:33:11.065. Trade Lookup Parameters:</t>
  </si>
  <si>
    <t>EGenDriverCE (EGen v1.12.0) 8 at 2014-03-30 13:33:11.065. Trade Order Parameters:</t>
  </si>
  <si>
    <t>EGenDriverCE (EGen v1.12.0) 8 at 2014-03-30 13:33:11.065. Trade Update Parameters:</t>
  </si>
  <si>
    <t>EGenDriverCE (EGen v1.12.0) 8 at 2014-03-30 13:33:11.065. Driver CE Partition Settings:</t>
  </si>
  <si>
    <t>EGenDriverCE (EGen v1.12.0) 8 at 2014-03-30 13:33:11.065. Driver CE Settings:</t>
  </si>
  <si>
    <t>Unique ID:                              8</t>
  </si>
  <si>
    <t>Txn Mix RNGSeed:                        8583416798739693576</t>
  </si>
  <si>
    <t>Txn Input RNGSeed:                      8583416803034660872</t>
  </si>
  <si>
    <t>EGenDriverCE (EGen v1.12.0) 9 at 2014-03-30 13:33:11.066. CE object constructed using constructor 3 (valid for publication: YES).</t>
  </si>
  <si>
    <t>EGenDriverCE (EGen v1.12.0) 9 at 2014-03-30 13:33:11.066. Driver Global Settings:</t>
  </si>
  <si>
    <t>EGenDriverCE (EGen v1.12.0) 9 at 2014-03-30 13:33:11.066. Transaction Mixes:</t>
  </si>
  <si>
    <t>EGenDriverCE (EGen v1.12.0) 9 at 2014-03-30 13:33:11.066. Broker Volume Parameters:  NONE</t>
  </si>
  <si>
    <t>EGenDriverCE (EGen v1.12.0) 9 at 2014-03-30 13:33:11.066. Customer Position Parameters:</t>
  </si>
  <si>
    <t>EGenDriverCE (EGen v1.12.0) 9 at 2014-03-30 13:33:11.066. Market Watch Parameters:</t>
  </si>
  <si>
    <t>EGenDriverCE (EGen v1.12.0) 9 at 2014-03-30 13:33:11.066. Security Detail Parameters:</t>
  </si>
  <si>
    <t>EGenDriverCE (EGen v1.12.0) 9 at 2014-03-30 13:33:11.066. Trade Lookup Parameters:</t>
  </si>
  <si>
    <t>EGenDriverCE (EGen v1.12.0) 9 at 2014-03-30 13:33:11.066. Trade Order Parameters:</t>
  </si>
  <si>
    <t>EGenDriverCE (EGen v1.12.0) 9 at 2014-03-30 13:33:11.066. Trade Update Parameters:</t>
  </si>
  <si>
    <t>EGenDriverCE (EGen v1.12.0) 9 at 2014-03-30 13:33:11.066. Driver CE Partition Settings:</t>
  </si>
  <si>
    <t>EGenDriverCE (EGen v1.12.0) 9 at 2014-03-30 13:33:11.066. Driver CE Settings:</t>
  </si>
  <si>
    <t>Unique ID:                              9</t>
  </si>
  <si>
    <t>Txn Mix RNGSeed:                        8583416798739693577</t>
  </si>
  <si>
    <t>Txn Input RNGSeed:                      8583416803034660873</t>
  </si>
  <si>
    <t>EGenDriverCE (EGen v1.12.0) 10 at 2014-03-30 13:33:11.067. CE object constructed using constructor 3 (valid for publication: YES).</t>
  </si>
  <si>
    <t>EGenDriverCE (EGen v1.12.0) 10 at 2014-03-30 13:33:11.067. Driver Global Settings:</t>
  </si>
  <si>
    <t>EGenDriverCE (EGen v1.12.0) 10 at 2014-03-30 13:33:11.067. Transaction Mixes:</t>
  </si>
  <si>
    <t>EGenDriverCE (EGen v1.12.0) 10 at 2014-03-30 13:33:11.067. Broker Volume Parameters:  NONE</t>
  </si>
  <si>
    <t>EGenDriverCE (EGen v1.12.0) 10 at 2014-03-30 13:33:11.067. Customer Position Parameters:</t>
  </si>
  <si>
    <t>EGenDriverCE (EGen v1.12.0) 10 at 2014-03-30 13:33:11.067. Market Watch Parameters:</t>
  </si>
  <si>
    <t>EGenDriverCE (EGen v1.12.0) 10 at 2014-03-30 13:33:11.067. Security Detail Parameters:</t>
  </si>
  <si>
    <t>EGenDriverCE (EGen v1.12.0) 10 at 2014-03-30 13:33:11.067. Trade Lookup Parameters:</t>
  </si>
  <si>
    <t>EGenDriverCE (EGen v1.12.0) 10 at 2014-03-30 13:33:11.067. Trade Order Parameters:</t>
  </si>
  <si>
    <t>EGenDriverCE (EGen v1.12.0) 10 at 2014-03-30 13:33:11.067. Trade Update Parameters:</t>
  </si>
  <si>
    <t>EGenDriverCE (EGen v1.12.0) 10 at 2014-03-30 13:33:11.067. Driver CE Partition Settings:</t>
  </si>
  <si>
    <t>EGenDriverCE (EGen v1.12.0) 10 at 2014-03-30 13:33:11.067. Driver CE Settings:</t>
  </si>
  <si>
    <t>Unique ID:                              10</t>
  </si>
  <si>
    <t>Txn Mix RNGSeed:                        8583416798739693578</t>
  </si>
  <si>
    <t>Txn Input RNGSeed:                      8583416803034660874</t>
  </si>
  <si>
    <t>EGenDriverCE (EGen v1.12.0) 11 at 2014-03-30 13:33:11.068. CE object constructed using constructor 3 (valid for publication: YES).</t>
  </si>
  <si>
    <t>EGenDriverCE (EGen v1.12.0) 11 at 2014-03-30 13:33:11.068. Driver Global Settings:</t>
  </si>
  <si>
    <t>EGenDriverCE (EGen v1.12.0) 11 at 2014-03-30 13:33:11.068. Transaction Mixes:</t>
  </si>
  <si>
    <t>EGenDriverCE (EGen v1.12.0) 11 at 2014-03-30 13:33:11.068. Broker Volume Parameters:  NONE</t>
  </si>
  <si>
    <t>EGenDriverCE (EGen v1.12.0) 11 at 2014-03-30 13:33:11.068. Customer Position Parameters:</t>
  </si>
  <si>
    <t>EGenDriverCE (EGen v1.12.0) 11 at 2014-03-30 13:33:11.068. Market Watch Parameters:</t>
  </si>
  <si>
    <t>EGenDriverCE (EGen v1.12.0) 11 at 2014-03-30 13:33:11.068. Security Detail Parameters:</t>
  </si>
  <si>
    <t>EGenDriverCE (EGen v1.12.0) 11 at 2014-03-30 13:33:11.068. Trade Lookup Parameters:</t>
  </si>
  <si>
    <t>EGenDriverCE (EGen v1.12.0) 11 at 2014-03-30 13:33:11.068. Trade Order Parameters:</t>
  </si>
  <si>
    <t>EGenDriverCE (EGen v1.12.0) 11 at 2014-03-30 13:33:11.068. Trade Update Parameters:</t>
  </si>
  <si>
    <t>EGenDriverCE (EGen v1.12.0) 11 at 2014-03-30 13:33:11.068. Driver CE Partition Settings:</t>
  </si>
  <si>
    <t>EGenDriverCE (EGen v1.12.0) 11 at 2014-03-30 13:33:11.068. Driver CE Settings:</t>
  </si>
  <si>
    <t>Unique ID:                              11</t>
  </si>
  <si>
    <t>Txn Mix RNGSeed:                        8583416798739693579</t>
  </si>
  <si>
    <t>Txn Input RNGSeed:                      8583416803034660875</t>
  </si>
  <si>
    <t>EGenDriverCE (EGen v1.12.0) 12 at 2014-03-30 13:33:11.069. CE object constructed using constructor 3 (valid for publication: YES).</t>
  </si>
  <si>
    <t>EGenDriverCE (EGen v1.12.0) 12 at 2014-03-30 13:33:11.069. Driver Global Settings:</t>
  </si>
  <si>
    <t>EGenDriverCE (EGen v1.12.0) 12 at 2014-03-30 13:33:11.069. Transaction Mixes:</t>
  </si>
  <si>
    <t>EGenDriverCE (EGen v1.12.0) 12 at 2014-03-30 13:33:11.069. Broker Volume Parameters:  NONE</t>
  </si>
  <si>
    <t>EGenDriverCE (EGen v1.12.0) 12 at 2014-03-30 13:33:11.069. Customer Position Parameters:</t>
  </si>
  <si>
    <t>EGenDriverCE (EGen v1.12.0) 12 at 2014-03-30 13:33:11.069. Market Watch Parameters:</t>
  </si>
  <si>
    <t>EGenDriverCE (EGen v1.12.0) 12 at 2014-03-30 13:33:11.069. Security Detail Parameters:</t>
  </si>
  <si>
    <t>EGenDriverCE (EGen v1.12.0) 12 at 2014-03-30 13:33:11.069. Trade Lookup Parameters:</t>
  </si>
  <si>
    <t>EGenDriverCE (EGen v1.12.0) 12 at 2014-03-30 13:33:11.069. Trade Order Parameters:</t>
  </si>
  <si>
    <t>EGenDriverCE (EGen v1.12.0) 12 at 2014-03-30 13:33:11.069. Trade Update Parameters:</t>
  </si>
  <si>
    <t>EGenDriverCE (EGen v1.12.0) 12 at 2014-03-30 13:33:11.069. Driver CE Partition Settings:</t>
  </si>
  <si>
    <t>EGenDriverCE (EGen v1.12.0) 12 at 2014-03-30 13:33:11.069. Driver CE Settings:</t>
  </si>
  <si>
    <t>Unique ID:                              12</t>
  </si>
  <si>
    <t>Txn Mix RNGSeed:                        8583416798739693580</t>
  </si>
  <si>
    <t>Txn Input RNGSeed:                      8583416803034660876</t>
  </si>
  <si>
    <t>EGenDriverCE (EGen v1.12.0) 13 at 2014-03-30 13:33:11.070. CE object constructed using constructor 3 (valid for publication: YES).</t>
  </si>
  <si>
    <t>EGenDriverCE (EGen v1.12.0) 13 at 2014-03-30 13:33:11.070. Driver Global Settings:</t>
  </si>
  <si>
    <t>EGenDriverCE (EGen v1.12.0) 13 at 2014-03-30 13:33:11.070. Transaction Mixes:</t>
  </si>
  <si>
    <t>EGenDriverCE (EGen v1.12.0) 13 at 2014-03-30 13:33:11.070. Broker Volume Parameters:  NONE</t>
  </si>
  <si>
    <t>EGenDriverCE (EGen v1.12.0) 13 at 2014-03-30 13:33:11.070. Customer Position Parameters:</t>
  </si>
  <si>
    <t>EGenDriverCE (EGen v1.12.0) 13 at 2014-03-30 13:33:11.070. Market Watch Parameters:</t>
  </si>
  <si>
    <t>EGenDriverCE (EGen v1.12.0) 13 at 2014-03-30 13:33:11.070. Security Detail Parameters:</t>
  </si>
  <si>
    <t>EGenDriverCE (EGen v1.12.0) 13 at 2014-03-30 13:33:11.070. Trade Lookup Parameters:</t>
  </si>
  <si>
    <t>EGenDriverCE (EGen v1.12.0) 13 at 2014-03-30 13:33:11.070. Trade Order Parameters:</t>
  </si>
  <si>
    <t>EGenDriverCE (EGen v1.12.0) 13 at 2014-03-30 13:33:11.070. Trade Update Parameters:</t>
  </si>
  <si>
    <t>EGenDriverCE (EGen v1.12.0) 13 at 2014-03-30 13:33:11.070. Driver CE Partition Settings:</t>
  </si>
  <si>
    <t>EGenDriverCE (EGen v1.12.0) 13 at 2014-03-30 13:33:11.070. Driver CE Settings:</t>
  </si>
  <si>
    <t>Unique ID:                              13</t>
  </si>
  <si>
    <t>Txn Mix RNGSeed:                        8583416798739693581</t>
  </si>
  <si>
    <t>Txn Input RNGSeed:                      8583416803034660877</t>
  </si>
  <si>
    <t>EGenDriverCE (EGen v1.12.0) 14 at 2014-03-30 13:33:11.098. Driver Global Settings:</t>
  </si>
  <si>
    <t>EGenDriverCE (EGen v1.12.0) 14 at 2014-03-30 13:33:11.098. Transaction Mixes:</t>
  </si>
  <si>
    <t>EGenDriverCE (EGen v1.12.0) 14 at 2014-03-30 13:33:11.098. Broker Volume Parameters:  NONE</t>
  </si>
  <si>
    <t>EGenDriverCE (EGen v1.12.0) 14 at 2014-03-30 13:33:11.098. CE object constructed using constructor 3 (valid for publication: YES).</t>
  </si>
  <si>
    <t>EGenDriverCE (EGen v1.12.0) 14 at 2014-03-30 13:33:11.099. Customer Position Parameters:</t>
  </si>
  <si>
    <t>EGenDriverCE (EGen v1.12.0) 14 at 2014-03-30 13:33:11.099. Market Watch Parameters:</t>
  </si>
  <si>
    <t>EGenDriverCE (EGen v1.12.0) 14 at 2014-03-30 13:33:11.099. Security Detail Parameters:</t>
  </si>
  <si>
    <t>EGenDriverCE (EGen v1.12.0) 14 at 2014-03-30 13:33:11.099. Trade Lookup Parameters:</t>
  </si>
  <si>
    <t>EGenDriverCE (EGen v1.12.0) 14 at 2014-03-30 13:33:11.099. Trade Order Parameters:</t>
  </si>
  <si>
    <t>EGenDriverCE (EGen v1.12.0) 14 at 2014-03-30 13:33:11.099. Trade Update Parameters:</t>
  </si>
  <si>
    <t>EGenDriverCE (EGen v1.12.0) 14 at 2014-03-30 13:33:11.099. Driver CE Partition Settings:</t>
  </si>
  <si>
    <t>EGenDriverCE (EGen v1.12.0) 14 at 2014-03-30 13:33:11.099. Driver CE Settings:</t>
  </si>
  <si>
    <t>Unique ID:                              14</t>
  </si>
  <si>
    <t>Txn Mix RNGSeed:                        8583416798739693582</t>
  </si>
  <si>
    <t>Txn Input RNGSeed:                      8583416803034660878</t>
  </si>
  <si>
    <t>EGenDriverCE (EGen v1.12.0) 15 at 2014-03-30 13:33:11.100. CE object constructed using constructor 3 (valid for publication: YES).</t>
  </si>
  <si>
    <t>EGenDriverCE (EGen v1.12.0) 15 at 2014-03-30 13:33:11.100. Driver Global Settings:</t>
  </si>
  <si>
    <t>EGenDriverCE (EGen v1.12.0) 15 at 2014-03-30 13:33:11.100. Transaction Mixes:</t>
  </si>
  <si>
    <t>EGenDriverCE (EGen v1.12.0) 15 at 2014-03-30 13:33:11.100. Broker Volume Parameters:  NONE</t>
  </si>
  <si>
    <t>EGenDriverCE (EGen v1.12.0) 15 at 2014-03-30 13:33:11.100. Customer Position Parameters:</t>
  </si>
  <si>
    <t>EGenDriverCE (EGen v1.12.0) 15 at 2014-03-30 13:33:11.100. Market Watch Parameters:</t>
  </si>
  <si>
    <t>EGenDriverCE (EGen v1.12.0) 15 at 2014-03-30 13:33:11.100. Security Detail Parameters:</t>
  </si>
  <si>
    <t>EGenDriverCE (EGen v1.12.0) 15 at 2014-03-30 13:33:11.100. Trade Lookup Parameters:</t>
  </si>
  <si>
    <t>EGenDriverCE (EGen v1.12.0) 15 at 2014-03-30 13:33:11.100. Trade Order Parameters:</t>
  </si>
  <si>
    <t>EGenDriverCE (EGen v1.12.0) 15 at 2014-03-30 13:33:11.100. Trade Update Parameters:</t>
  </si>
  <si>
    <t>EGenDriverCE (EGen v1.12.0) 15 at 2014-03-30 13:33:11.100. Driver CE Partition Settings:</t>
  </si>
  <si>
    <t>EGenDriverCE (EGen v1.12.0) 15 at 2014-03-30 13:33:11.100. Driver CE Settings:</t>
  </si>
  <si>
    <t>Unique ID:                              15</t>
  </si>
  <si>
    <t>Txn Mix RNGSeed:                        8583434390925737999</t>
  </si>
  <si>
    <t>Txn Input RNGSeed:                      8583434395220705295</t>
  </si>
  <si>
    <t>EGenDriverCE (EGen v1.12.0) 16 at 2014-03-30 13:33:11.101. CE object constructed using constructor 3 (valid for publication: YES).</t>
  </si>
  <si>
    <t>EGenDriverCE (EGen v1.12.0) 16 at 2014-03-30 13:33:11.101. Driver Global Settings:</t>
  </si>
  <si>
    <t>EGenDriverCE (EGen v1.12.0) 16 at 2014-03-30 13:33:11.101. Transaction Mixes:</t>
  </si>
  <si>
    <t>EGenDriverCE (EGen v1.12.0) 16 at 2014-03-30 13:33:11.101. Broker Volume Parameters:  NONE</t>
  </si>
  <si>
    <t>EGenDriverCE (EGen v1.12.0) 16 at 2014-03-30 13:33:11.101. Customer Position Parameters:</t>
  </si>
  <si>
    <t>EGenDriverCE (EGen v1.12.0) 16 at 2014-03-30 13:33:11.101. Market Watch Parameters:</t>
  </si>
  <si>
    <t>EGenDriverCE (EGen v1.12.0) 16 at 2014-03-30 13:33:11.101. Security Detail Parameters:</t>
  </si>
  <si>
    <t>EGenDriverCE (EGen v1.12.0) 16 at 2014-03-30 13:33:11.101. Trade Lookup Parameters:</t>
  </si>
  <si>
    <t>EGenDriverCE (EGen v1.12.0) 16 at 2014-03-30 13:33:11.101. Trade Order Parameters:</t>
  </si>
  <si>
    <t>EGenDriverCE (EGen v1.12.0) 16 at 2014-03-30 13:33:11.101. Trade Update Parameters:</t>
  </si>
  <si>
    <t>EGenDriverCE (EGen v1.12.0) 16 at 2014-03-30 13:33:11.101. Driver CE Partition Settings:</t>
  </si>
  <si>
    <t>EGenDriverCE (EGen v1.12.0) 16 at 2014-03-30 13:33:11.101. Driver CE Settings:</t>
  </si>
  <si>
    <t>Unique ID:                              16</t>
  </si>
  <si>
    <t>Txn Mix RNGSeed:                        8583434390925738000</t>
  </si>
  <si>
    <t>Txn Input RNGSeed:                      8583434395220705296</t>
  </si>
  <si>
    <t>MEE1</t>
  </si>
  <si>
    <t>BenchCraft 2.4.20;EGen v1.12.0 from Jul 14 2010 12:17:03;Database size=375000</t>
  </si>
  <si>
    <t>EGenDriverCE (EGen v1.12.0) 17 at 2014-03-30 13:33:11.102. CE object constructed using constructor 3 (valid for publication: YES).</t>
  </si>
  <si>
    <t>EGenDriverCE (EGen v1.12.0) 17 at 2014-03-30 13:33:11.102. Driver Global Settings:</t>
  </si>
  <si>
    <t>EGenDriverCE (EGen v1.12.0) 17 at 2014-03-30 13:33:11.102. Transaction Mixes:</t>
  </si>
  <si>
    <t>EGenDriverCE (EGen v1.12.0) 17 at 2014-03-30 13:33:11.102. Broker Volume Parameters:  NONE</t>
  </si>
  <si>
    <t>EGenDriverCE (EGen v1.12.0) 17 at 2014-03-30 13:33:11.102. Customer Position Parameters:</t>
  </si>
  <si>
    <t>EGenDriverCE (EGen v1.12.0) 17 at 2014-03-30 13:33:11.102. Market Watch Parameters:</t>
  </si>
  <si>
    <t>EGenDriverCE (EGen v1.12.0) 17 at 2014-03-30 13:33:11.102. Security Detail Parameters:</t>
  </si>
  <si>
    <t>EGenDriverCE (EGen v1.12.0) 17 at 2014-03-30 13:33:11.102. Trade Lookup Parameters:</t>
  </si>
  <si>
    <t>EGenDriverCE (EGen v1.12.0) 17 at 2014-03-30 13:33:11.102. Trade Order Parameters:</t>
  </si>
  <si>
    <t>EGenDriverCE (EGen v1.12.0) 17 at 2014-03-30 13:33:11.102. Trade Update Parameters:</t>
  </si>
  <si>
    <t>EGenDriverCE (EGen v1.12.0) 17 at 2014-03-30 13:33:11.102. Driver CE Partition Settings:</t>
  </si>
  <si>
    <t>EGenDriverCE (EGen v1.12.0) 17 at 2014-03-30 13:33:11.102. Driver CE Settings:</t>
  </si>
  <si>
    <t>Unique ID:                              17</t>
  </si>
  <si>
    <t>Txn Mix RNGSeed:                        8583434390925738001</t>
  </si>
  <si>
    <t>Txn Input RNGSeed:                      8583434395220705297</t>
  </si>
  <si>
    <t>EGenDriverCE (EGen v1.12.0) 18 at 2014-03-30 13:33:11.103. CE object constructed using constructor 3 (valid for publication: YES).</t>
  </si>
  <si>
    <t>EGenDriverCE (EGen v1.12.0) 18 at 2014-03-30 13:33:11.103. Driver Global Settings:</t>
  </si>
  <si>
    <t>EGenDriverCE (EGen v1.12.0) 18 at 2014-03-30 13:33:11.103. Transaction Mixes:</t>
  </si>
  <si>
    <t>EGenDriverCE (EGen v1.12.0) 18 at 2014-03-30 13:33:11.103. Broker Volume Parameters:  NONE</t>
  </si>
  <si>
    <t>EGenDriverCE (EGen v1.12.0) 18 at 2014-03-30 13:33:11.103. Customer Position Parameters:</t>
  </si>
  <si>
    <t>EGenDriverCE (EGen v1.12.0) 18 at 2014-03-30 13:33:11.103. Market Watch Parameters:</t>
  </si>
  <si>
    <t>EGenDriverCE (EGen v1.12.0) 18 at 2014-03-30 13:33:11.103. Security Detail Parameters:</t>
  </si>
  <si>
    <t>EGenDriverCE (EGen v1.12.0) 18 at 2014-03-30 13:33:11.103. Trade Lookup Parameters:</t>
  </si>
  <si>
    <t>EGenDriverCE (EGen v1.12.0) 18 at 2014-03-30 13:33:11.103. Trade Order Parameters:</t>
  </si>
  <si>
    <t>EGenDriverCE (EGen v1.12.0) 18 at 2014-03-30 13:33:11.103. Trade Update Parameters:</t>
  </si>
  <si>
    <t>EGenDriverCE (EGen v1.12.0) 18 at 2014-03-30 13:33:11.103. Driver CE Partition Settings:</t>
  </si>
  <si>
    <t>EGenDriverCE (EGen v1.12.0) 18 at 2014-03-30 13:33:11.103. Driver CE Settings:</t>
  </si>
  <si>
    <t>Unique ID:                              18</t>
  </si>
  <si>
    <t>Txn Mix RNGSeed:                        8583434390925738002</t>
  </si>
  <si>
    <t>Txn Input RNGSeed:                      8583434395220705298</t>
  </si>
  <si>
    <t>EGenDriverCE (EGen v1.12.0) 19 at 2014-03-30 13:33:11.104. CE object constructed using constructor 3 (valid for publication: YES).</t>
  </si>
  <si>
    <t>EGenDriverCE (EGen v1.12.0) 19 at 2014-03-30 13:33:11.104. Driver Global Settings:</t>
  </si>
  <si>
    <t>EGenDriverCE (EGen v1.12.0) 19 at 2014-03-30 13:33:11.104. Transaction Mixes:</t>
  </si>
  <si>
    <t>EGenDriverCE (EGen v1.12.0) 19 at 2014-03-30 13:33:11.104. Broker Volume Parameters:  NONE</t>
  </si>
  <si>
    <t>EGenDriverCE (EGen v1.12.0) 19 at 2014-03-30 13:33:11.104. Customer Position Parameters:</t>
  </si>
  <si>
    <t>EGenDriverCE (EGen v1.12.0) 19 at 2014-03-30 13:33:11.104. Market Watch Parameters:</t>
  </si>
  <si>
    <t>EGenDriverCE (EGen v1.12.0) 19 at 2014-03-30 13:33:11.104. Security Detail Parameters:</t>
  </si>
  <si>
    <t>EGenDriverCE (EGen v1.12.0) 19 at 2014-03-30 13:33:11.104. Trade Lookup Parameters:</t>
  </si>
  <si>
    <t>EGenDriverCE (EGen v1.12.0) 19 at 2014-03-30 13:33:11.104. Trade Order Parameters:</t>
  </si>
  <si>
    <t>EGenDriverCE (EGen v1.12.0) 19 at 2014-03-30 13:33:11.104. Trade Update Parameters:</t>
  </si>
  <si>
    <t>EGenDriverCE (EGen v1.12.0) 19 at 2014-03-30 13:33:11.104. Driver CE Partition Settings:</t>
  </si>
  <si>
    <t>EGenDriverCE (EGen v1.12.0) 19 at 2014-03-30 13:33:11.104. Driver CE Settings:</t>
  </si>
  <si>
    <t>Unique ID:                              19</t>
  </si>
  <si>
    <t>Txn Mix RNGSeed:                        8583434390925738003</t>
  </si>
  <si>
    <t>Txn Input RNGSeed:                      8583434395220705299</t>
  </si>
  <si>
    <t>EGenDriverCE (EGen v1.12.0) 20 at 2014-03-30 13:33:11.105. CE object constructed using constructor 3 (valid for publication: YES).</t>
  </si>
  <si>
    <t>EGenDriverCE (EGen v1.12.0) 20 at 2014-03-30 13:33:11.105. Driver Global Settings:</t>
  </si>
  <si>
    <t>EGenDriverCE (EGen v1.12.0) 20 at 2014-03-30 13:33:11.105. Transaction Mixes:</t>
  </si>
  <si>
    <t>EGenDriverCE (EGen v1.12.0) 20 at 2014-03-30 13:33:11.105. Broker Volume Parameters:  NONE</t>
  </si>
  <si>
    <t>EGenDriverCE (EGen v1.12.0) 20 at 2014-03-30 13:33:11.105. Customer Position Parameters:</t>
  </si>
  <si>
    <t>EGenDriverCE (EGen v1.12.0) 20 at 2014-03-30 13:33:11.105. Market Watch Parameters:</t>
  </si>
  <si>
    <t>EGenDriverCE (EGen v1.12.0) 20 at 2014-03-30 13:33:11.105. Security Detail Parameters:</t>
  </si>
  <si>
    <t>EGenDriverCE (EGen v1.12.0) 20 at 2014-03-30 13:33:11.105. Trade Lookup Parameters:</t>
  </si>
  <si>
    <t>EGenDriverCE (EGen v1.12.0) 20 at 2014-03-30 13:33:11.105. Trade Order Parameters:</t>
  </si>
  <si>
    <t>EGenDriverCE (EGen v1.12.0) 20 at 2014-03-30 13:33:11.105. Trade Update Parameters:</t>
  </si>
  <si>
    <t>EGenDriverCE (EGen v1.12.0) 20 at 2014-03-30 13:33:11.105. Driver CE Partition Settings:</t>
  </si>
  <si>
    <t>EGenDriverCE (EGen v1.12.0) 20 at 2014-03-30 13:33:11.105. Driver CE Settings:</t>
  </si>
  <si>
    <t>Unique ID:                              20</t>
  </si>
  <si>
    <t>Txn Mix RNGSeed:                        8583434390925738004</t>
  </si>
  <si>
    <t>Txn Input RNGSeed:                      8583434395220705300</t>
  </si>
  <si>
    <t>EGenDriverDM (EGen v1.12.0) 21 at 2014-03-30 13:33:11.106. DM object constructed using constructor 1 (valid for publication: YES).</t>
  </si>
  <si>
    <t>EGenDriverDM (EGen v1.12.0) 21 at 2014-03-30 13:33:11.106. Driver Global Settings:</t>
  </si>
  <si>
    <t>EGenDriverDM (EGen v1.12.0) 21 at 2014-03-30 13:33:11.106. Driver DM Settings:</t>
  </si>
  <si>
    <t>RNGSeed:                                8583434390925738005</t>
  </si>
  <si>
    <t>Data Maintenance thread started (thread #20).</t>
  </si>
  <si>
    <t>EGenDriverMEE (EGen v1.12.0) 1 at 2014-03-30 13:33:11.119. Driver MEE Settings:</t>
  </si>
  <si>
    <t>Ticker Tape RNGSeed:                    8583434390925737985</t>
  </si>
  <si>
    <t>Trading Floor RNGSeed:                  8583434395220705281</t>
  </si>
  <si>
    <t>EGenDriverMEE (EGen v1.12.0) 1 at 2014-03-30 13:33:11.119. MEE object constructed using c'tor 1 (valid for publication: YES).</t>
  </si>
  <si>
    <t>MEE2</t>
  </si>
  <si>
    <t>MEE3</t>
  </si>
  <si>
    <t>EGenDriverMEE (EGen v1.12.0) 2 at 2014-03-30 13:33:11.231. Driver MEE Settings:</t>
  </si>
  <si>
    <t>Ticker Tape RNGSeed:                    8583451983111782402</t>
  </si>
  <si>
    <t>Trading Floor RNGSeed:                  8583451987406749698</t>
  </si>
  <si>
    <t>EGenDriverMEE (EGen v1.12.0) 2 at 2014-03-30 13:33:11.231. MEE object constructed using c'tor 1 (valid for publication: YES).</t>
  </si>
  <si>
    <t>MEE5</t>
  </si>
  <si>
    <t>DRIVER02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</si>
  <si>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</si>
  <si>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EGenDriverMEE (EGen v1.12.0) 3 at 2014-03-30 13:33:11.258. Driver MEE Settings:</t>
  </si>
  <si>
    <t>Ticker Tape RNGSeed:                    8583451983111782403</t>
  </si>
  <si>
    <t>Trading Floor RNGSeed:                  8583451987406749699</t>
  </si>
  <si>
    <t>EGenDriverMEE (EGen v1.12.0) 3 at 2014-03-30 13:33:11.258. MEE object constructed using c'tor 1 (valid for publication: YES).</t>
  </si>
  <si>
    <t>EGenDriverCE (EGen v1.12.0) 21 at 2014-03-30 13:33:11.231. CE object constructed using constructor 3 (valid for publication: YES).</t>
  </si>
  <si>
    <t>EGenDriverCE (EGen v1.12.0) 21 at 2014-03-30 13:33:11.231. Driver Global Settings:</t>
  </si>
  <si>
    <t>EGenDriverCE (EGen v1.12.0) 21 at 2014-03-30 13:33:11.231. Transaction Mixes:</t>
  </si>
  <si>
    <t>EGenDriverCE (EGen v1.12.0) 21 at 2014-03-30 13:33:11.231. Broker Volume Parameters:  NONE</t>
  </si>
  <si>
    <t>EGenDriverCE (EGen v1.12.0) 21 at 2014-03-30 13:33:11.231. Customer Position Parameters:</t>
  </si>
  <si>
    <t>EGenDriverCE (EGen v1.12.0) 21 at 2014-03-30 13:33:11.231. Market Watch Parameters:</t>
  </si>
  <si>
    <t>EGenDriverCE (EGen v1.12.0) 21 at 2014-03-30 13:33:11.231. Security Detail Parameters:</t>
  </si>
  <si>
    <t>EGenDriverCE (EGen v1.12.0) 21 at 2014-03-30 13:33:11.231. Trade Lookup Parameters:</t>
  </si>
  <si>
    <t>EGenDriverCE (EGen v1.12.0) 21 at 2014-03-30 13:33:11.231. Trade Order Parameters:</t>
  </si>
  <si>
    <t>EGenDriverCE (EGen v1.12.0) 21 at 2014-03-30 13:33:11.231. Trade Update Parameters:</t>
  </si>
  <si>
    <t>EGenDriverCE (EGen v1.12.0) 21 at 2014-03-30 13:33:11.231. Driver CE Partition Settings:</t>
  </si>
  <si>
    <t>EGenDriverCE (EGen v1.12.0) 21 at 2014-03-30 13:33:11.231. Driver CE Settings:</t>
  </si>
  <si>
    <t>Unique ID:                              21</t>
  </si>
  <si>
    <t>Txn Mix RNGSeed:                        8583451983111782421</t>
  </si>
  <si>
    <t>Txn Input RNGSeed:                      8583451987406749717</t>
  </si>
  <si>
    <t>EGenDriverCE (EGen v1.12.0) 22 at 2014-03-30 13:33:11.233. CE object constructed using constructor 3 (valid for publication: YES).</t>
  </si>
  <si>
    <t>EGenDriverCE (EGen v1.12.0) 22 at 2014-03-30 13:33:11.233. Driver Global Settings:</t>
  </si>
  <si>
    <t>EGenDriverCE (EGen v1.12.0) 22 at 2014-03-30 13:33:11.233. Transaction Mixes:</t>
  </si>
  <si>
    <t>EGenDriverCE (EGen v1.12.0) 22 at 2014-03-30 13:33:11.233. Broker Volume Parameters:  NONE</t>
  </si>
  <si>
    <t>EGenDriverCE (EGen v1.12.0) 22 at 2014-03-30 13:33:11.233. Customer Position Parameters:</t>
  </si>
  <si>
    <t>EGenDriverCE (EGen v1.12.0) 22 at 2014-03-30 13:33:11.233. Market Watch Parameters:</t>
  </si>
  <si>
    <t>EGenDriverCE (EGen v1.12.0) 22 at 2014-03-30 13:33:11.233. Security Detail Parameters:</t>
  </si>
  <si>
    <t>EGenDriverCE (EGen v1.12.0) 22 at 2014-03-30 13:33:11.233. Trade Lookup Parameters:</t>
  </si>
  <si>
    <t>EGenDriverCE (EGen v1.12.0) 22 at 2014-03-30 13:33:11.233. Trade Order Parameters:</t>
  </si>
  <si>
    <t>EGenDriverCE (EGen v1.12.0) 22 at 2014-03-30 13:33:11.233. Trade Update Parameters:</t>
  </si>
  <si>
    <t>EGenDriverCE (EGen v1.12.0) 22 at 2014-03-30 13:33:11.233. Driver CE Partition Settings:</t>
  </si>
  <si>
    <t>EGenDriverCE (EGen v1.12.0) 22 at 2014-03-30 13:33:11.233. Driver CE Settings:</t>
  </si>
  <si>
    <t>Unique ID:                              22</t>
  </si>
  <si>
    <t>Txn Mix RNGSeed:                        8583451983111782422</t>
  </si>
  <si>
    <t>Txn Input RNGSeed:                      8583451987406749718</t>
  </si>
  <si>
    <t>EGenDriverCE (EGen v1.12.0) 23 at 2014-03-30 13:33:11.234. CE object constructed using constructor 3 (valid for publication: YES).</t>
  </si>
  <si>
    <t>EGenDriverCE (EGen v1.12.0) 23 at 2014-03-30 13:33:11.234. Driver Global Settings:</t>
  </si>
  <si>
    <t>EGenDriverCE (EGen v1.12.0) 23 at 2014-03-30 13:33:11.234. Transaction Mixes:</t>
  </si>
  <si>
    <t>EGenDriverCE (EGen v1.12.0) 23 at 2014-03-30 13:33:11.234. Broker Volume Parameters:  NONE</t>
  </si>
  <si>
    <t>EGenDriverCE (EGen v1.12.0) 23 at 2014-03-30 13:33:11.234. Customer Position Parameters:</t>
  </si>
  <si>
    <t>EGenDriverCE (EGen v1.12.0) 23 at 2014-03-30 13:33:11.234. Market Watch Parameters:</t>
  </si>
  <si>
    <t>EGenDriverCE (EGen v1.12.0) 23 at 2014-03-30 13:33:11.234. Security Detail Parameters:</t>
  </si>
  <si>
    <t>EGenDriverCE (EGen v1.12.0) 23 at 2014-03-30 13:33:11.234. Trade Lookup Parameters:</t>
  </si>
  <si>
    <t>EGenDriverCE (EGen v1.12.0) 23 at 2014-03-30 13:33:11.234. Trade Order Parameters:</t>
  </si>
  <si>
    <t>EGenDriverCE (EGen v1.12.0) 23 at 2014-03-30 13:33:11.234. Trade Update Parameters:</t>
  </si>
  <si>
    <t>EGenDriverCE (EGen v1.12.0) 23 at 2014-03-30 13:33:11.234. Driver CE Partition Settings:</t>
  </si>
  <si>
    <t>EGenDriverCE (EGen v1.12.0) 23 at 2014-03-30 13:33:11.234. Driver CE Settings:</t>
  </si>
  <si>
    <t>Unique ID:                              23</t>
  </si>
  <si>
    <t>Txn Mix RNGSeed:                        8583451983111782423</t>
  </si>
  <si>
    <t>Txn Input RNGSeed:                      8583451987406749719</t>
  </si>
  <si>
    <t>MEE4</t>
  </si>
  <si>
    <t>EGenDriverCE (EGen v1.12.0) 24 at 2014-03-30 13:33:11.235. CE object constructed using constructor 3 (valid for publication: YES).</t>
  </si>
  <si>
    <t>EGenDriverCE (EGen v1.12.0) 24 at 2014-03-30 13:33:11.235. Driver Global Settings:</t>
  </si>
  <si>
    <t>EGenDriverCE (EGen v1.12.0) 24 at 2014-03-30 13:33:11.235. Transaction Mixes:</t>
  </si>
  <si>
    <t>EGenDriverCE (EGen v1.12.0) 24 at 2014-03-30 13:33:11.235. Broker Volume Parameters:  NONE</t>
  </si>
  <si>
    <t>EGenDriverCE (EGen v1.12.0) 24 at 2014-03-30 13:33:11.235. Customer Position Parameters:</t>
  </si>
  <si>
    <t>EGenDriverCE (EGen v1.12.0) 24 at 2014-03-30 13:33:11.235. Market Watch Parameters:</t>
  </si>
  <si>
    <t>EGenDriverCE (EGen v1.12.0) 24 at 2014-03-30 13:33:11.235. Security Detail Parameters:</t>
  </si>
  <si>
    <t>EGenDriverCE (EGen v1.12.0) 24 at 2014-03-30 13:33:11.235. Trade Lookup Parameters:</t>
  </si>
  <si>
    <t>EGenDriverCE (EGen v1.12.0) 24 at 2014-03-30 13:33:11.235. Trade Order Parameters:</t>
  </si>
  <si>
    <t>EGenDriverCE (EGen v1.12.0) 24 at 2014-03-30 13:33:11.235. Trade Update Parameters:</t>
  </si>
  <si>
    <t>EGenDriverCE (EGen v1.12.0) 24 at 2014-03-30 13:33:11.235. Driver CE Partition Settings:</t>
  </si>
  <si>
    <t>EGenDriverCE (EGen v1.12.0) 24 at 2014-03-30 13:33:11.235. Driver CE Settings:</t>
  </si>
  <si>
    <t>Unique ID:                              24</t>
  </si>
  <si>
    <t>Txn Mix RNGSeed:                        8583451983111782424</t>
  </si>
  <si>
    <t>Txn Input RNGSeed:                      8583451987406749720</t>
  </si>
  <si>
    <t>EGenDriverCE (EGen v1.12.0) 25 at 2014-03-30 13:33:11.236. CE object constructed using constructor 3 (valid for publication: YES).</t>
  </si>
  <si>
    <t>EGenDriverCE (EGen v1.12.0) 25 at 2014-03-30 13:33:11.236. Driver Global Settings:</t>
  </si>
  <si>
    <t>EGenDriverCE (EGen v1.12.0) 25 at 2014-03-30 13:33:11.236. Transaction Mixes:</t>
  </si>
  <si>
    <t>EGenDriverCE (EGen v1.12.0) 25 at 2014-03-30 13:33:11.236. Broker Volume Parameters:  NONE</t>
  </si>
  <si>
    <t>EGenDriverCE (EGen v1.12.0) 25 at 2014-03-30 13:33:11.236. Customer Position Parameters:</t>
  </si>
  <si>
    <t>EGenDriverCE (EGen v1.12.0) 25 at 2014-03-30 13:33:11.236. Market Watch Parameters:</t>
  </si>
  <si>
    <t>EGenDriverCE (EGen v1.12.0) 25 at 2014-03-30 13:33:11.236. Security Detail Parameters:</t>
  </si>
  <si>
    <t>EGenDriverCE (EGen v1.12.0) 25 at 2014-03-30 13:33:11.236. Trade Lookup Parameters:</t>
  </si>
  <si>
    <t>EGenDriverCE (EGen v1.12.0) 25 at 2014-03-30 13:33:11.237. Trade Update Parameters:</t>
  </si>
  <si>
    <t>EGenDriverCE (EGen v1.12.0) 25 at 2014-03-30 13:33:11.237. Driver CE Partition Settings:</t>
  </si>
  <si>
    <t>EGenDriverCE (EGen v1.12.0) 25 at 2014-03-30 13:33:11.237. Driver CE Settings:</t>
  </si>
  <si>
    <t>Unique ID:                              25</t>
  </si>
  <si>
    <t>Txn Mix RNGSeed:                        8583451983111782425</t>
  </si>
  <si>
    <t>Txn Input RNGSeed:                      8583451987406749721</t>
  </si>
  <si>
    <t>EGenDriverCE (EGen v1.12.0) 25 at 2014-03-30 13:33:11.237. Trade Order Parameters:</t>
  </si>
  <si>
    <t>EGenDriverCE (EGen v1.12.0) 26 at 2014-03-30 13:33:11.238. CE object constructed using constructor 3 (valid for publication: YES).</t>
  </si>
  <si>
    <t>EGenDriverCE (EGen v1.12.0) 26 at 2014-03-30 13:33:11.238. Driver Global Settings:</t>
  </si>
  <si>
    <t>EGenDriverCE (EGen v1.12.0) 26 at 2014-03-30 13:33:11.238. Transaction Mixes:</t>
  </si>
  <si>
    <t>EGenDriverCE (EGen v1.12.0) 26 at 2014-03-30 13:33:11.238. Broker Volume Parameters:  NONE</t>
  </si>
  <si>
    <t>EGenDriverCE (EGen v1.12.0) 26 at 2014-03-30 13:33:11.238. Customer Position Parameters:</t>
  </si>
  <si>
    <t>EGenDriverCE (EGen v1.12.0) 26 at 2014-03-30 13:33:11.238. Market Watch Parameters:</t>
  </si>
  <si>
    <t>EGenDriverCE (EGen v1.12.0) 26 at 2014-03-30 13:33:11.238. Security Detail Parameters:</t>
  </si>
  <si>
    <t>EGenDriverCE (EGen v1.12.0) 26 at 2014-03-30 13:33:11.238. Trade Lookup Parameters:</t>
  </si>
  <si>
    <t>EGenDriverCE (EGen v1.12.0) 26 at 2014-03-30 13:33:11.238. Trade Order Parameters:</t>
  </si>
  <si>
    <t>EGenDriverCE (EGen v1.12.0) 26 at 2014-03-30 13:33:11.238. Trade Update Parameters:</t>
  </si>
  <si>
    <t>EGenDriverCE (EGen v1.12.0) 26 at 2014-03-30 13:33:11.238. Driver CE Partition Settings:</t>
  </si>
  <si>
    <t>EGenDriverCE (EGen v1.12.0) 26 at 2014-03-30 13:33:11.238. Driver CE Settings:</t>
  </si>
  <si>
    <t>Unique ID:                              26</t>
  </si>
  <si>
    <t>Txn Mix RNGSeed:                        8583451983111782426</t>
  </si>
  <si>
    <t>Txn Input RNGSeed:                      8583451987406749722</t>
  </si>
  <si>
    <t>EGenDriverCE (EGen v1.12.0) 27 at 2014-03-30 13:33:11.239. CE object constructed using constructor 3 (valid for publication: YES).</t>
  </si>
  <si>
    <t>EGenDriverCE (EGen v1.12.0) 27 at 2014-03-30 13:33:11.239. Driver Global Settings:</t>
  </si>
  <si>
    <t>EGenDriverCE (EGen v1.12.0) 27 at 2014-03-30 13:33:11.239. Transaction Mixes:</t>
  </si>
  <si>
    <t>EGenDriverCE (EGen v1.12.0) 27 at 2014-03-30 13:33:11.239. Broker Volume Parameters:  NONE</t>
  </si>
  <si>
    <t>EGenDriverCE (EGen v1.12.0) 27 at 2014-03-30 13:33:11.239. Customer Position Parameters:</t>
  </si>
  <si>
    <t>EGenDriverCE (EGen v1.12.0) 27 at 2014-03-30 13:33:11.239. Market Watch Parameters:</t>
  </si>
  <si>
    <t>EGenDriverCE (EGen v1.12.0) 27 at 2014-03-30 13:33:11.239. Security Detail Parameters:</t>
  </si>
  <si>
    <t>EGenDriverCE (EGen v1.12.0) 27 at 2014-03-30 13:33:11.239. Trade Lookup Parameters:</t>
  </si>
  <si>
    <t>EGenDriverCE (EGen v1.12.0) 27 at 2014-03-30 13:33:11.239. Trade Order Parameters:</t>
  </si>
  <si>
    <t>EGenDriverCE (EGen v1.12.0) 27 at 2014-03-30 13:33:11.239. Trade Update Parameters:</t>
  </si>
  <si>
    <t>EGenDriverCE (EGen v1.12.0) 27 at 2014-03-30 13:33:11.239. Driver CE Partition Settings:</t>
  </si>
  <si>
    <t>EGenDriverCE (EGen v1.12.0) 27 at 2014-03-30 13:33:11.239. Driver CE Settings:</t>
  </si>
  <si>
    <t>Unique ID:                              27</t>
  </si>
  <si>
    <t>Txn Mix RNGSeed:                        8583451983111782427</t>
  </si>
  <si>
    <t>Txn Input RNGSeed:                      8583451987406749723</t>
  </si>
  <si>
    <t>EGenDriverCE (EGen v1.12.0) 28 at 2014-03-30 13:33:11.240. CE object constructed using constructor 3 (valid for publication: YES).</t>
  </si>
  <si>
    <t>EGenDriverCE (EGen v1.12.0) 28 at 2014-03-30 13:33:11.240. Driver Global Settings:</t>
  </si>
  <si>
    <t>EGenDriverCE (EGen v1.12.0) 28 at 2014-03-30 13:33:11.240. Transaction Mixes:</t>
  </si>
  <si>
    <t>EGenDriverCE (EGen v1.12.0) 28 at 2014-03-30 13:33:11.240. Broker Volume Parameters:  NONE</t>
  </si>
  <si>
    <t>EGenDriverCE (EGen v1.12.0) 28 at 2014-03-30 13:33:11.240. Customer Position Parameters:</t>
  </si>
  <si>
    <t>EGenDriverCE (EGen v1.12.0) 28 at 2014-03-30 13:33:11.240. Market Watch Parameters:</t>
  </si>
  <si>
    <t>EGenDriverCE (EGen v1.12.0) 28 at 2014-03-30 13:33:11.240. Security Detail Parameters:</t>
  </si>
  <si>
    <t>EGenDriverCE (EGen v1.12.0) 28 at 2014-03-30 13:33:11.240. Trade Lookup Parameters:</t>
  </si>
  <si>
    <t>EGenDriverCE (EGen v1.12.0) 28 at 2014-03-30 13:33:11.240. Trade Order Parameters:</t>
  </si>
  <si>
    <t>EGenDriverCE (EGen v1.12.0) 28 at 2014-03-30 13:33:11.240. Trade Update Parameters:</t>
  </si>
  <si>
    <t>EGenDriverCE (EGen v1.12.0) 28 at 2014-03-30 13:33:11.240. Driver CE Partition Settings:</t>
  </si>
  <si>
    <t>EGenDriverCE (EGen v1.12.0) 28 at 2014-03-30 13:33:11.240. Driver CE Settings:</t>
  </si>
  <si>
    <t>Unique ID:                              28</t>
  </si>
  <si>
    <t>Txn Mix RNGSeed:                        8583451983111782428</t>
  </si>
  <si>
    <t>Txn Input RNGSeed:                      8583451987406749724</t>
  </si>
  <si>
    <t>EGenDriverCE (EGen v1.12.0) 29 at 2014-03-30 13:33:11.241. CE object constructed using constructor 3 (valid for publication: YES).</t>
  </si>
  <si>
    <t>EGenDriverCE (EGen v1.12.0) 29 at 2014-03-30 13:33:11.241. Driver Global Settings:</t>
  </si>
  <si>
    <t>EGenDriverCE (EGen v1.12.0) 29 at 2014-03-30 13:33:11.241. Transaction Mixes:</t>
  </si>
  <si>
    <t>EGenDriverCE (EGen v1.12.0) 29 at 2014-03-30 13:33:11.241. Broker Volume Parameters:  NONE</t>
  </si>
  <si>
    <t>EGenDriverCE (EGen v1.12.0) 29 at 2014-03-30 13:33:11.241. Customer Position Parameters:</t>
  </si>
  <si>
    <t>EGenDriverCE (EGen v1.12.0) 29 at 2014-03-30 13:33:11.241. Market Watch Parameters:</t>
  </si>
  <si>
    <t>EGenDriverCE (EGen v1.12.0) 29 at 2014-03-30 13:33:11.241. Security Detail Parameters:</t>
  </si>
  <si>
    <t>EGenDriverCE (EGen v1.12.0) 29 at 2014-03-30 13:33:11.241. Trade Lookup Parameters:</t>
  </si>
  <si>
    <t>EGenDriverCE (EGen v1.12.0) 29 at 2014-03-30 13:33:11.241. Trade Order Parameters:</t>
  </si>
  <si>
    <t>EGenDriverCE (EGen v1.12.0) 29 at 2014-03-30 13:33:11.241. Trade Update Parameters:</t>
  </si>
  <si>
    <t>EGenDriverCE (EGen v1.12.0) 29 at 2014-03-30 13:33:11.241. Driver CE Partition Settings:</t>
  </si>
  <si>
    <t>EGenDriverCE (EGen v1.12.0) 29 at 2014-03-30 13:33:11.241. Driver CE Settings:</t>
  </si>
  <si>
    <t>Unique ID:                              29</t>
  </si>
  <si>
    <t>Txn Mix RNGSeed:                        8583451983111782429</t>
  </si>
  <si>
    <t>Txn Input RNGSeed:                      8583451987406749725</t>
  </si>
  <si>
    <t>EGenDriverCE (EGen v1.12.0) 30 at 2014-03-30 13:33:11.242. CE object constructed using constructor 3 (valid for publication: YES).</t>
  </si>
  <si>
    <t>EGenDriverCE (EGen v1.12.0) 30 at 2014-03-30 13:33:11.242. Driver Global Settings:</t>
  </si>
  <si>
    <t>EGenDriverCE (EGen v1.12.0) 30 at 2014-03-30 13:33:11.242. Transaction Mixes:</t>
  </si>
  <si>
    <t>EGenDriverCE (EGen v1.12.0) 30 at 2014-03-30 13:33:11.242. Broker Volume Parameters:  NONE</t>
  </si>
  <si>
    <t>EGenDriverCE (EGen v1.12.0) 30 at 2014-03-30 13:33:11.242. Customer Position Parameters:</t>
  </si>
  <si>
    <t>EGenDriverCE (EGen v1.12.0) 30 at 2014-03-30 13:33:11.242. Market Watch Parameters:</t>
  </si>
  <si>
    <t>EGenDriverCE (EGen v1.12.0) 30 at 2014-03-30 13:33:11.242. Security Detail Parameters:</t>
  </si>
  <si>
    <t>EGenDriverCE (EGen v1.12.0) 30 at 2014-03-30 13:33:11.242. Trade Lookup Parameters:</t>
  </si>
  <si>
    <t>EGenDriverCE (EGen v1.12.0) 30 at 2014-03-30 13:33:11.242. Trade Order Parameters:</t>
  </si>
  <si>
    <t>EGenDriverCE (EGen v1.12.0) 30 at 2014-03-30 13:33:11.242. Trade Update Parameters:</t>
  </si>
  <si>
    <t>EGenDriverCE (EGen v1.12.0) 30 at 2014-03-30 13:33:11.242. Driver CE Partition Settings:</t>
  </si>
  <si>
    <t>EGenDriverCE (EGen v1.12.0) 30 at 2014-03-30 13:33:11.242. Driver CE Settings:</t>
  </si>
  <si>
    <t>Unique ID:                              30</t>
  </si>
  <si>
    <t>Txn Mix RNGSeed:                        8583451983111782430</t>
  </si>
  <si>
    <t>Txn Input RNGSeed:                      8583451987406749726</t>
  </si>
  <si>
    <t>EGenDriverCE (EGen v1.12.0) 31 at 2014-03-30 13:33:11.243. CE object constructed using constructor 3 (valid for publication: YES).</t>
  </si>
  <si>
    <t>EGenDriverCE (EGen v1.12.0) 31 at 2014-03-30 13:33:11.243. Driver Global Settings:</t>
  </si>
  <si>
    <t>EGenDriverCE (EGen v1.12.0) 31 at 2014-03-30 13:33:11.243. Transaction Mixes:</t>
  </si>
  <si>
    <t>EGenDriverCE (EGen v1.12.0) 31 at 2014-03-30 13:33:11.243. Broker Volume Parameters:  NONE</t>
  </si>
  <si>
    <t>EGenDriverCE (EGen v1.12.0) 31 at 2014-03-30 13:33:11.243. Customer Position Parameters:</t>
  </si>
  <si>
    <t>EGenDriverCE (EGen v1.12.0) 31 at 2014-03-30 13:33:11.243. Market Watch Parameters:</t>
  </si>
  <si>
    <t>EGenDriverCE (EGen v1.12.0) 31 at 2014-03-30 13:33:11.243. Security Detail Parameters:</t>
  </si>
  <si>
    <t>EGenDriverCE (EGen v1.12.0) 31 at 2014-03-30 13:33:11.243. Trade Lookup Parameters:</t>
  </si>
  <si>
    <t>EGenDriverCE (EGen v1.12.0) 31 at 2014-03-30 13:33:11.243. Trade Order Parameters:</t>
  </si>
  <si>
    <t>EGenDriverCE (EGen v1.12.0) 31 at 2014-03-30 13:33:11.243. Trade Update Parameters:</t>
  </si>
  <si>
    <t>EGenDriverCE (EGen v1.12.0) 31 at 2014-03-30 13:33:11.243. Driver CE Partition Settings:</t>
  </si>
  <si>
    <t>EGenDriverCE (EGen v1.12.0) 31 at 2014-03-30 13:33:11.243. Driver CE Settings:</t>
  </si>
  <si>
    <t>Unique ID:                              31</t>
  </si>
  <si>
    <t>Txn Mix RNGSeed:                        8583451983111782431</t>
  </si>
  <si>
    <t>Txn Input RNGSeed:                      8583451987406749727</t>
  </si>
  <si>
    <t>EGenDriverCE (EGen v1.12.0) 32 at 2014-03-30 13:33:11.244. CE object constructed using constructor 3 (valid for publication: YES).</t>
  </si>
  <si>
    <t>EGenDriverCE (EGen v1.12.0) 32 at 2014-03-30 13:33:11.244. Driver Global Settings:</t>
  </si>
  <si>
    <t>EGenDriverCE (EGen v1.12.0) 32 at 2014-03-30 13:33:11.244. Transaction Mixes:</t>
  </si>
  <si>
    <t>EGenDriverCE (EGen v1.12.0) 32 at 2014-03-30 13:33:11.244. Broker Volume Parameters:  NONE</t>
  </si>
  <si>
    <t>EGenDriverCE (EGen v1.12.0) 32 at 2014-03-30 13:33:11.244. Customer Position Parameters:</t>
  </si>
  <si>
    <t>EGenDriverCE (EGen v1.12.0) 32 at 2014-03-30 13:33:11.244. Market Watch Parameters:</t>
  </si>
  <si>
    <t>EGenDriverCE (EGen v1.12.0) 32 at 2014-03-30 13:33:11.244. Security Detail Parameters:</t>
  </si>
  <si>
    <t>EGenDriverCE (EGen v1.12.0) 32 at 2014-03-30 13:33:11.244. Trade Lookup Parameters:</t>
  </si>
  <si>
    <t>EGenDriverCE (EGen v1.12.0) 32 at 2014-03-30 13:33:11.244. Trade Order Parameters:</t>
  </si>
  <si>
    <t>EGenDriverCE (EGen v1.12.0) 32 at 2014-03-30 13:33:11.244. Trade Update Parameters:</t>
  </si>
  <si>
    <t>EGenDriverCE (EGen v1.12.0) 32 at 2014-03-30 13:33:11.244. Driver CE Partition Settings:</t>
  </si>
  <si>
    <t>EGenDriverCE (EGen v1.12.0) 32 at 2014-03-30 13:33:11.244. Driver CE Settings:</t>
  </si>
  <si>
    <t>Unique ID:                              32</t>
  </si>
  <si>
    <t>Txn Mix RNGSeed:                        8583451983111782432</t>
  </si>
  <si>
    <t>Txn Input RNGSeed:                      8583451987406749728</t>
  </si>
  <si>
    <t>EGenDriverMEE (EGen v1.12.0) 5 at 2014-03-30 13:33:11.281. Driver MEE Settings:</t>
  </si>
  <si>
    <t>Ticker Tape RNGSeed:                    8583451983111782405</t>
  </si>
  <si>
    <t>Trading Floor RNGSeed:                  8583451987406749701</t>
  </si>
  <si>
    <t>EGenDriverMEE (EGen v1.12.0) 5 at 2014-03-30 13:33:11.281. MEE object constructed using c'tor 1 (valid for publication: YES).</t>
  </si>
  <si>
    <t>EGenDriverCE (EGen v1.12.0) 33 at 2014-03-30 13:33:11.245. CE object constructed using constructor 3 (valid for publication: YES).</t>
  </si>
  <si>
    <t>EGenDriverCE (EGen v1.12.0) 33 at 2014-03-30 13:33:11.245. Driver Global Settings:</t>
  </si>
  <si>
    <t>EGenDriverCE (EGen v1.12.0) 33 at 2014-03-30 13:33:11.245. Transaction Mixes:</t>
  </si>
  <si>
    <t>EGenDriverCE (EGen v1.12.0) 33 at 2014-03-30 13:33:11.245. Broker Volume Parameters:  NONE</t>
  </si>
  <si>
    <t>EGenDriverCE (EGen v1.12.0) 33 at 2014-03-30 13:33:11.245. Customer Position Parameters:</t>
  </si>
  <si>
    <t>EGenDriverCE (EGen v1.12.0) 33 at 2014-03-30 13:33:11.245. Market Watch Parameters:</t>
  </si>
  <si>
    <t>EGenDriverCE (EGen v1.12.0) 33 at 2014-03-30 13:33:11.245. Security Detail Parameters:</t>
  </si>
  <si>
    <t>EGenDriverCE (EGen v1.12.0) 33 at 2014-03-30 13:33:11.245. Trade Lookup Parameters:</t>
  </si>
  <si>
    <t>EGenDriverCE (EGen v1.12.0) 33 at 2014-03-30 13:33:11.245. Trade Order Parameters:</t>
  </si>
  <si>
    <t>EGenDriverCE (EGen v1.12.0) 33 at 2014-03-30 13:33:11.245. Trade Update Parameters:</t>
  </si>
  <si>
    <t>EGenDriverCE (EGen v1.12.0) 33 at 2014-03-30 13:33:11.245. Driver CE Partition Settings:</t>
  </si>
  <si>
    <t>EGenDriverCE (EGen v1.12.0) 33 at 2014-03-30 13:33:11.245. Driver CE Settings:</t>
  </si>
  <si>
    <t>Unique ID:                              33</t>
  </si>
  <si>
    <t>Txn Mix RNGSeed:                        8583451983111782433</t>
  </si>
  <si>
    <t>Txn Input RNGSeed:                      8583451987406749729</t>
  </si>
  <si>
    <t>EGenDriverCE (EGen v1.12.0) 34 at 2014-03-30 13:33:11.246. CE object constructed using constructor 3 (valid for publication: YES).</t>
  </si>
  <si>
    <t>EGenDriverCE (EGen v1.12.0) 34 at 2014-03-30 13:33:11.246. Driver Global Settings:</t>
  </si>
  <si>
    <t>EGenDriverCE (EGen v1.12.0) 34 at 2014-03-30 13:33:11.246. Transaction Mixes:</t>
  </si>
  <si>
    <t>EGenDriverCE (EGen v1.12.0) 34 at 2014-03-30 13:33:11.246. Broker Volume Parameters:  NONE</t>
  </si>
  <si>
    <t>EGenDriverCE (EGen v1.12.0) 34 at 2014-03-30 13:33:11.246. Customer Position Parameters:</t>
  </si>
  <si>
    <t>EGenDriverCE (EGen v1.12.0) 34 at 2014-03-30 13:33:11.246. Market Watch Parameters:</t>
  </si>
  <si>
    <t>EGenDriverCE (EGen v1.12.0) 34 at 2014-03-30 13:33:11.246. Security Detail Parameters:</t>
  </si>
  <si>
    <t>EGenDriverCE (EGen v1.12.0) 34 at 2014-03-30 13:33:11.246. Trade Lookup Parameters:</t>
  </si>
  <si>
    <t>EGenDriverCE (EGen v1.12.0) 34 at 2014-03-30 13:33:11.246. Trade Order Parameters:</t>
  </si>
  <si>
    <t>EGenDriverCE (EGen v1.12.0) 34 at 2014-03-30 13:33:11.246. Trade Update Parameters:</t>
  </si>
  <si>
    <t>EGenDriverCE (EGen v1.12.0) 34 at 2014-03-30 13:33:11.246. Driver CE Partition Settings:</t>
  </si>
  <si>
    <t>EGenDriverCE (EGen v1.12.0) 34 at 2014-03-30 13:33:11.246. Driver CE Settings:</t>
  </si>
  <si>
    <t>Unique ID:                              34</t>
  </si>
  <si>
    <t>Txn Mix RNGSeed:                        8583451983111782434</t>
  </si>
  <si>
    <t>Txn Input RNGSeed:                      8583451987406749730</t>
  </si>
  <si>
    <t>EGenDriverCE (EGen v1.12.0) 35 at 2014-03-30 13:33:11.247. CE object constructed using constructor 3 (valid for publication: YES).</t>
  </si>
  <si>
    <t>EGenDriverCE (EGen v1.12.0) 35 at 2014-03-30 13:33:11.247. Driver Global Settings:</t>
  </si>
  <si>
    <t>EGenDriverCE (EGen v1.12.0) 35 at 2014-03-30 13:33:11.247. Transaction Mixes:</t>
  </si>
  <si>
    <t>EGenDriverCE (EGen v1.12.0) 35 at 2014-03-30 13:33:11.247. Broker Volume Parameters:  NONE</t>
  </si>
  <si>
    <t>EGenDriverCE (EGen v1.12.0) 35 at 2014-03-30 13:33:11.247. Customer Position Parameters:</t>
  </si>
  <si>
    <t>EGenDriverCE (EGen v1.12.0) 35 at 2014-03-30 13:33:11.247. Market Watch Parameters:</t>
  </si>
  <si>
    <t>EGenDriverCE (EGen v1.12.0) 35 at 2014-03-30 13:33:11.247. Security Detail Parameters:</t>
  </si>
  <si>
    <t>EGenDriverCE (EGen v1.12.0) 35 at 2014-03-30 13:33:11.247. Trade Lookup Parameters:</t>
  </si>
  <si>
    <t>EGenDriverCE (EGen v1.12.0) 35 at 2014-03-30 13:33:11.247. Trade Order Parameters:</t>
  </si>
  <si>
    <t>EGenDriverCE (EGen v1.12.0) 35 at 2014-03-30 13:33:11.247. Trade Update Parameters:</t>
  </si>
  <si>
    <t>EGenDriverCE (EGen v1.12.0) 35 at 2014-03-30 13:33:11.247. Driver CE Partition Settings:</t>
  </si>
  <si>
    <t>EGenDriverCE (EGen v1.12.0) 35 at 2014-03-30 13:33:11.247. Driver CE Settings:</t>
  </si>
  <si>
    <t>Unique ID:                              35</t>
  </si>
  <si>
    <t>Txn Mix RNGSeed:                        8583451983111782435</t>
  </si>
  <si>
    <t>Txn Input RNGSeed:                      8583451987406749731</t>
  </si>
  <si>
    <t>EGenDriverCE (EGen v1.12.0) 36 at 2014-03-30 13:33:11.248. CE object constructed using constructor 3 (valid for publication: YES).</t>
  </si>
  <si>
    <t>EGenDriverCE (EGen v1.12.0) 36 at 2014-03-30 13:33:11.248. Driver Global Settings:</t>
  </si>
  <si>
    <t>EGenDriverCE (EGen v1.12.0) 36 at 2014-03-30 13:33:11.248. Transaction Mixes:</t>
  </si>
  <si>
    <t>EGenDriverCE (EGen v1.12.0) 36 at 2014-03-30 13:33:11.248. Broker Volume Parameters:  NONE</t>
  </si>
  <si>
    <t>EGenDriverCE (EGen v1.12.0) 36 at 2014-03-30 13:33:11.248. Customer Position Parameters:</t>
  </si>
  <si>
    <t>EGenDriverCE (EGen v1.12.0) 36 at 2014-03-30 13:33:11.248. Market Watch Parameters:</t>
  </si>
  <si>
    <t>EGenDriverCE (EGen v1.12.0) 36 at 2014-03-30 13:33:11.248. Security Detail Parameters:</t>
  </si>
  <si>
    <t>EGenDriverCE (EGen v1.12.0) 36 at 2014-03-30 13:33:11.248. Trade Lookup Parameters:</t>
  </si>
  <si>
    <t>EGenDriverCE (EGen v1.12.0) 36 at 2014-03-30 13:33:11.248. Trade Order Parameters:</t>
  </si>
  <si>
    <t>EGenDriverCE (EGen v1.12.0) 36 at 2014-03-30 13:33:11.248. Trade Update Parameters:</t>
  </si>
  <si>
    <t>EGenDriverCE (EGen v1.12.0) 36 at 2014-03-30 13:33:11.248. Driver CE Partition Settings:</t>
  </si>
  <si>
    <t>EGenDriverCE (EGen v1.12.0) 36 at 2014-03-30 13:33:11.248. Driver CE Settings:</t>
  </si>
  <si>
    <t>Unique ID:                              36</t>
  </si>
  <si>
    <t>Txn Mix RNGSeed:                        8583451983111782436</t>
  </si>
  <si>
    <t>Txn Input RNGSeed:                      8583451987406749732</t>
  </si>
  <si>
    <t>EGenDriverCE (EGen v1.12.0) 37 at 2014-03-30 13:33:11.249. CE object constructed using constructor 3 (valid for publication: YES).</t>
  </si>
  <si>
    <t>EGenDriverCE (EGen v1.12.0) 37 at 2014-03-30 13:33:11.249. Driver Global Settings:</t>
  </si>
  <si>
    <t>EGenDriverCE (EGen v1.12.0) 37 at 2014-03-30 13:33:11.249. Transaction Mixes:</t>
  </si>
  <si>
    <t>EGenDriverCE (EGen v1.12.0) 37 at 2014-03-30 13:33:11.249. Broker Volume Parameters:  NONE</t>
  </si>
  <si>
    <t>EGenDriverCE (EGen v1.12.0) 37 at 2014-03-30 13:33:11.249. Customer Position Parameters:</t>
  </si>
  <si>
    <t>EGenDriverCE (EGen v1.12.0) 37 at 2014-03-30 13:33:11.249. Market Watch Parameters:</t>
  </si>
  <si>
    <t>EGenDriverCE (EGen v1.12.0) 37 at 2014-03-30 13:33:11.249. Security Detail Parameters:</t>
  </si>
  <si>
    <t>EGenDriverCE (EGen v1.12.0) 37 at 2014-03-30 13:33:11.249. Trade Lookup Parameters:</t>
  </si>
  <si>
    <t>EGenDriverCE (EGen v1.12.0) 37 at 2014-03-30 13:33:11.249. Trade Order Parameters:</t>
  </si>
  <si>
    <t>EGenDriverCE (EGen v1.12.0) 37 at 2014-03-30 13:33:11.249. Trade Update Parameters:</t>
  </si>
  <si>
    <t>EGenDriverCE (EGen v1.12.0) 37 at 2014-03-30 13:33:11.249. Driver CE Partition Settings:</t>
  </si>
  <si>
    <t>EGenDriverCE (EGen v1.12.0) 37 at 2014-03-30 13:33:11.249. Driver CE Settings:</t>
  </si>
  <si>
    <t>Unique ID:                              37</t>
  </si>
  <si>
    <t>Txn Mix RNGSeed:                        8583451983111782437</t>
  </si>
  <si>
    <t>Txn Input RNGSeed:                      8583451987406749733</t>
  </si>
  <si>
    <t>EGenDriverCE (EGen v1.12.0) 38 at 2014-03-30 13:33:11.250. CE object constructed using constructor 3 (valid for publication: YES).</t>
  </si>
  <si>
    <t>EGenDriverCE (EGen v1.12.0) 38 at 2014-03-30 13:33:11.250. Driver Global Settings:</t>
  </si>
  <si>
    <t>EGenDriverCE (EGen v1.12.0) 38 at 2014-03-30 13:33:11.250. Transaction Mixes:</t>
  </si>
  <si>
    <t>EGenDriverCE (EGen v1.12.0) 38 at 2014-03-30 13:33:11.250. Broker Volume Parameters:  NONE</t>
  </si>
  <si>
    <t>EGenDriverCE (EGen v1.12.0) 38 at 2014-03-30 13:33:11.250. Customer Position Parameters:</t>
  </si>
  <si>
    <t>EGenDriverCE (EGen v1.12.0) 38 at 2014-03-30 13:33:11.250. Market Watch Parameters:</t>
  </si>
  <si>
    <t>EGenDriverCE (EGen v1.12.0) 38 at 2014-03-30 13:33:11.250. Security Detail Parameters:</t>
  </si>
  <si>
    <t>EGenDriverCE (EGen v1.12.0) 38 at 2014-03-30 13:33:11.250. Trade Lookup Parameters:</t>
  </si>
  <si>
    <t>EGenDriverCE (EGen v1.12.0) 38 at 2014-03-30 13:33:11.250. Trade Order Parameters:</t>
  </si>
  <si>
    <t>EGenDriverCE (EGen v1.12.0) 38 at 2014-03-30 13:33:11.250. Trade Update Parameters:</t>
  </si>
  <si>
    <t>EGenDriverCE (EGen v1.12.0) 38 at 2014-03-30 13:33:11.250. Driver CE Partition Settings:</t>
  </si>
  <si>
    <t>EGenDriverCE (EGen v1.12.0) 38 at 2014-03-30 13:33:11.250. Driver CE Settings:</t>
  </si>
  <si>
    <t>Unique ID:                              38</t>
  </si>
  <si>
    <t>Txn Mix RNGSeed:                        8583451983111782438</t>
  </si>
  <si>
    <t>Txn Input RNGSeed:                      8583451987406749734</t>
  </si>
  <si>
    <t>EGenDriverCE (EGen v1.12.0) 39 at 2014-03-30 13:33:11.251. CE object constructed using constructor 3 (valid for publication: YES).</t>
  </si>
  <si>
    <t>EGenDriverCE (EGen v1.12.0) 39 at 2014-03-30 13:33:11.251. Driver Global Settings:</t>
  </si>
  <si>
    <t>EGenDriverCE (EGen v1.12.0) 39 at 2014-03-30 13:33:11.251. Transaction Mixes:</t>
  </si>
  <si>
    <t>EGenDriverCE (EGen v1.12.0) 39 at 2014-03-30 13:33:11.251. Broker Volume Parameters:  NONE</t>
  </si>
  <si>
    <t>EGenDriverCE (EGen v1.12.0) 39 at 2014-03-30 13:33:11.251. Customer Position Parameters:</t>
  </si>
  <si>
    <t>EGenDriverCE (EGen v1.12.0) 39 at 2014-03-30 13:33:11.251. Market Watch Parameters:</t>
  </si>
  <si>
    <t>EGenDriverCE (EGen v1.12.0) 39 at 2014-03-30 13:33:11.251. Security Detail Parameters:</t>
  </si>
  <si>
    <t>EGenDriverCE (EGen v1.12.0) 39 at 2014-03-30 13:33:11.251. Trade Lookup Parameters:</t>
  </si>
  <si>
    <t>EGenDriverCE (EGen v1.12.0) 39 at 2014-03-30 13:33:11.251. Trade Order Parameters:</t>
  </si>
  <si>
    <t>EGenDriverCE (EGen v1.12.0) 39 at 2014-03-30 13:33:11.251. Trade Update Parameters:</t>
  </si>
  <si>
    <t>EGenDriverCE (EGen v1.12.0) 39 at 2014-03-30 13:33:11.251. Driver CE Partition Settings:</t>
  </si>
  <si>
    <t>EGenDriverCE (EGen v1.12.0) 39 at 2014-03-30 13:33:11.251. Driver CE Settings:</t>
  </si>
  <si>
    <t>Unique ID:                              39</t>
  </si>
  <si>
    <t>Txn Mix RNGSeed:                        8583451983111782439</t>
  </si>
  <si>
    <t>Txn Input RNGSeed:                      8583451987406749735</t>
  </si>
  <si>
    <t>EGenDriverCE (EGen v1.12.0) 40 at 2014-03-30 13:33:11.252. CE object constructed using constructor 3 (valid for publication: YES).</t>
  </si>
  <si>
    <t>EGenDriverCE (EGen v1.12.0) 40 at 2014-03-30 13:33:11.252. Driver Global Settings:</t>
  </si>
  <si>
    <t>EGenDriverCE (EGen v1.12.0) 40 at 2014-03-30 13:33:11.252. Transaction Mixes:</t>
  </si>
  <si>
    <t>EGenDriverCE (EGen v1.12.0) 40 at 2014-03-30 13:33:11.252. Broker Volume Parameters:  NONE</t>
  </si>
  <si>
    <t>EGenDriverCE (EGen v1.12.0) 40 at 2014-03-30 13:33:11.252. Customer Position Parameters:</t>
  </si>
  <si>
    <t>EGenDriverCE (EGen v1.12.0) 40 at 2014-03-30 13:33:11.252. Market Watch Parameters:</t>
  </si>
  <si>
    <t>EGenDriverCE (EGen v1.12.0) 40 at 2014-03-30 13:33:11.252. Security Detail Parameters:</t>
  </si>
  <si>
    <t>EGenDriverCE (EGen v1.12.0) 40 at 2014-03-30 13:33:11.252. Trade Lookup Parameters:</t>
  </si>
  <si>
    <t>EGenDriverCE (EGen v1.12.0) 40 at 2014-03-30 13:33:11.252. Trade Order Parameters:</t>
  </si>
  <si>
    <t>EGenDriverCE (EGen v1.12.0) 40 at 2014-03-30 13:33:11.252. Trade Update Parameters:</t>
  </si>
  <si>
    <t>EGenDriverCE (EGen v1.12.0) 40 at 2014-03-30 13:33:11.252. Driver CE Partition Settings:</t>
  </si>
  <si>
    <t>EGenDriverCE (EGen v1.12.0) 40 at 2014-03-30 13:33:11.252. Driver CE Settings:</t>
  </si>
  <si>
    <t>Unique ID:                              40</t>
  </si>
  <si>
    <t>Txn Mix RNGSeed:                        8583451983111782440</t>
  </si>
  <si>
    <t>Txn Input RNGSeed:                      8583451987406749736</t>
  </si>
  <si>
    <t>MEE6</t>
  </si>
  <si>
    <t>MEE8</t>
  </si>
  <si>
    <t>DRIVER03</t>
  </si>
  <si>
    <t>EGenDriverCE (EGen v1.12.0) 41 at 2014-03-30 13:33:11.271. Driver Global Settings:</t>
  </si>
  <si>
    <t>EGenDriverCE (EGen v1.12.0) 41 at 2014-03-30 13:33:11.271. CE object constructed using constructor 3 (valid for publication: YES).</t>
  </si>
  <si>
    <t>EGenDriverCE (EGen v1.12.0) 41 at 2014-03-30 13:33:11.272. Transaction Mixes:</t>
  </si>
  <si>
    <t>EGenDriverCE (EGen v1.12.0) 41 at 2014-03-30 13:33:11.272. Broker Volume Parameters:  NONE</t>
  </si>
  <si>
    <t>EGenDriverCE (EGen v1.12.0) 41 at 2014-03-30 13:33:11.272. Customer Position Parameters:</t>
  </si>
  <si>
    <t>EGenDriverCE (EGen v1.12.0) 41 at 2014-03-30 13:33:11.272. Market Watch Parameters:</t>
  </si>
  <si>
    <t>EGenDriverCE (EGen v1.12.0) 41 at 2014-03-30 13:33:11.272. Security Detail Parameters:</t>
  </si>
  <si>
    <t>EGenDriverCE (EGen v1.12.0) 41 at 2014-03-30 13:33:11.272. Trade Lookup Parameters:</t>
  </si>
  <si>
    <t>EGenDriverCE (EGen v1.12.0) 41 at 2014-03-30 13:33:11.272. Trade Order Parameters:</t>
  </si>
  <si>
    <t>EGenDriverCE (EGen v1.12.0) 41 at 2014-03-30 13:33:11.272. Trade Update Parameters:</t>
  </si>
  <si>
    <t>EGenDriverCE (EGen v1.12.0) 41 at 2014-03-30 13:33:11.272. Driver CE Partition Settings:</t>
  </si>
  <si>
    <t>EGenDriverCE (EGen v1.12.0) 41 at 2014-03-30 13:33:11.272. Driver CE Settings:</t>
  </si>
  <si>
    <t>Unique ID:                              41</t>
  </si>
  <si>
    <t>Txn Mix RNGSeed:                        8583451983111782441</t>
  </si>
  <si>
    <t>Txn Input RNGSeed:                      8583451987406749737</t>
  </si>
  <si>
    <t>EGenDriverMEE (EGen v1.12.0) 4 at 2014-03-30 13:33:11.275. Driver MEE Settings:</t>
  </si>
  <si>
    <t>Ticker Tape RNGSeed:                    8583451983111782404</t>
  </si>
  <si>
    <t>Trading Floor RNGSeed:                  8583451987406749700</t>
  </si>
  <si>
    <t>EGenDriverMEE (EGen v1.12.0) 4 at 2014-03-30 13:33:11.275. MEE object constructed using c'tor 1 (valid for publication: YES).</t>
  </si>
  <si>
    <t>EGenDriverCE (EGen v1.12.0) 42 at 2014-03-30 13:33:11.273. CE object constructed using constructor 3 (valid for publication: YES).</t>
  </si>
  <si>
    <t>EGenDriverCE (EGen v1.12.0) 42 at 2014-03-30 13:33:11.273. Driver Global Settings:</t>
  </si>
  <si>
    <t>EGenDriverCE (EGen v1.12.0) 42 at 2014-03-30 13:33:11.273. Transaction Mixes:</t>
  </si>
  <si>
    <t>EGenDriverCE (EGen v1.12.0) 42 at 2014-03-30 13:33:11.273. Broker Volume Parameters:  NONE</t>
  </si>
  <si>
    <t>EGenDriverCE (EGen v1.12.0) 42 at 2014-03-30 13:33:11.273. Customer Position Parameters:</t>
  </si>
  <si>
    <t>EGenDriverCE (EGen v1.12.0) 42 at 2014-03-30 13:33:11.273. Market Watch Parameters:</t>
  </si>
  <si>
    <t>EGenDriverCE (EGen v1.12.0) 42 at 2014-03-30 13:33:11.273. Security Detail Parameters:</t>
  </si>
  <si>
    <t>EGenDriverCE (EGen v1.12.0) 42 at 2014-03-30 13:33:11.273. Trade Lookup Parameters:</t>
  </si>
  <si>
    <t>EGenDriverCE (EGen v1.12.0) 42 at 2014-03-30 13:33:11.273. Trade Order Parameters:</t>
  </si>
  <si>
    <t>EGenDriverCE (EGen v1.12.0) 42 at 2014-03-30 13:33:11.273. Trade Update Parameters:</t>
  </si>
  <si>
    <t>EGenDriverCE (EGen v1.12.0) 42 at 2014-03-30 13:33:11.273. Driver CE Partition Settings:</t>
  </si>
  <si>
    <t>EGenDriverCE (EGen v1.12.0) 42 at 2014-03-30 13:33:11.273. Driver CE Settings:</t>
  </si>
  <si>
    <t>Unique ID:                              42</t>
  </si>
  <si>
    <t>Txn Mix RNGSeed:                        8583451983111782442</t>
  </si>
  <si>
    <t>Txn Input RNGSeed:                      8583451987406749738</t>
  </si>
  <si>
    <t>EGenDriverCE (EGen v1.12.0) 43 at 2014-03-30 13:33:11.274. CE object constructed using constructor 3 (valid for publication: YES).</t>
  </si>
  <si>
    <t>EGenDriverCE (EGen v1.12.0) 43 at 2014-03-30 13:33:11.274. Driver Global Settings:</t>
  </si>
  <si>
    <t>EGenDriverCE (EGen v1.12.0) 43 at 2014-03-30 13:33:11.274. Transaction Mixes:</t>
  </si>
  <si>
    <t>EGenDriverCE (EGen v1.12.0) 43 at 2014-03-30 13:33:11.274. Broker Volume Parameters:  NONE</t>
  </si>
  <si>
    <t>EGenDriverCE (EGen v1.12.0) 43 at 2014-03-30 13:33:11.274. Customer Position Parameters:</t>
  </si>
  <si>
    <t>EGenDriverCE (EGen v1.12.0) 43 at 2014-03-30 13:33:11.274. Market Watch Parameters:</t>
  </si>
  <si>
    <t>EGenDriverCE (EGen v1.12.0) 43 at 2014-03-30 13:33:11.274. Security Detail Parameters:</t>
  </si>
  <si>
    <t>EGenDriverCE (EGen v1.12.0) 43 at 2014-03-30 13:33:11.274. Trade Lookup Parameters:</t>
  </si>
  <si>
    <t>EGenDriverCE (EGen v1.12.0) 43 at 2014-03-30 13:33:11.274. Trade Order Parameters:</t>
  </si>
  <si>
    <t>EGenDriverCE (EGen v1.12.0) 43 at 2014-03-30 13:33:11.274. Trade Update Parameters:</t>
  </si>
  <si>
    <t>EGenDriverCE (EGen v1.12.0) 43 at 2014-03-30 13:33:11.274. Driver CE Partition Settings:</t>
  </si>
  <si>
    <t>EGenDriverCE (EGen v1.12.0) 43 at 2014-03-30 13:33:11.274. Driver CE Settings:</t>
  </si>
  <si>
    <t>Unique ID:                              43</t>
  </si>
  <si>
    <t>Txn Mix RNGSeed:                        8583451983111782443</t>
  </si>
  <si>
    <t>Txn Input RNGSeed:                      8583451987406749739</t>
  </si>
  <si>
    <t>EGenDriverCE (EGen v1.12.0) 44 at 2014-03-30 13:33:11.275. CE object constructed using constructor 3 (valid for publication: YES).</t>
  </si>
  <si>
    <t>EGenDriverCE (EGen v1.12.0) 44 at 2014-03-30 13:33:11.275. Driver Global Settings:</t>
  </si>
  <si>
    <t>EGenDriverCE (EGen v1.12.0) 44 at 2014-03-30 13:33:11.275. Transaction Mixes:</t>
  </si>
  <si>
    <t>EGenDriverCE (EGen v1.12.0) 44 at 2014-03-30 13:33:11.275. Broker Volume Parameters:  NONE</t>
  </si>
  <si>
    <t>EGenDriverCE (EGen v1.12.0) 44 at 2014-03-30 13:33:11.275. Customer Position Parameters:</t>
  </si>
  <si>
    <t>EGenDriverCE (EGen v1.12.0) 44 at 2014-03-30 13:33:11.275. Market Watch Parameters:</t>
  </si>
  <si>
    <t>EGenDriverCE (EGen v1.12.0) 44 at 2014-03-30 13:33:11.275. Security Detail Parameters:</t>
  </si>
  <si>
    <t>EGenDriverCE (EGen v1.12.0) 44 at 2014-03-30 13:33:11.275. Trade Lookup Parameters:</t>
  </si>
  <si>
    <t>EGenDriverCE (EGen v1.12.0) 44 at 2014-03-30 13:33:11.275. Trade Order Parameters:</t>
  </si>
  <si>
    <t>EGenDriverCE (EGen v1.12.0) 44 at 2014-03-30 13:33:11.275. Trade Update Parameters:</t>
  </si>
  <si>
    <t>EGenDriverCE (EGen v1.12.0) 44 at 2014-03-30 13:33:11.275. Driver CE Partition Settings:</t>
  </si>
  <si>
    <t>EGenDriverCE (EGen v1.12.0) 44 at 2014-03-30 13:33:11.275. Driver CE Settings:</t>
  </si>
  <si>
    <t>Unique ID:                              44</t>
  </si>
  <si>
    <t>Txn Mix RNGSeed:                        8583451983111782444</t>
  </si>
  <si>
    <t>Txn Input RNGSeed:                      8583451987406749740</t>
  </si>
  <si>
    <t>MEE7</t>
  </si>
  <si>
    <t>EGenDriverCE (EGen v1.12.0) 45 at 2014-03-30 13:33:11.276. CE object constructed using constructor 3 (valid for publication: YES).</t>
  </si>
  <si>
    <t>EGenDriverCE (EGen v1.12.0) 45 at 2014-03-30 13:33:11.276. Driver Global Settings:</t>
  </si>
  <si>
    <t>EGenDriverCE (EGen v1.12.0) 45 at 2014-03-30 13:33:11.276. Transaction Mixes:</t>
  </si>
  <si>
    <t>EGenDriverCE (EGen v1.12.0) 45 at 2014-03-30 13:33:11.276. Broker Volume Parameters:  NONE</t>
  </si>
  <si>
    <t>EGenDriverCE (EGen v1.12.0) 45 at 2014-03-30 13:33:11.276. Customer Position Parameters:</t>
  </si>
  <si>
    <t>EGenDriverCE (EGen v1.12.0) 45 at 2014-03-30 13:33:11.276. Market Watch Parameters:</t>
  </si>
  <si>
    <t>EGenDriverCE (EGen v1.12.0) 45 at 2014-03-30 13:33:11.276. Security Detail Parameters:</t>
  </si>
  <si>
    <t>EGenDriverCE (EGen v1.12.0) 45 at 2014-03-30 13:33:11.276. Trade Lookup Parameters:</t>
  </si>
  <si>
    <t>EGenDriverCE (EGen v1.12.0) 45 at 2014-03-30 13:33:11.276. Trade Order Parameters:</t>
  </si>
  <si>
    <t>EGenDriverCE (EGen v1.12.0) 45 at 2014-03-30 13:33:11.276. Trade Update Parameters:</t>
  </si>
  <si>
    <t>EGenDriverCE (EGen v1.12.0) 45 at 2014-03-30 13:33:11.276. Driver CE Partition Settings:</t>
  </si>
  <si>
    <t>EGenDriverCE (EGen v1.12.0) 45 at 2014-03-30 13:33:11.276. Driver CE Settings:</t>
  </si>
  <si>
    <t>Unique ID:                              45</t>
  </si>
  <si>
    <t>Txn Mix RNGSeed:                        8583451983111782445</t>
  </si>
  <si>
    <t>Txn Input RNGSeed:                      8583451987406749741</t>
  </si>
  <si>
    <t>DRIVER08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</si>
  <si>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</si>
  <si>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141 at 2014-03-30 13:33:11.282. CE object constructed using constructor 3 (valid for publication: YES).</t>
  </si>
  <si>
    <t>EGenDriverCE (EGen v1.12.0) 141 at 2014-03-30 13:33:11.282. Driver Global Settings:</t>
  </si>
  <si>
    <t>EGenDriverCE (EGen v1.12.0) 141 at 2014-03-30 13:33:11.282. Transaction Mixes:</t>
  </si>
  <si>
    <t>EGenDriverCE (EGen v1.12.0) 141 at 2014-03-30 13:33:11.282. Broker Volume Parameters:  NONE</t>
  </si>
  <si>
    <t>EGenDriverCE (EGen v1.12.0) 141 at 2014-03-30 13:33:11.282. Customer Position Parameters:</t>
  </si>
  <si>
    <t>EGenDriverCE (EGen v1.12.0) 141 at 2014-03-30 13:33:11.282. Market Watch Parameters:</t>
  </si>
  <si>
    <t>EGenDriverCE (EGen v1.12.0) 141 at 2014-03-30 13:33:11.282. Security Detail Parameters:</t>
  </si>
  <si>
    <t>EGenDriverCE (EGen v1.12.0) 46 at 2014-03-30 13:33:11.277. CE object constructed using constructor 3 (valid for publication: YES).</t>
  </si>
  <si>
    <t>EGenDriverCE (EGen v1.12.0) 46 at 2014-03-30 13:33:11.277. Driver Global Settings:</t>
  </si>
  <si>
    <t>EGenDriverCE (EGen v1.12.0) 46 at 2014-03-30 13:33:11.277. Transaction Mixes:</t>
  </si>
  <si>
    <t>EGenDriverCE (EGen v1.12.0) 46 at 2014-03-30 13:33:11.277. Broker Volume Parameters:  NONE</t>
  </si>
  <si>
    <t>EGenDriverCE (EGen v1.12.0) 46 at 2014-03-30 13:33:11.277. Customer Position Parameters:</t>
  </si>
  <si>
    <t>EGenDriverCE (EGen v1.12.0) 46 at 2014-03-30 13:33:11.277. Market Watch Parameters:</t>
  </si>
  <si>
    <t>EGenDriverCE (EGen v1.12.0) 46 at 2014-03-30 13:33:11.277. Security Detail Parameters:</t>
  </si>
  <si>
    <t>EGenDriverCE (EGen v1.12.0) 46 at 2014-03-30 13:33:11.277. Trade Lookup Parameters:</t>
  </si>
  <si>
    <t>EGenDriverCE (EGen v1.12.0) 46 at 2014-03-30 13:33:11.277. Trade Order Parameters:</t>
  </si>
  <si>
    <t>EGenDriverCE (EGen v1.12.0) 46 at 2014-03-30 13:33:11.277. Trade Update Parameters:</t>
  </si>
  <si>
    <t>EGenDriverCE (EGen v1.12.0) 46 at 2014-03-30 13:33:11.277. Driver CE Partition Settings:</t>
  </si>
  <si>
    <t>EGenDriverCE (EGen v1.12.0) 46 at 2014-03-30 13:33:11.277. Driver CE Settings:</t>
  </si>
  <si>
    <t>Unique ID:                              46</t>
  </si>
  <si>
    <t>Txn Mix RNGSeed:                        8583451983111782446</t>
  </si>
  <si>
    <t>Txn Input RNGSeed:                      8583451987406749742</t>
  </si>
  <si>
    <t>EGenDriverCE (EGen v1.12.0) 141 at 2014-03-30 13:33:11.283. Trade Lookup Parameters:</t>
  </si>
  <si>
    <t>EGenDriverCE (EGen v1.12.0) 141 at 2014-03-30 13:33:11.283. Trade Order Parameters:</t>
  </si>
  <si>
    <t>EGenDriverCE (EGen v1.12.0) 141 at 2014-03-30 13:33:11.283. Trade Update Parameters:</t>
  </si>
  <si>
    <t>EGenDriverCE (EGen v1.12.0) 141 at 2014-03-30 13:33:11.283. Driver CE Partition Settings:</t>
  </si>
  <si>
    <t>EGenDriverCE (EGen v1.12.0) 141 at 2014-03-30 13:33:11.283. Driver CE Settings:</t>
  </si>
  <si>
    <t>Unique ID:                              141</t>
  </si>
  <si>
    <t>Txn Mix RNGSeed:                        8583451983111782541</t>
  </si>
  <si>
    <t>Txn Input RNGSeed:                      8583451987406749837</t>
  </si>
  <si>
    <t>EGenDriverCE (EGen v1.12.0) 47 at 2014-03-30 13:33:11.278. CE object constructed using constructor 3 (valid for publication: YES).</t>
  </si>
  <si>
    <t>EGenDriverCE (EGen v1.12.0) 47 at 2014-03-30 13:33:11.278. Driver Global Settings:</t>
  </si>
  <si>
    <t>EGenDriverCE (EGen v1.12.0) 47 at 2014-03-30 13:33:11.278. Transaction Mixes:</t>
  </si>
  <si>
    <t>EGenDriverCE (EGen v1.12.0) 47 at 2014-03-30 13:33:11.278. Broker Volume Parameters:  NONE</t>
  </si>
  <si>
    <t>EGenDriverCE (EGen v1.12.0) 47 at 2014-03-30 13:33:11.278. Customer Position Parameters:</t>
  </si>
  <si>
    <t>EGenDriverCE (EGen v1.12.0) 47 at 2014-03-30 13:33:11.278. Market Watch Parameters:</t>
  </si>
  <si>
    <t>EGenDriverCE (EGen v1.12.0) 47 at 2014-03-30 13:33:11.278. Security Detail Parameters:</t>
  </si>
  <si>
    <t>EGenDriverCE (EGen v1.12.0) 47 at 2014-03-30 13:33:11.278. Trade Lookup Parameters:</t>
  </si>
  <si>
    <t>EGenDriverCE (EGen v1.12.0) 47 at 2014-03-30 13:33:11.278. Trade Order Parameters:</t>
  </si>
  <si>
    <t>EGenDriverCE (EGen v1.12.0) 47 at 2014-03-30 13:33:11.278. Trade Update Parameters:</t>
  </si>
  <si>
    <t>EGenDriverCE (EGen v1.12.0) 47 at 2014-03-30 13:33:11.278. Driver CE Partition Settings:</t>
  </si>
  <si>
    <t>EGenDriverCE (EGen v1.12.0) 47 at 2014-03-30 13:33:11.278. Driver CE Settings:</t>
  </si>
  <si>
    <t>Unique ID:                              47</t>
  </si>
  <si>
    <t>Txn Mix RNGSeed:                        8583451983111782447</t>
  </si>
  <si>
    <t>Txn Input RNGSeed:                      8583451987406749743</t>
  </si>
  <si>
    <t>EGenDriverCE (EGen v1.12.0) 48 at 2014-03-30 13:33:11.279. CE object constructed using constructor 3 (valid for publication: YES).</t>
  </si>
  <si>
    <t>EGenDriverCE (EGen v1.12.0) 48 at 2014-03-30 13:33:11.279. Driver Global Settings:</t>
  </si>
  <si>
    <t>EGenDriverCE (EGen v1.12.0) 48 at 2014-03-30 13:33:11.279. Transaction Mixes:</t>
  </si>
  <si>
    <t>EGenDriverCE (EGen v1.12.0) 48 at 2014-03-30 13:33:11.279. Broker Volume Parameters:  NONE</t>
  </si>
  <si>
    <t>EGenDriverCE (EGen v1.12.0) 48 at 2014-03-30 13:33:11.279. Customer Position Parameters:</t>
  </si>
  <si>
    <t>EGenDriverCE (EGen v1.12.0) 48 at 2014-03-30 13:33:11.279. Market Watch Parameters:</t>
  </si>
  <si>
    <t>EGenDriverCE (EGen v1.12.0) 48 at 2014-03-30 13:33:11.279. Security Detail Parameters:</t>
  </si>
  <si>
    <t>EGenDriverCE (EGen v1.12.0) 48 at 2014-03-30 13:33:11.279. Trade Lookup Parameters:</t>
  </si>
  <si>
    <t>EGenDriverCE (EGen v1.12.0) 48 at 2014-03-30 13:33:11.279. Trade Order Parameters:</t>
  </si>
  <si>
    <t>EGenDriverCE (EGen v1.12.0) 48 at 2014-03-30 13:33:11.279. Trade Update Parameters:</t>
  </si>
  <si>
    <t>EGenDriverCE (EGen v1.12.0) 48 at 2014-03-30 13:33:11.279. Driver CE Partition Settings:</t>
  </si>
  <si>
    <t>EGenDriverCE (EGen v1.12.0) 48 at 2014-03-30 13:33:11.279. Driver CE Settings:</t>
  </si>
  <si>
    <t>Unique ID:                              48</t>
  </si>
  <si>
    <t>Txn Mix RNGSeed:                        8583451983111782448</t>
  </si>
  <si>
    <t>Txn Input RNGSeed:                      8583451987406749744</t>
  </si>
  <si>
    <t>EGenDriverCE (EGen v1.12.0) 142 at 2014-03-30 13:33:11.285. CE object constructed using constructor 3 (valid for publication: YES).</t>
  </si>
  <si>
    <t>EGenDriverCE (EGen v1.12.0) 142 at 2014-03-30 13:33:11.285. Driver Global Settings:</t>
  </si>
  <si>
    <t>EGenDriverCE (EGen v1.12.0) 142 at 2014-03-30 13:33:11.285. Transaction Mixes:</t>
  </si>
  <si>
    <t>EGenDriverCE (EGen v1.12.0) 142 at 2014-03-30 13:33:11.285. Broker Volume Parameters:  NONE</t>
  </si>
  <si>
    <t>EGenDriverCE (EGen v1.12.0) 142 at 2014-03-30 13:33:11.285. Customer Position Parameters:</t>
  </si>
  <si>
    <t>EGenDriverCE (EGen v1.12.0) 142 at 2014-03-30 13:33:11.285. Market Watch Parameters:</t>
  </si>
  <si>
    <t>EGenDriverCE (EGen v1.12.0) 142 at 2014-03-30 13:33:11.285. Security Detail Parameters:</t>
  </si>
  <si>
    <t>EGenDriverCE (EGen v1.12.0) 142 at 2014-03-30 13:33:11.285. Trade Lookup Parameters:</t>
  </si>
  <si>
    <t>EGenDriverCE (EGen v1.12.0) 142 at 2014-03-30 13:33:11.285. Trade Order Parameters:</t>
  </si>
  <si>
    <t>EGenDriverCE (EGen v1.12.0) 142 at 2014-03-30 13:33:11.285. Trade Update Parameters:</t>
  </si>
  <si>
    <t>EGenDriverCE (EGen v1.12.0) 142 at 2014-03-30 13:33:11.285. Driver CE Partition Settings:</t>
  </si>
  <si>
    <t>EGenDriverCE (EGen v1.12.0) 142 at 2014-03-30 13:33:11.285. Driver CE Settings:</t>
  </si>
  <si>
    <t>Unique ID:                              142</t>
  </si>
  <si>
    <t>Txn Mix RNGSeed:                        8583451983111782542</t>
  </si>
  <si>
    <t>Txn Input RNGSeed:                      8583451987406749838</t>
  </si>
  <si>
    <t>EGenDriverCE (EGen v1.12.0) 49 at 2014-03-30 13:33:11.280. CE object constructed using constructor 3 (valid for publication: YES).</t>
  </si>
  <si>
    <t>EGenDriverCE (EGen v1.12.0) 49 at 2014-03-30 13:33:11.280. Driver Global Settings:</t>
  </si>
  <si>
    <t>EGenDriverCE (EGen v1.12.0) 49 at 2014-03-30 13:33:11.280. Transaction Mixes:</t>
  </si>
  <si>
    <t>EGenDriverCE (EGen v1.12.0) 49 at 2014-03-30 13:33:11.280. Broker Volume Parameters:  NONE</t>
  </si>
  <si>
    <t>EGenDriverCE (EGen v1.12.0) 49 at 2014-03-30 13:33:11.280. Customer Position Parameters:</t>
  </si>
  <si>
    <t>EGenDriverCE (EGen v1.12.0) 49 at 2014-03-30 13:33:11.280. Market Watch Parameters:</t>
  </si>
  <si>
    <t>EGenDriverCE (EGen v1.12.0) 49 at 2014-03-30 13:33:11.280. Security Detail Parameters:</t>
  </si>
  <si>
    <t>EGenDriverCE (EGen v1.12.0) 49 at 2014-03-30 13:33:11.280. Trade Lookup Parameters:</t>
  </si>
  <si>
    <t>EGenDriverCE (EGen v1.12.0) 49 at 2014-03-30 13:33:11.280. Trade Order Parameters:</t>
  </si>
  <si>
    <t>EGenDriverCE (EGen v1.12.0) 49 at 2014-03-30 13:33:11.280. Trade Update Parameters:</t>
  </si>
  <si>
    <t>EGenDriverCE (EGen v1.12.0) 49 at 2014-03-30 13:33:11.280. Driver CE Partition Settings:</t>
  </si>
  <si>
    <t>EGenDriverCE (EGen v1.12.0) 49 at 2014-03-30 13:33:11.280. Driver CE Settings:</t>
  </si>
  <si>
    <t>Unique ID:                              49</t>
  </si>
  <si>
    <t>Txn Mix RNGSeed:                        8583451983111782449</t>
  </si>
  <si>
    <t>Txn Input RNGSeed:                      8583451987406749745</t>
  </si>
  <si>
    <t>EGenDriverCE (EGen v1.12.0) 143 at 2014-03-30 13:33:11.286. CE object constructed using constructor 3 (valid for publication: YES).</t>
  </si>
  <si>
    <t>EGenDriverCE (EGen v1.12.0) 143 at 2014-03-30 13:33:11.286. Driver Global Settings:</t>
  </si>
  <si>
    <t>EGenDriverCE (EGen v1.12.0) 143 at 2014-03-30 13:33:11.286. Transaction Mixes:</t>
  </si>
  <si>
    <t>EGenDriverCE (EGen v1.12.0) 143 at 2014-03-30 13:33:11.286. Broker Volume Parameters:  NONE</t>
  </si>
  <si>
    <t>EGenDriverCE (EGen v1.12.0) 143 at 2014-03-30 13:33:11.286. Customer Position Parameters:</t>
  </si>
  <si>
    <t>EGenDriverCE (EGen v1.12.0) 143 at 2014-03-30 13:33:11.286. Market Watch Parameters:</t>
  </si>
  <si>
    <t>EGenDriverCE (EGen v1.12.0) 143 at 2014-03-30 13:33:11.286. Security Detail Parameters:</t>
  </si>
  <si>
    <t>EGenDriverCE (EGen v1.12.0) 143 at 2014-03-30 13:33:11.286. Trade Lookup Parameters:</t>
  </si>
  <si>
    <t>EGenDriverCE (EGen v1.12.0) 143 at 2014-03-30 13:33:11.286. Trade Order Parameters:</t>
  </si>
  <si>
    <t>EGenDriverCE (EGen v1.12.0) 143 at 2014-03-30 13:33:11.286. Trade Update Parameters:</t>
  </si>
  <si>
    <t>EGenDriverCE (EGen v1.12.0) 143 at 2014-03-30 13:33:11.286. Driver CE Partition Settings:</t>
  </si>
  <si>
    <t>EGenDriverCE (EGen v1.12.0) 143 at 2014-03-30 13:33:11.286. Driver CE Settings:</t>
  </si>
  <si>
    <t>Unique ID:                              143</t>
  </si>
  <si>
    <t>Txn Mix RNGSeed:                        8583451983111782543</t>
  </si>
  <si>
    <t>Txn Input RNGSeed:                      8583451987406749839</t>
  </si>
  <si>
    <t>EGenDriverMEE (EGen v1.12.0) 8 at 2014-03-30 13:33:11.315. Driver MEE Settings:</t>
  </si>
  <si>
    <t>Ticker Tape RNGSeed:                    8583469575297826824</t>
  </si>
  <si>
    <t>Trading Floor RNGSeed:                  8583469579592794120</t>
  </si>
  <si>
    <t>EGenDriverMEE (EGen v1.12.0) 8 at 2014-03-30 13:33:11.315. MEE object constructed using c'tor 1 (valid for publication: YES).</t>
  </si>
  <si>
    <t>EGenDriverCE (EGen v1.12.0) 50 at 2014-03-30 13:33:11.281. CE object constructed using constructor 3 (valid for publication: YES).</t>
  </si>
  <si>
    <t>EGenDriverCE (EGen v1.12.0) 50 at 2014-03-30 13:33:11.281. Driver Global Settings:</t>
  </si>
  <si>
    <t>EGenDriverCE (EGen v1.12.0) 50 at 2014-03-30 13:33:11.281. Transaction Mixes:</t>
  </si>
  <si>
    <t>EGenDriverCE (EGen v1.12.0) 50 at 2014-03-30 13:33:11.281. Broker Volume Parameters:  NONE</t>
  </si>
  <si>
    <t>EGenDriverCE (EGen v1.12.0) 50 at 2014-03-30 13:33:11.281. Customer Position Parameters:</t>
  </si>
  <si>
    <t>EGenDriverCE (EGen v1.12.0) 50 at 2014-03-30 13:33:11.281. Market Watch Parameters:</t>
  </si>
  <si>
    <t>EGenDriverCE (EGen v1.12.0) 50 at 2014-03-30 13:33:11.281. Security Detail Parameters:</t>
  </si>
  <si>
    <t>EGenDriverCE (EGen v1.12.0) 50 at 2014-03-30 13:33:11.281. Trade Lookup Parameters:</t>
  </si>
  <si>
    <t>EGenDriverCE (EGen v1.12.0) 50 at 2014-03-30 13:33:11.281. Trade Order Parameters:</t>
  </si>
  <si>
    <t>EGenDriverCE (EGen v1.12.0) 50 at 2014-03-30 13:33:11.281. Trade Update Parameters:</t>
  </si>
  <si>
    <t>EGenDriverCE (EGen v1.12.0) 50 at 2014-03-30 13:33:11.281. Driver CE Partition Settings:</t>
  </si>
  <si>
    <t>EGenDriverCE (EGen v1.12.0) 50 at 2014-03-30 13:33:11.281. Driver CE Settings:</t>
  </si>
  <si>
    <t>Unique ID:                              50</t>
  </si>
  <si>
    <t>Txn Mix RNGSeed:                        8583451983111782450</t>
  </si>
  <si>
    <t>Txn Input RNGSeed:                      8583451987406749746</t>
  </si>
  <si>
    <t>EGenDriverCE (EGen v1.12.0) 144 at 2014-03-30 13:33:11.287. CE object constructed using constructor 3 (valid for publication: YES).</t>
  </si>
  <si>
    <t>EGenDriverCE (EGen v1.12.0) 144 at 2014-03-30 13:33:11.287. Driver Global Settings:</t>
  </si>
  <si>
    <t>EGenDriverCE (EGen v1.12.0) 144 at 2014-03-30 13:33:11.287. Transaction Mixes:</t>
  </si>
  <si>
    <t>EGenDriverCE (EGen v1.12.0) 144 at 2014-03-30 13:33:11.287. Broker Volume Parameters:  NONE</t>
  </si>
  <si>
    <t>EGenDriverCE (EGen v1.12.0) 144 at 2014-03-30 13:33:11.287. Customer Position Parameters:</t>
  </si>
  <si>
    <t>EGenDriverCE (EGen v1.12.0) 144 at 2014-03-30 13:33:11.287. Market Watch Parameters:</t>
  </si>
  <si>
    <t>EGenDriverCE (EGen v1.12.0) 144 at 2014-03-30 13:33:11.287. Security Detail Parameters:</t>
  </si>
  <si>
    <t>EGenDriverCE (EGen v1.12.0) 144 at 2014-03-30 13:33:11.287. Trade Lookup Parameters:</t>
  </si>
  <si>
    <t>EGenDriverCE (EGen v1.12.0) 144 at 2014-03-30 13:33:11.287. Trade Order Parameters:</t>
  </si>
  <si>
    <t>EGenDriverCE (EGen v1.12.0) 144 at 2014-03-30 13:33:11.287. Trade Update Parameters:</t>
  </si>
  <si>
    <t>EGenDriverCE (EGen v1.12.0) 144 at 2014-03-30 13:33:11.287. Driver CE Partition Settings:</t>
  </si>
  <si>
    <t>EGenDriverCE (EGen v1.12.0) 144 at 2014-03-30 13:33:11.287. Driver CE Settings:</t>
  </si>
  <si>
    <t>Unique ID:                              144</t>
  </si>
  <si>
    <t>Txn Mix RNGSeed:                        8583451983111782544</t>
  </si>
  <si>
    <t>Txn Input RNGSeed:                      8583451987406749840</t>
  </si>
  <si>
    <t>EGenDriverCE (EGen v1.12.0) 51 at 2014-03-30 13:33:11.282. CE object constructed using constructor 3 (valid for publication: YES).</t>
  </si>
  <si>
    <t>EGenDriverCE (EGen v1.12.0) 51 at 2014-03-30 13:33:11.282. Driver Global Settings:</t>
  </si>
  <si>
    <t>EGenDriverCE (EGen v1.12.0) 51 at 2014-03-30 13:33:11.282. Transaction Mixes:</t>
  </si>
  <si>
    <t>EGenDriverCE (EGen v1.12.0) 51 at 2014-03-30 13:33:11.282. Broker Volume Parameters:  NONE</t>
  </si>
  <si>
    <t>EGenDriverCE (EGen v1.12.0) 51 at 2014-03-30 13:33:11.282. Customer Position Parameters:</t>
  </si>
  <si>
    <t>EGenDriverCE (EGen v1.12.0) 51 at 2014-03-30 13:33:11.282. Market Watch Parameters:</t>
  </si>
  <si>
    <t>EGenDriverCE (EGen v1.12.0) 51 at 2014-03-30 13:33:11.282. Security Detail Parameters:</t>
  </si>
  <si>
    <t>EGenDriverCE (EGen v1.12.0) 51 at 2014-03-30 13:33:11.282. Trade Lookup Parameters:</t>
  </si>
  <si>
    <t>EGenDriverCE (EGen v1.12.0) 51 at 2014-03-30 13:33:11.282. Trade Order Parameters:</t>
  </si>
  <si>
    <t>EGenDriverCE (EGen v1.12.0) 51 at 2014-03-30 13:33:11.282. Trade Update Parameters:</t>
  </si>
  <si>
    <t>EGenDriverCE (EGen v1.12.0) 51 at 2014-03-30 13:33:11.282. Driver CE Partition Settings:</t>
  </si>
  <si>
    <t>EGenDriverCE (EGen v1.12.0) 51 at 2014-03-30 13:33:11.282. Driver CE Settings:</t>
  </si>
  <si>
    <t>Unique ID:                              51</t>
  </si>
  <si>
    <t>Txn Mix RNGSeed:                        8583451983111782451</t>
  </si>
  <si>
    <t>Txn Input RNGSeed:                      8583451987406749747</t>
  </si>
  <si>
    <t>EGenDriverCE (EGen v1.12.0) 145 at 2014-03-30 13:33:11.288. CE object constructed using constructor 3 (valid for publication: YES).</t>
  </si>
  <si>
    <t>EGenDriverCE (EGen v1.12.0) 145 at 2014-03-30 13:33:11.288. Driver Global Settings:</t>
  </si>
  <si>
    <t>EGenDriverCE (EGen v1.12.0) 145 at 2014-03-30 13:33:11.288. Transaction Mixes:</t>
  </si>
  <si>
    <t>EGenDriverCE (EGen v1.12.0) 145 at 2014-03-30 13:33:11.288. Broker Volume Parameters:  NONE</t>
  </si>
  <si>
    <t>EGenDriverCE (EGen v1.12.0) 145 at 2014-03-30 13:33:11.288. Customer Position Parameters:</t>
  </si>
  <si>
    <t>EGenDriverCE (EGen v1.12.0) 145 at 2014-03-30 13:33:11.288. Market Watch Parameters:</t>
  </si>
  <si>
    <t>EGenDriverCE (EGen v1.12.0) 145 at 2014-03-30 13:33:11.288. Security Detail Parameters:</t>
  </si>
  <si>
    <t>EGenDriverCE (EGen v1.12.0) 145 at 2014-03-30 13:33:11.288. Trade Lookup Parameters:</t>
  </si>
  <si>
    <t>EGenDriverCE (EGen v1.12.0) 145 at 2014-03-30 13:33:11.288. Trade Order Parameters:</t>
  </si>
  <si>
    <t>EGenDriverCE (EGen v1.12.0) 145 at 2014-03-30 13:33:11.288. Trade Update Parameters:</t>
  </si>
  <si>
    <t>EGenDriverCE (EGen v1.12.0) 145 at 2014-03-30 13:33:11.288. Driver CE Partition Settings:</t>
  </si>
  <si>
    <t>EGenDriverCE (EGen v1.12.0) 145 at 2014-03-30 13:33:11.288. Driver CE Settings:</t>
  </si>
  <si>
    <t>Unique ID:                              145</t>
  </si>
  <si>
    <t>Txn Mix RNGSeed:                        8583451983111782545</t>
  </si>
  <si>
    <t>Txn Input RNGSeed:                      8583451987406749841</t>
  </si>
  <si>
    <t>EGenDriverCE (EGen v1.12.0) 52 at 2014-03-30 13:33:11.283. CE object constructed using constructor 3 (valid for publication: YES).</t>
  </si>
  <si>
    <t>EGenDriverCE (EGen v1.12.0) 52 at 2014-03-30 13:33:11.283. Driver Global Settings:</t>
  </si>
  <si>
    <t>EGenDriverCE (EGen v1.12.0) 52 at 2014-03-30 13:33:11.283. Transaction Mixes:</t>
  </si>
  <si>
    <t>EGenDriverCE (EGen v1.12.0) 52 at 2014-03-30 13:33:11.283. Broker Volume Parameters:  NONE</t>
  </si>
  <si>
    <t>EGenDriverCE (EGen v1.12.0) 52 at 2014-03-30 13:33:11.283. Customer Position Parameters:</t>
  </si>
  <si>
    <t>EGenDriverCE (EGen v1.12.0) 52 at 2014-03-30 13:33:11.283. Market Watch Parameters:</t>
  </si>
  <si>
    <t>EGenDriverCE (EGen v1.12.0) 52 at 2014-03-30 13:33:11.283. Security Detail Parameters:</t>
  </si>
  <si>
    <t>EGenDriverCE (EGen v1.12.0) 52 at 2014-03-30 13:33:11.283. Trade Lookup Parameters:</t>
  </si>
  <si>
    <t>EGenDriverCE (EGen v1.12.0) 52 at 2014-03-30 13:33:11.283. Trade Order Parameters:</t>
  </si>
  <si>
    <t>EGenDriverCE (EGen v1.12.0) 52 at 2014-03-30 13:33:11.283. Trade Update Parameters:</t>
  </si>
  <si>
    <t>EGenDriverCE (EGen v1.12.0) 52 at 2014-03-30 13:33:11.283. Driver CE Partition Settings:</t>
  </si>
  <si>
    <t>EGenDriverCE (EGen v1.12.0) 52 at 2014-03-30 13:33:11.283. Driver CE Settings:</t>
  </si>
  <si>
    <t>Unique ID:                              52</t>
  </si>
  <si>
    <t>Txn Mix RNGSeed:                        8583451983111782452</t>
  </si>
  <si>
    <t>Txn Input RNGSeed:                      8583451987406749748</t>
  </si>
  <si>
    <t>EGenDriverCE (EGen v1.12.0) 146 at 2014-03-30 13:33:11.289. CE object constructed using constructor 3 (valid for publication: YES).</t>
  </si>
  <si>
    <t>EGenDriverCE (EGen v1.12.0) 146 at 2014-03-30 13:33:11.289. Driver Global Settings:</t>
  </si>
  <si>
    <t>EGenDriverCE (EGen v1.12.0) 146 at 2014-03-30 13:33:11.289. Transaction Mixes:</t>
  </si>
  <si>
    <t>EGenDriverCE (EGen v1.12.0) 146 at 2014-03-30 13:33:11.289. Broker Volume Parameters:  NONE</t>
  </si>
  <si>
    <t>EGenDriverCE (EGen v1.12.0) 146 at 2014-03-30 13:33:11.289. Customer Position Parameters:</t>
  </si>
  <si>
    <t>EGenDriverCE (EGen v1.12.0) 146 at 2014-03-30 13:33:11.289. Market Watch Parameters:</t>
  </si>
  <si>
    <t>EGenDriverCE (EGen v1.12.0) 146 at 2014-03-30 13:33:11.289. Security Detail Parameters:</t>
  </si>
  <si>
    <t>EGenDriverCE (EGen v1.12.0) 146 at 2014-03-30 13:33:11.289. Trade Lookup Parameters:</t>
  </si>
  <si>
    <t>EGenDriverCE (EGen v1.12.0) 146 at 2014-03-30 13:33:11.289. Trade Order Parameters:</t>
  </si>
  <si>
    <t>EGenDriverCE (EGen v1.12.0) 146 at 2014-03-30 13:33:11.289. Trade Update Parameters:</t>
  </si>
  <si>
    <t>EGenDriverCE (EGen v1.12.0) 146 at 2014-03-30 13:33:11.289. Driver CE Partition Settings:</t>
  </si>
  <si>
    <t>EGenDriverCE (EGen v1.12.0) 146 at 2014-03-30 13:33:11.289. Driver CE Settings:</t>
  </si>
  <si>
    <t>Unique ID:                              146</t>
  </si>
  <si>
    <t>Txn Mix RNGSeed:                        8583451983111782546</t>
  </si>
  <si>
    <t>Txn Input RNGSeed:                      8583451987406749842</t>
  </si>
  <si>
    <t>EGenDriverCE (EGen v1.12.0) 53 at 2014-03-30 13:33:11.284. CE object constructed using constructor 3 (valid for publication: YES).</t>
  </si>
  <si>
    <t>EGenDriverCE (EGen v1.12.0) 53 at 2014-03-30 13:33:11.284. Driver Global Settings:</t>
  </si>
  <si>
    <t>EGenDriverCE (EGen v1.12.0) 53 at 2014-03-30 13:33:11.284. Transaction Mixes:</t>
  </si>
  <si>
    <t>EGenDriverCE (EGen v1.12.0) 53 at 2014-03-30 13:33:11.284. Broker Volume Parameters:  NONE</t>
  </si>
  <si>
    <t>EGenDriverCE (EGen v1.12.0) 53 at 2014-03-30 13:33:11.284. Customer Position Parameters:</t>
  </si>
  <si>
    <t>EGenDriverCE (EGen v1.12.0) 53 at 2014-03-30 13:33:11.284. Market Watch Parameters:</t>
  </si>
  <si>
    <t>EGenDriverCE (EGen v1.12.0) 53 at 2014-03-30 13:33:11.284. Security Detail Parameters:</t>
  </si>
  <si>
    <t>EGenDriverCE (EGen v1.12.0) 53 at 2014-03-30 13:33:11.284. Trade Lookup Parameters:</t>
  </si>
  <si>
    <t>EGenDriverCE (EGen v1.12.0) 53 at 2014-03-30 13:33:11.284. Trade Order Parameters:</t>
  </si>
  <si>
    <t>EGenDriverCE (EGen v1.12.0) 53 at 2014-03-30 13:33:11.284. Trade Update Parameters:</t>
  </si>
  <si>
    <t>EGenDriverCE (EGen v1.12.0) 53 at 2014-03-30 13:33:11.284. Driver CE Partition Settings:</t>
  </si>
  <si>
    <t>EGenDriverCE (EGen v1.12.0) 53 at 2014-03-30 13:33:11.284. Driver CE Settings:</t>
  </si>
  <si>
    <t>Unique ID:                              53</t>
  </si>
  <si>
    <t>Txn Mix RNGSeed:                        8583451983111782453</t>
  </si>
  <si>
    <t>Txn Input RNGSeed:                      8583451987406749749</t>
  </si>
  <si>
    <t>EGenDriverCE (EGen v1.12.0) 147 at 2014-03-30 13:33:11.290. CE object constructed using constructor 3 (valid for publication: YES).</t>
  </si>
  <si>
    <t>EGenDriverCE (EGen v1.12.0) 147 at 2014-03-30 13:33:11.290. Driver Global Settings:</t>
  </si>
  <si>
    <t>EGenDriverCE (EGen v1.12.0) 147 at 2014-03-30 13:33:11.290. Transaction Mixes:</t>
  </si>
  <si>
    <t>EGenDriverCE (EGen v1.12.0) 147 at 2014-03-30 13:33:11.290. Broker Volume Parameters:  NONE</t>
  </si>
  <si>
    <t>EGenDriverCE (EGen v1.12.0) 147 at 2014-03-30 13:33:11.290. Customer Position Parameters:</t>
  </si>
  <si>
    <t>EGenDriverCE (EGen v1.12.0) 147 at 2014-03-30 13:33:11.290. Market Watch Parameters:</t>
  </si>
  <si>
    <t>EGenDriverCE (EGen v1.12.0) 147 at 2014-03-30 13:33:11.290. Security Detail Parameters:</t>
  </si>
  <si>
    <t>EGenDriverCE (EGen v1.12.0) 147 at 2014-03-30 13:33:11.290. Trade Lookup Parameters:</t>
  </si>
  <si>
    <t>EGenDriverCE (EGen v1.12.0) 147 at 2014-03-30 13:33:11.290. Trade Order Parameters:</t>
  </si>
  <si>
    <t>EGenDriverCE (EGen v1.12.0) 147 at 2014-03-30 13:33:11.290. Trade Update Parameters:</t>
  </si>
  <si>
    <t>EGenDriverCE (EGen v1.12.0) 147 at 2014-03-30 13:33:11.290. Driver CE Partition Settings:</t>
  </si>
  <si>
    <t>EGenDriverCE (EGen v1.12.0) 147 at 2014-03-30 13:33:11.290. Driver CE Settings:</t>
  </si>
  <si>
    <t>Unique ID:                              147</t>
  </si>
  <si>
    <t>Txn Mix RNGSeed:                        8583451983111782547</t>
  </si>
  <si>
    <t>Txn Input RNGSeed:                      8583451987406749843</t>
  </si>
  <si>
    <t>EGenDriverCE (EGen v1.12.0) 54 at 2014-03-30 13:33:11.285. CE object constructed using constructor 3 (valid for publication: YES).</t>
  </si>
  <si>
    <t>EGenDriverCE (EGen v1.12.0) 54 at 2014-03-30 13:33:11.285. Driver Global Settings:</t>
  </si>
  <si>
    <t>EGenDriverCE (EGen v1.12.0) 54 at 2014-03-30 13:33:11.285. Transaction Mixes:</t>
  </si>
  <si>
    <t>EGenDriverCE (EGen v1.12.0) 54 at 2014-03-30 13:33:11.285. Broker Volume Parameters:  NONE</t>
  </si>
  <si>
    <t>EGenDriverCE (EGen v1.12.0) 54 at 2014-03-30 13:33:11.285. Customer Position Parameters:</t>
  </si>
  <si>
    <t>EGenDriverCE (EGen v1.12.0) 54 at 2014-03-30 13:33:11.285. Market Watch Parameters:</t>
  </si>
  <si>
    <t>EGenDriverCE (EGen v1.12.0) 54 at 2014-03-30 13:33:11.285. Security Detail Parameters:</t>
  </si>
  <si>
    <t>EGenDriverCE (EGen v1.12.0) 54 at 2014-03-30 13:33:11.285. Trade Lookup Parameters:</t>
  </si>
  <si>
    <t>EGenDriverCE (EGen v1.12.0) 54 at 2014-03-30 13:33:11.285. Trade Order Parameters:</t>
  </si>
  <si>
    <t>EGenDriverCE (EGen v1.12.0) 54 at 2014-03-30 13:33:11.285. Trade Update Parameters:</t>
  </si>
  <si>
    <t>EGenDriverCE (EGen v1.12.0) 54 at 2014-03-30 13:33:11.285. Driver CE Partition Settings:</t>
  </si>
  <si>
    <t>EGenDriverCE (EGen v1.12.0) 54 at 2014-03-30 13:33:11.285. Driver CE Settings:</t>
  </si>
  <si>
    <t>Unique ID:                              54</t>
  </si>
  <si>
    <t>Txn Mix RNGSeed:                        8583451983111782454</t>
  </si>
  <si>
    <t>Txn Input RNGSeed:                      8583451987406749750</t>
  </si>
  <si>
    <t>EGenDriverCE (EGen v1.12.0) 148 at 2014-03-30 13:33:11.291. CE object constructed using constructor 3 (valid for publication: YES).</t>
  </si>
  <si>
    <t>EGenDriverCE (EGen v1.12.0) 148 at 2014-03-30 13:33:11.291. Driver Global Settings:</t>
  </si>
  <si>
    <t>EGenDriverCE (EGen v1.12.0) 148 at 2014-03-30 13:33:11.291. Transaction Mixes:</t>
  </si>
  <si>
    <t>EGenDriverCE (EGen v1.12.0) 148 at 2014-03-30 13:33:11.291. Broker Volume Parameters:  NONE</t>
  </si>
  <si>
    <t>EGenDriverCE (EGen v1.12.0) 148 at 2014-03-30 13:33:11.291. Customer Position Parameters:</t>
  </si>
  <si>
    <t>EGenDriverCE (EGen v1.12.0) 148 at 2014-03-30 13:33:11.291. Market Watch Parameters:</t>
  </si>
  <si>
    <t>EGenDriverCE (EGen v1.12.0) 148 at 2014-03-30 13:33:11.291. Security Detail Parameters:</t>
  </si>
  <si>
    <t>EGenDriverCE (EGen v1.12.0) 148 at 2014-03-30 13:33:11.291. Trade Lookup Parameters:</t>
  </si>
  <si>
    <t>EGenDriverCE (EGen v1.12.0) 148 at 2014-03-30 13:33:11.291. Trade Order Parameters:</t>
  </si>
  <si>
    <t>EGenDriverCE (EGen v1.12.0) 148 at 2014-03-30 13:33:11.291. Trade Update Parameters:</t>
  </si>
  <si>
    <t>EGenDriverCE (EGen v1.12.0) 148 at 2014-03-30 13:33:11.291. Driver CE Partition Settings:</t>
  </si>
  <si>
    <t>EGenDriverCE (EGen v1.12.0) 148 at 2014-03-30 13:33:11.291. Driver CE Settings:</t>
  </si>
  <si>
    <t>Unique ID:                              148</t>
  </si>
  <si>
    <t>Txn Mix RNGSeed:                        8583451983111782548</t>
  </si>
  <si>
    <t>Txn Input RNGSeed:                      8583451987406749844</t>
  </si>
  <si>
    <t>EGenDriverCE (EGen v1.12.0) 55 at 2014-03-30 13:33:11.286. CE object constructed using constructor 3 (valid for publication: YES).</t>
  </si>
  <si>
    <t>EGenDriverCE (EGen v1.12.0) 55 at 2014-03-30 13:33:11.286. Driver Global Settings:</t>
  </si>
  <si>
    <t>EGenDriverCE (EGen v1.12.0) 55 at 2014-03-30 13:33:11.286. Transaction Mixes:</t>
  </si>
  <si>
    <t>EGenDriverCE (EGen v1.12.0) 55 at 2014-03-30 13:33:11.286. Broker Volume Parameters:  NONE</t>
  </si>
  <si>
    <t>EGenDriverCE (EGen v1.12.0) 55 at 2014-03-30 13:33:11.286. Customer Position Parameters:</t>
  </si>
  <si>
    <t>EGenDriverCE (EGen v1.12.0) 55 at 2014-03-30 13:33:11.286. Market Watch Parameters:</t>
  </si>
  <si>
    <t>EGenDriverCE (EGen v1.12.0) 55 at 2014-03-30 13:33:11.286. Security Detail Parameters:</t>
  </si>
  <si>
    <t>EGenDriverCE (EGen v1.12.0) 55 at 2014-03-30 13:33:11.286. Trade Lookup Parameters:</t>
  </si>
  <si>
    <t>EGenDriverCE (EGen v1.12.0) 55 at 2014-03-30 13:33:11.286. Trade Order Parameters:</t>
  </si>
  <si>
    <t>EGenDriverCE (EGen v1.12.0) 55 at 2014-03-30 13:33:11.286. Trade Update Parameters:</t>
  </si>
  <si>
    <t>EGenDriverCE (EGen v1.12.0) 55 at 2014-03-30 13:33:11.286. Driver CE Partition Settings:</t>
  </si>
  <si>
    <t>EGenDriverCE (EGen v1.12.0) 55 at 2014-03-30 13:33:11.286. Driver CE Settings:</t>
  </si>
  <si>
    <t>Unique ID:                              55</t>
  </si>
  <si>
    <t>Txn Mix RNGSeed:                        8583451983111782455</t>
  </si>
  <si>
    <t>Txn Input RNGSeed:                      8583451987406749751</t>
  </si>
  <si>
    <t>EGenDriverCE (EGen v1.12.0) 149 at 2014-03-30 13:33:11.292. CE object constructed using constructor 3 (valid for publication: YES).</t>
  </si>
  <si>
    <t>EGenDriverCE (EGen v1.12.0) 149 at 2014-03-30 13:33:11.292. Driver Global Settings:</t>
  </si>
  <si>
    <t>EGenDriverCE (EGen v1.12.0) 149 at 2014-03-30 13:33:11.292. Transaction Mixes:</t>
  </si>
  <si>
    <t>EGenDriverCE (EGen v1.12.0) 149 at 2014-03-30 13:33:11.292. Broker Volume Parameters:  NONE</t>
  </si>
  <si>
    <t>EGenDriverCE (EGen v1.12.0) 149 at 2014-03-30 13:33:11.292. Customer Position Parameters:</t>
  </si>
  <si>
    <t>EGenDriverCE (EGen v1.12.0) 149 at 2014-03-30 13:33:11.292. Market Watch Parameters:</t>
  </si>
  <si>
    <t>EGenDriverCE (EGen v1.12.0) 149 at 2014-03-30 13:33:11.292. Security Detail Parameters:</t>
  </si>
  <si>
    <t>EGenDriverCE (EGen v1.12.0) 149 at 2014-03-30 13:33:11.292. Trade Lookup Parameters:</t>
  </si>
  <si>
    <t>EGenDriverCE (EGen v1.12.0) 149 at 2014-03-30 13:33:11.292. Trade Order Parameters:</t>
  </si>
  <si>
    <t>EGenDriverCE (EGen v1.12.0) 149 at 2014-03-30 13:33:11.292. Trade Update Parameters:</t>
  </si>
  <si>
    <t>EGenDriverCE (EGen v1.12.0) 149 at 2014-03-30 13:33:11.292. Driver CE Partition Settings:</t>
  </si>
  <si>
    <t>EGenDriverCE (EGen v1.12.0) 149 at 2014-03-30 13:33:11.292. Driver CE Settings:</t>
  </si>
  <si>
    <t>Unique ID:                              149</t>
  </si>
  <si>
    <t>Txn Mix RNGSeed:                        8583451983111782549</t>
  </si>
  <si>
    <t>Txn Input RNGSeed:                      8583451987406749845</t>
  </si>
  <si>
    <t>EGenDriverCE (EGen v1.12.0) 56 at 2014-03-30 13:33:11.287. CE object constructed using constructor 3 (valid for publication: YES).</t>
  </si>
  <si>
    <t>EGenDriverCE (EGen v1.12.0) 56 at 2014-03-30 13:33:11.287. Driver Global Settings:</t>
  </si>
  <si>
    <t>EGenDriverCE (EGen v1.12.0) 56 at 2014-03-30 13:33:11.287. Transaction Mixes:</t>
  </si>
  <si>
    <t>EGenDriverCE (EGen v1.12.0) 56 at 2014-03-30 13:33:11.287. Broker Volume Parameters:  NONE</t>
  </si>
  <si>
    <t>EGenDriverCE (EGen v1.12.0) 56 at 2014-03-30 13:33:11.287. Customer Position Parameters:</t>
  </si>
  <si>
    <t>EGenDriverCE (EGen v1.12.0) 56 at 2014-03-30 13:33:11.287. Market Watch Parameters:</t>
  </si>
  <si>
    <t>EGenDriverCE (EGen v1.12.0) 56 at 2014-03-30 13:33:11.287. Security Detail Parameters:</t>
  </si>
  <si>
    <t>EGenDriverCE (EGen v1.12.0) 56 at 2014-03-30 13:33:11.287. Trade Lookup Parameters:</t>
  </si>
  <si>
    <t>EGenDriverCE (EGen v1.12.0) 56 at 2014-03-30 13:33:11.287. Trade Order Parameters:</t>
  </si>
  <si>
    <t>EGenDriverCE (EGen v1.12.0) 56 at 2014-03-30 13:33:11.287. Trade Update Parameters:</t>
  </si>
  <si>
    <t>EGenDriverCE (EGen v1.12.0) 56 at 2014-03-30 13:33:11.287. Driver CE Partition Settings:</t>
  </si>
  <si>
    <t>EGenDriverCE (EGen v1.12.0) 56 at 2014-03-30 13:33:11.287. Driver CE Settings:</t>
  </si>
  <si>
    <t>Unique ID:                              56</t>
  </si>
  <si>
    <t>Txn Mix RNGSeed:                        8583451983111782456</t>
  </si>
  <si>
    <t>Txn Input RNGSeed:                      8583451987406749752</t>
  </si>
  <si>
    <t>EGenDriverCE (EGen v1.12.0) 150 at 2014-03-30 13:33:11.293. CE object constructed using constructor 3 (valid for publication: YES).</t>
  </si>
  <si>
    <t>EGenDriverCE (EGen v1.12.0) 150 at 2014-03-30 13:33:11.293. Driver Global Settings:</t>
  </si>
  <si>
    <t>EGenDriverCE (EGen v1.12.0) 150 at 2014-03-30 13:33:11.293. Transaction Mixes:</t>
  </si>
  <si>
    <t>EGenDriverCE (EGen v1.12.0) 150 at 2014-03-30 13:33:11.293. Broker Volume Parameters:  NONE</t>
  </si>
  <si>
    <t>EGenDriverCE (EGen v1.12.0) 150 at 2014-03-30 13:33:11.293. Customer Position Parameters:</t>
  </si>
  <si>
    <t>EGenDriverCE (EGen v1.12.0) 150 at 2014-03-30 13:33:11.293. Market Watch Parameters:</t>
  </si>
  <si>
    <t>EGenDriverCE (EGen v1.12.0) 150 at 2014-03-30 13:33:11.293. Security Detail Parameters:</t>
  </si>
  <si>
    <t>EGenDriverCE (EGen v1.12.0) 150 at 2014-03-30 13:33:11.293. Trade Lookup Parameters:</t>
  </si>
  <si>
    <t>EGenDriverCE (EGen v1.12.0) 150 at 2014-03-30 13:33:11.293. Trade Order Parameters:</t>
  </si>
  <si>
    <t>EGenDriverCE (EGen v1.12.0) 150 at 2014-03-30 13:33:11.293. Trade Update Parameters:</t>
  </si>
  <si>
    <t>EGenDriverCE (EGen v1.12.0) 150 at 2014-03-30 13:33:11.293. Driver CE Partition Settings:</t>
  </si>
  <si>
    <t>EGenDriverCE (EGen v1.12.0) 150 at 2014-03-30 13:33:11.293. Driver CE Settings:</t>
  </si>
  <si>
    <t>Unique ID:                              150</t>
  </si>
  <si>
    <t>Txn Mix RNGSeed:                        8583451983111782550</t>
  </si>
  <si>
    <t>Txn Input RNGSeed:                      8583451987406749846</t>
  </si>
  <si>
    <t>EGenDriverCE (EGen v1.12.0) 57 at 2014-03-30 13:33:11.288. CE object constructed using constructor 3 (valid for publication: YES).</t>
  </si>
  <si>
    <t>EGenDriverCE (EGen v1.12.0) 57 at 2014-03-30 13:33:11.288. Driver Global Settings:</t>
  </si>
  <si>
    <t>EGenDriverCE (EGen v1.12.0) 57 at 2014-03-30 13:33:11.288. Transaction Mixes:</t>
  </si>
  <si>
    <t>EGenDriverCE (EGen v1.12.0) 57 at 2014-03-30 13:33:11.288. Broker Volume Parameters:  NONE</t>
  </si>
  <si>
    <t>EGenDriverCE (EGen v1.12.0) 57 at 2014-03-30 13:33:11.288. Customer Position Parameters:</t>
  </si>
  <si>
    <t>EGenDriverCE (EGen v1.12.0) 57 at 2014-03-30 13:33:11.288. Market Watch Parameters:</t>
  </si>
  <si>
    <t>EGenDriverCE (EGen v1.12.0) 57 at 2014-03-30 13:33:11.288. Security Detail Parameters:</t>
  </si>
  <si>
    <t>EGenDriverCE (EGen v1.12.0) 57 at 2014-03-30 13:33:11.288. Trade Lookup Parameters:</t>
  </si>
  <si>
    <t>EGenDriverCE (EGen v1.12.0) 57 at 2014-03-30 13:33:11.288. Trade Order Parameters:</t>
  </si>
  <si>
    <t>EGenDriverCE (EGen v1.12.0) 57 at 2014-03-30 13:33:11.288. Trade Update Parameters:</t>
  </si>
  <si>
    <t>EGenDriverCE (EGen v1.12.0) 57 at 2014-03-30 13:33:11.288. Driver CE Partition Settings:</t>
  </si>
  <si>
    <t>EGenDriverCE (EGen v1.12.0) 57 at 2014-03-30 13:33:11.288. Driver CE Settings:</t>
  </si>
  <si>
    <t>Unique ID:                              57</t>
  </si>
  <si>
    <t>Txn Mix RNGSeed:                        8583451983111782457</t>
  </si>
  <si>
    <t>Txn Input RNGSeed:                      8583451987406749753</t>
  </si>
  <si>
    <t>EGenDriverCE (EGen v1.12.0) 151 at 2014-03-30 13:33:11.294. CE object constructed using constructor 3 (valid for publication: YES).</t>
  </si>
  <si>
    <t>EGenDriverCE (EGen v1.12.0) 151 at 2014-03-30 13:33:11.294. Driver Global Settings:</t>
  </si>
  <si>
    <t>EGenDriverCE (EGen v1.12.0) 151 at 2014-03-30 13:33:11.294. Transaction Mixes:</t>
  </si>
  <si>
    <t>EGenDriverCE (EGen v1.12.0) 151 at 2014-03-30 13:33:11.294. Broker Volume Parameters:  NONE</t>
  </si>
  <si>
    <t>EGenDriverCE (EGen v1.12.0) 151 at 2014-03-30 13:33:11.294. Customer Position Parameters:</t>
  </si>
  <si>
    <t>EGenDriverCE (EGen v1.12.0) 151 at 2014-03-30 13:33:11.294. Market Watch Parameters:</t>
  </si>
  <si>
    <t>EGenDriverCE (EGen v1.12.0) 151 at 2014-03-30 13:33:11.294. Security Detail Parameters:</t>
  </si>
  <si>
    <t>EGenDriverCE (EGen v1.12.0) 151 at 2014-03-30 13:33:11.294. Trade Lookup Parameters:</t>
  </si>
  <si>
    <t>EGenDriverCE (EGen v1.12.0) 151 at 2014-03-30 13:33:11.294. Trade Order Parameters:</t>
  </si>
  <si>
    <t>EGenDriverCE (EGen v1.12.0) 151 at 2014-03-30 13:33:11.294. Trade Update Parameters:</t>
  </si>
  <si>
    <t>EGenDriverCE (EGen v1.12.0) 151 at 2014-03-30 13:33:11.294. Driver CE Partition Settings:</t>
  </si>
  <si>
    <t>EGenDriverCE (EGen v1.12.0) 151 at 2014-03-30 13:33:11.294. Driver CE Settings:</t>
  </si>
  <si>
    <t>Unique ID:                              151</t>
  </si>
  <si>
    <t>Txn Mix RNGSeed:                        8583451983111782551</t>
  </si>
  <si>
    <t>Txn Input RNGSeed:                      8583451987406749847</t>
  </si>
  <si>
    <t>EGenDriverCE (EGen v1.12.0) 58 at 2014-03-30 13:33:11.289. CE object constructed using constructor 3 (valid for publication: YES).</t>
  </si>
  <si>
    <t>EGenDriverCE (EGen v1.12.0) 58 at 2014-03-30 13:33:11.289. Driver Global Settings:</t>
  </si>
  <si>
    <t>EGenDriverCE (EGen v1.12.0) 58 at 2014-03-30 13:33:11.289. Transaction Mixes:</t>
  </si>
  <si>
    <t>EGenDriverCE (EGen v1.12.0) 58 at 2014-03-30 13:33:11.289. Broker Volume Parameters:  NONE</t>
  </si>
  <si>
    <t>EGenDriverCE (EGen v1.12.0) 58 at 2014-03-30 13:33:11.289. Customer Position Parameters:</t>
  </si>
  <si>
    <t>EGenDriverCE (EGen v1.12.0) 58 at 2014-03-30 13:33:11.289. Market Watch Parameters:</t>
  </si>
  <si>
    <t>EGenDriverCE (EGen v1.12.0) 58 at 2014-03-30 13:33:11.289. Security Detail Parameters:</t>
  </si>
  <si>
    <t>EGenDriverCE (EGen v1.12.0) 58 at 2014-03-30 13:33:11.289. Trade Lookup Parameters:</t>
  </si>
  <si>
    <t>EGenDriverCE (EGen v1.12.0) 58 at 2014-03-30 13:33:11.289. Trade Order Parameters:</t>
  </si>
  <si>
    <t>EGenDriverCE (EGen v1.12.0) 58 at 2014-03-30 13:33:11.289. Trade Update Parameters:</t>
  </si>
  <si>
    <t>EGenDriverCE (EGen v1.12.0) 58 at 2014-03-30 13:33:11.289. Driver CE Partition Settings:</t>
  </si>
  <si>
    <t>EGenDriverCE (EGen v1.12.0) 58 at 2014-03-30 13:33:11.289. Driver CE Settings:</t>
  </si>
  <si>
    <t>Unique ID:                              58</t>
  </si>
  <si>
    <t>Txn Mix RNGSeed:                        8583451983111782458</t>
  </si>
  <si>
    <t>Txn Input RNGSeed:                      8583451987406749754</t>
  </si>
  <si>
    <t>DRIVER04</t>
  </si>
  <si>
    <t>EGenDriverCE (EGen v1.12.0) 152 at 2014-03-30 13:33:11.295. CE object constructed using constructor 3 (valid for publication: YES).</t>
  </si>
  <si>
    <t>EGenDriverCE (EGen v1.12.0) 152 at 2014-03-30 13:33:11.295. Driver Global Settings:</t>
  </si>
  <si>
    <t>EGenDriverCE (EGen v1.12.0) 152 at 2014-03-30 13:33:11.295. Transaction Mixes:</t>
  </si>
  <si>
    <t>EGenDriverCE (EGen v1.12.0) 152 at 2014-03-30 13:33:11.295. Broker Volume Parameters:  NONE</t>
  </si>
  <si>
    <t>EGenDriverCE (EGen v1.12.0) 152 at 2014-03-30 13:33:11.295. Customer Position Parameters:</t>
  </si>
  <si>
    <t>EGenDriverCE (EGen v1.12.0) 152 at 2014-03-30 13:33:11.295. Market Watch Parameters:</t>
  </si>
  <si>
    <t>EGenDriverCE (EGen v1.12.0) 152 at 2014-03-30 13:33:11.295. Security Detail Parameters:</t>
  </si>
  <si>
    <t>EGenDriverCE (EGen v1.12.0) 152 at 2014-03-30 13:33:11.295. Trade Lookup Parameters:</t>
  </si>
  <si>
    <t>EGenDriverCE (EGen v1.12.0) 152 at 2014-03-30 13:33:11.295. Trade Order Parameters:</t>
  </si>
  <si>
    <t>EGenDriverCE (EGen v1.12.0) 152 at 2014-03-30 13:33:11.295. Trade Update Parameters:</t>
  </si>
  <si>
    <t>EGenDriverCE (EGen v1.12.0) 152 at 2014-03-30 13:33:11.295. Driver CE Partition Settings:</t>
  </si>
  <si>
    <t>EGenDriverCE (EGen v1.12.0) 152 at 2014-03-30 13:33:11.295. Driver CE Settings:</t>
  </si>
  <si>
    <t>Unique ID:                              152</t>
  </si>
  <si>
    <t>Txn Mix RNGSeed:                        8583451983111782552</t>
  </si>
  <si>
    <t>Txn Input RNGSeed:                      8583451987406749848</t>
  </si>
  <si>
    <t>EGenDriverCE (EGen v1.12.0) 59 at 2014-03-30 13:33:11.290. CE object constructed using constructor 3 (valid for publication: YES).</t>
  </si>
  <si>
    <t>EGenDriverCE (EGen v1.12.0) 59 at 2014-03-30 13:33:11.290. Driver Global Settings:</t>
  </si>
  <si>
    <t>EGenDriverCE (EGen v1.12.0) 59 at 2014-03-30 13:33:11.290. Transaction Mixes:</t>
  </si>
  <si>
    <t>EGenDriverCE (EGen v1.12.0) 59 at 2014-03-30 13:33:11.290. Broker Volume Parameters:  NONE</t>
  </si>
  <si>
    <t>EGenDriverCE (EGen v1.12.0) 59 at 2014-03-30 13:33:11.290. Customer Position Parameters:</t>
  </si>
  <si>
    <t>EGenDriverCE (EGen v1.12.0) 59 at 2014-03-30 13:33:11.290. Market Watch Parameters:</t>
  </si>
  <si>
    <t>EGenDriverCE (EGen v1.12.0) 59 at 2014-03-30 13:33:11.290. Security Detail Parameters:</t>
  </si>
  <si>
    <t>EGenDriverCE (EGen v1.12.0) 59 at 2014-03-30 13:33:11.290. Trade Lookup Parameters:</t>
  </si>
  <si>
    <t>EGenDriverCE (EGen v1.12.0) 59 at 2014-03-30 13:33:11.290. Trade Order Parameters:</t>
  </si>
  <si>
    <t>EGenDriverCE (EGen v1.12.0) 59 at 2014-03-30 13:33:11.290. Trade Update Parameters:</t>
  </si>
  <si>
    <t>EGenDriverCE (EGen v1.12.0) 59 at 2014-03-30 13:33:11.290. Driver CE Partition Settings:</t>
  </si>
  <si>
    <t>EGenDriverCE (EGen v1.12.0) 59 at 2014-03-30 13:33:11.290. Driver CE Settings:</t>
  </si>
  <si>
    <t>Unique ID:                              59</t>
  </si>
  <si>
    <t>Txn Mix RNGSeed:                        8583451983111782459</t>
  </si>
  <si>
    <t>Txn Input RNGSeed:                      8583451987406749755</t>
  </si>
  <si>
    <t>EGenDriverCE (EGen v1.12.0) 61 at 2014-03-30 13:33:11.289. CE object constructed using constructor 3 (valid for publication: YES).</t>
  </si>
  <si>
    <t>EGenDriverCE (EGen v1.12.0) 61 at 2014-03-30 13:33:11.289. Driver Global Settings:</t>
  </si>
  <si>
    <t>EGenDriverCE (EGen v1.12.0) 61 at 2014-03-30 13:33:11.289. Transaction Mixes:</t>
  </si>
  <si>
    <t>EGenDriverCE (EGen v1.12.0) 61 at 2014-03-30 13:33:11.289. Broker Volume Parameters:  NONE</t>
  </si>
  <si>
    <t>EGenDriverCE (EGen v1.12.0) 61 at 2014-03-30 13:33:11.289. Customer Position Parameters:</t>
  </si>
  <si>
    <t>EGenDriverCE (EGen v1.12.0) 61 at 2014-03-30 13:33:11.289. Market Watch Parameters:</t>
  </si>
  <si>
    <t>EGenDriverCE (EGen v1.12.0) 61 at 2014-03-30 13:33:11.289. Security Detail Parameters:</t>
  </si>
  <si>
    <t>EGenDriverCE (EGen v1.12.0) 61 at 2014-03-30 13:33:11.289. Trade Lookup Parameters:</t>
  </si>
  <si>
    <t>EGenDriverCE (EGen v1.12.0) 61 at 2014-03-30 13:33:11.289. Trade Order Parameters:</t>
  </si>
  <si>
    <t>EGenDriverCE (EGen v1.12.0) 61 at 2014-03-30 13:33:11.290. Trade Update Parameters:</t>
  </si>
  <si>
    <t>EGenDriverCE (EGen v1.12.0) 60 at 2014-03-30 13:33:11.291. CE object constructed using constructor 3 (valid for publication: YES).</t>
  </si>
  <si>
    <t>EGenDriverCE (EGen v1.12.0) 60 at 2014-03-30 13:33:11.291. Driver Global Settings:</t>
  </si>
  <si>
    <t>EGenDriverCE (EGen v1.12.0) 60 at 2014-03-30 13:33:11.291. Transaction Mixes:</t>
  </si>
  <si>
    <t>EGenDriverCE (EGen v1.12.0) 60 at 2014-03-30 13:33:11.291. Broker Volume Parameters:  NONE</t>
  </si>
  <si>
    <t>EGenDriverCE (EGen v1.12.0) 60 at 2014-03-30 13:33:11.291. Customer Position Parameters:</t>
  </si>
  <si>
    <t>EGenDriverCE (EGen v1.12.0) 60 at 2014-03-30 13:33:11.291. Market Watch Parameters:</t>
  </si>
  <si>
    <t>EGenDriverCE (EGen v1.12.0) 60 at 2014-03-30 13:33:11.291. Security Detail Parameters:</t>
  </si>
  <si>
    <t>EGenDriverCE (EGen v1.12.0) 60 at 2014-03-30 13:33:11.291. Trade Lookup Parameters:</t>
  </si>
  <si>
    <t>EGenDriverCE (EGen v1.12.0) 60 at 2014-03-30 13:33:11.291. Trade Order Parameters:</t>
  </si>
  <si>
    <t>EGenDriverCE (EGen v1.12.0) 60 at 2014-03-30 13:33:11.291. Trade Update Parameters:</t>
  </si>
  <si>
    <t>EGenDriverCE (EGen v1.12.0) 60 at 2014-03-30 13:33:11.291. Driver CE Partition Settings:</t>
  </si>
  <si>
    <t>EGenDriverCE (EGen v1.12.0) 60 at 2014-03-30 13:33:11.291. Driver CE Settings:</t>
  </si>
  <si>
    <t>Unique ID:                              60</t>
  </si>
  <si>
    <t>Txn Mix RNGSeed:                        8583451983111782460</t>
  </si>
  <si>
    <t>Txn Input RNGSeed:                      8583451987406749756</t>
  </si>
  <si>
    <t>EGenDriverCE (EGen v1.12.0) 61 at 2014-03-30 13:33:11.290. Driver CE Settings:</t>
  </si>
  <si>
    <t>Unique ID:                              61</t>
  </si>
  <si>
    <t>Txn Mix RNGSeed:                        8583451983111782461</t>
  </si>
  <si>
    <t>Txn Input RNGSeed:                      8583451987406749757</t>
  </si>
  <si>
    <t>EGenDriverCE (EGen v1.12.0) 61 at 2014-03-30 13:33:11.290. Driver CE Partition Settings:</t>
  </si>
  <si>
    <t>EGenDriverCE (EGen v1.12.0) 62 at 2014-03-30 13:33:11.291. CE object constructed using constructor 3 (valid for publication: YES).</t>
  </si>
  <si>
    <t>EGenDriverCE (EGen v1.12.0) 62 at 2014-03-30 13:33:11.291. Driver Global Settings:</t>
  </si>
  <si>
    <t>EGenDriverCE (EGen v1.12.0) 62 at 2014-03-30 13:33:11.291. Transaction Mixes:</t>
  </si>
  <si>
    <t>EGenDriverCE (EGen v1.12.0) 62 at 2014-03-30 13:33:11.291. Broker Volume Parameters:  NONE</t>
  </si>
  <si>
    <t>EGenDriverCE (EGen v1.12.0) 62 at 2014-03-30 13:33:11.291. Customer Position Parameters:</t>
  </si>
  <si>
    <t>EGenDriverCE (EGen v1.12.0) 62 at 2014-03-30 13:33:11.291. Market Watch Parameters:</t>
  </si>
  <si>
    <t>EGenDriverCE (EGen v1.12.0) 62 at 2014-03-30 13:33:11.291. Security Detail Parameters:</t>
  </si>
  <si>
    <t>EGenDriverCE (EGen v1.12.0) 62 at 2014-03-30 13:33:11.291. Trade Lookup Parameters:</t>
  </si>
  <si>
    <t>EGenDriverCE (EGen v1.12.0) 62 at 2014-03-30 13:33:11.291. Trade Order Parameters:</t>
  </si>
  <si>
    <t>EGenDriverCE (EGen v1.12.0) 62 at 2014-03-30 13:33:11.291. Trade Update Parameters:</t>
  </si>
  <si>
    <t>EGenDriverCE (EGen v1.12.0) 62 at 2014-03-30 13:33:11.291. Driver CE Partition Settings:</t>
  </si>
  <si>
    <t>EGenDriverCE (EGen v1.12.0) 62 at 2014-03-30 13:33:11.291. Driver CE Settings:</t>
  </si>
  <si>
    <t>Unique ID:                              62</t>
  </si>
  <si>
    <t>Txn Mix RNGSeed:                        8583451983111782462</t>
  </si>
  <si>
    <t>Txn Input RNGSeed:                      8583451987406749758</t>
  </si>
  <si>
    <t>EGenDriverCE (EGen v1.12.0) 63 at 2014-03-30 13:33:11.292. CE object constructed using constructor 3 (valid for publication: YES).</t>
  </si>
  <si>
    <t>EGenDriverCE (EGen v1.12.0) 63 at 2014-03-30 13:33:11.292. Driver Global Settings:</t>
  </si>
  <si>
    <t>EGenDriverCE (EGen v1.12.0) 63 at 2014-03-30 13:33:11.292. Transaction Mixes:</t>
  </si>
  <si>
    <t>EGenDriverCE (EGen v1.12.0) 63 at 2014-03-30 13:33:11.292. Broker Volume Parameters:  NONE</t>
  </si>
  <si>
    <t>EGenDriverCE (EGen v1.12.0) 63 at 2014-03-30 13:33:11.292. Customer Position Parameters:</t>
  </si>
  <si>
    <t>EGenDriverCE (EGen v1.12.0) 63 at 2014-03-30 13:33:11.292. Market Watch Parameters:</t>
  </si>
  <si>
    <t>EGenDriverCE (EGen v1.12.0) 63 at 2014-03-30 13:33:11.292. Security Detail Parameters:</t>
  </si>
  <si>
    <t>EGenDriverCE (EGen v1.12.0) 63 at 2014-03-30 13:33:11.292. Trade Lookup Parameters:</t>
  </si>
  <si>
    <t>EGenDriverCE (EGen v1.12.0) 63 at 2014-03-30 13:33:11.292. Trade Order Parameters:</t>
  </si>
  <si>
    <t>EGenDriverCE (EGen v1.12.0) 63 at 2014-03-30 13:33:11.292. Trade Update Parameters:</t>
  </si>
  <si>
    <t>EGenDriverCE (EGen v1.12.0) 63 at 2014-03-30 13:33:11.292. Driver CE Partition Settings:</t>
  </si>
  <si>
    <t>EGenDriverCE (EGen v1.12.0) 63 at 2014-03-30 13:33:11.292. Driver CE Settings:</t>
  </si>
  <si>
    <t>Unique ID:                              63</t>
  </si>
  <si>
    <t>Txn Mix RNGSeed:                        8583451983111782463</t>
  </si>
  <si>
    <t>Txn Input RNGSeed:                      8583451987406749759</t>
  </si>
  <si>
    <t>EGenDriverCE (EGen v1.12.0) 64 at 2014-03-30 13:33:11.293. CE object constructed using constructor 3 (valid for publication: YES).</t>
  </si>
  <si>
    <t>EGenDriverCE (EGen v1.12.0) 64 at 2014-03-30 13:33:11.293. Driver Global Settings:</t>
  </si>
  <si>
    <t>EGenDriverCE (EGen v1.12.0) 64 at 2014-03-30 13:33:11.293. Transaction Mixes:</t>
  </si>
  <si>
    <t>EGenDriverCE (EGen v1.12.0) 64 at 2014-03-30 13:33:11.293. Broker Volume Parameters:  NONE</t>
  </si>
  <si>
    <t>EGenDriverCE (EGen v1.12.0) 64 at 2014-03-30 13:33:11.293. Customer Position Parameters:</t>
  </si>
  <si>
    <t>EGenDriverCE (EGen v1.12.0) 64 at 2014-03-30 13:33:11.293. Market Watch Parameters:</t>
  </si>
  <si>
    <t>EGenDriverCE (EGen v1.12.0) 64 at 2014-03-30 13:33:11.293. Security Detail Parameters:</t>
  </si>
  <si>
    <t>EGenDriverCE (EGen v1.12.0) 64 at 2014-03-30 13:33:11.293. Trade Lookup Parameters:</t>
  </si>
  <si>
    <t>EGenDriverCE (EGen v1.12.0) 64 at 2014-03-30 13:33:11.293. Trade Order Parameters:</t>
  </si>
  <si>
    <t>EGenDriverCE (EGen v1.12.0) 64 at 2014-03-30 13:33:11.293. Trade Update Parameters:</t>
  </si>
  <si>
    <t>EGenDriverCE (EGen v1.12.0) 64 at 2014-03-30 13:33:11.293. Driver CE Partition Settings:</t>
  </si>
  <si>
    <t>EGenDriverCE (EGen v1.12.0) 64 at 2014-03-30 13:33:11.293. Driver CE Settings:</t>
  </si>
  <si>
    <t>Unique ID:                              64</t>
  </si>
  <si>
    <t>Txn Mix RNGSeed:                        8583451983111782464</t>
  </si>
  <si>
    <t>Txn Input RNGSeed:                      8583451987406749760</t>
  </si>
  <si>
    <t>EGenDriverCE (EGen v1.12.0) 65 at 2014-03-30 13:33:11.294. CE object constructed using constructor 3 (valid for publication: YES).</t>
  </si>
  <si>
    <t>EGenDriverCE (EGen v1.12.0) 65 at 2014-03-30 13:33:11.294. Driver Global Settings:</t>
  </si>
  <si>
    <t>EGenDriverCE (EGen v1.12.0) 65 at 2014-03-30 13:33:11.294. Transaction Mixes:</t>
  </si>
  <si>
    <t>EGenDriverCE (EGen v1.12.0) 65 at 2014-03-30 13:33:11.294. Broker Volume Parameters:  NONE</t>
  </si>
  <si>
    <t>EGenDriverCE (EGen v1.12.0) 65 at 2014-03-30 13:33:11.294. Customer Position Parameters:</t>
  </si>
  <si>
    <t>EGenDriverCE (EGen v1.12.0) 65 at 2014-03-30 13:33:11.294. Market Watch Parameters:</t>
  </si>
  <si>
    <t>EGenDriverCE (EGen v1.12.0) 65 at 2014-03-30 13:33:11.294. Security Detail Parameters:</t>
  </si>
  <si>
    <t>EGenDriverCE (EGen v1.12.0) 65 at 2014-03-30 13:33:11.294. Trade Lookup Parameters:</t>
  </si>
  <si>
    <t>EGenDriverCE (EGen v1.12.0) 65 at 2014-03-30 13:33:11.294. Trade Order Parameters:</t>
  </si>
  <si>
    <t>EGenDriverCE (EGen v1.12.0) 65 at 2014-03-30 13:33:11.294. Trade Update Parameters:</t>
  </si>
  <si>
    <t>EGenDriverCE (EGen v1.12.0) 65 at 2014-03-30 13:33:11.294. Driver CE Partition Settings:</t>
  </si>
  <si>
    <t>EGenDriverCE (EGen v1.12.0) 65 at 2014-03-30 13:33:11.294. Driver CE Settings:</t>
  </si>
  <si>
    <t>Unique ID:                              65</t>
  </si>
  <si>
    <t>Txn Mix RNGSeed:                        8583451983111782465</t>
  </si>
  <si>
    <t>Txn Input RNGSeed:                      8583451987406749761</t>
  </si>
  <si>
    <t>EGenDriverCE (EGen v1.12.0) 66 at 2014-03-30 13:33:11.295. CE object constructed using constructor 3 (valid for publication: YES).</t>
  </si>
  <si>
    <t>EGenDriverCE (EGen v1.12.0) 66 at 2014-03-30 13:33:11.295. Driver Global Settings:</t>
  </si>
  <si>
    <t>EGenDriverCE (EGen v1.12.0) 66 at 2014-03-30 13:33:11.295. Transaction Mixes:</t>
  </si>
  <si>
    <t>EGenDriverCE (EGen v1.12.0) 66 at 2014-03-30 13:33:11.295. Broker Volume Parameters:  NONE</t>
  </si>
  <si>
    <t>EGenDriverCE (EGen v1.12.0) 66 at 2014-03-30 13:33:11.295. Customer Position Parameters:</t>
  </si>
  <si>
    <t>EGenDriverCE (EGen v1.12.0) 66 at 2014-03-30 13:33:11.295. Market Watch Parameters:</t>
  </si>
  <si>
    <t>EGenDriverCE (EGen v1.12.0) 66 at 2014-03-30 13:33:11.295. Security Detail Parameters:</t>
  </si>
  <si>
    <t>EGenDriverCE (EGen v1.12.0) 66 at 2014-03-30 13:33:11.295. Trade Lookup Parameters:</t>
  </si>
  <si>
    <t>EGenDriverCE (EGen v1.12.0) 66 at 2014-03-30 13:33:11.295. Trade Order Parameters:</t>
  </si>
  <si>
    <t>EGenDriverCE (EGen v1.12.0) 66 at 2014-03-30 13:33:11.295. Trade Update Parameters:</t>
  </si>
  <si>
    <t>EGenDriverCE (EGen v1.12.0) 66 at 2014-03-30 13:33:11.295. Driver CE Partition Settings:</t>
  </si>
  <si>
    <t>EGenDriverCE (EGen v1.12.0) 66 at 2014-03-30 13:33:11.295. Driver CE Settings:</t>
  </si>
  <si>
    <t>Unique ID:                              66</t>
  </si>
  <si>
    <t>Txn Mix RNGSeed:                        8583451983111782466</t>
  </si>
  <si>
    <t>Txn Input RNGSeed:                      8583451987406749762</t>
  </si>
  <si>
    <t>EGenDriverCE (EGen v1.12.0) 67 at 2014-03-30 13:33:11.296. CE object constructed using constructor 3 (valid for publication: YES).</t>
  </si>
  <si>
    <t>EGenDriverCE (EGen v1.12.0) 67 at 2014-03-30 13:33:11.296. Driver Global Settings:</t>
  </si>
  <si>
    <t>EGenDriverMEE (EGen v1.12.0) 6 at 2014-03-30 13:33:11.345. Driver MEE Settings:</t>
  </si>
  <si>
    <t>Ticker Tape RNGSeed:                    8583469575297826822</t>
  </si>
  <si>
    <t>Trading Floor RNGSeed:                  8583469579592794118</t>
  </si>
  <si>
    <t>EGenDriverMEE (EGen v1.12.0) 6 at 2014-03-30 13:33:11.345. MEE object constructed using c'tor 1 (valid for publication: YES).</t>
  </si>
  <si>
    <t>EGenDriverCE (EGen v1.12.0) 67 at 2014-03-30 13:33:11.296. Transaction Mixes:</t>
  </si>
  <si>
    <t>EGenDriverCE (EGen v1.12.0) 67 at 2014-03-30 13:33:11.296. Broker Volume Parameters:  NONE</t>
  </si>
  <si>
    <t>EGenDriverCE (EGen v1.12.0) 67 at 2014-03-30 13:33:11.296. Customer Position Parameters:</t>
  </si>
  <si>
    <t>EGenDriverCE (EGen v1.12.0) 67 at 2014-03-30 13:33:11.296. Market Watch Parameters:</t>
  </si>
  <si>
    <t>EGenDriverCE (EGen v1.12.0) 67 at 2014-03-30 13:33:11.296. Security Detail Parameters:</t>
  </si>
  <si>
    <t>EGenDriverCE (EGen v1.12.0) 67 at 2014-03-30 13:33:11.296. Trade Lookup Parameters:</t>
  </si>
  <si>
    <t>EGenDriverCE (EGen v1.12.0) 67 at 2014-03-30 13:33:11.296. Trade Order Parameters:</t>
  </si>
  <si>
    <t>EGenDriverCE (EGen v1.12.0) 67 at 2014-03-30 13:33:11.296. Trade Update Parameters:</t>
  </si>
  <si>
    <t>EGenDriverCE (EGen v1.12.0) 67 at 2014-03-30 13:33:11.296. Driver CE Partition Settings:</t>
  </si>
  <si>
    <t>EGenDriverCE (EGen v1.12.0) 67 at 2014-03-30 13:33:11.296. Driver CE Settings:</t>
  </si>
  <si>
    <t>Unique ID:                              67</t>
  </si>
  <si>
    <t>Txn Mix RNGSeed:                        8583451983111782467</t>
  </si>
  <si>
    <t>Txn Input RNGSeed:                      8583451987406749763</t>
  </si>
  <si>
    <t>EGenDriverCE (EGen v1.12.0) 68 at 2014-03-30 13:33:11.297. CE object constructed using constructor 3 (valid for publication: YES).</t>
  </si>
  <si>
    <t>EGenDriverCE (EGen v1.12.0) 68 at 2014-03-30 13:33:11.297. Driver Global Settings:</t>
  </si>
  <si>
    <t>EGenDriverCE (EGen v1.12.0) 68 at 2014-03-30 13:33:11.297. Transaction Mixes:</t>
  </si>
  <si>
    <t>EGenDriverCE (EGen v1.12.0) 68 at 2014-03-30 13:33:11.297. Broker Volume Parameters:  NONE</t>
  </si>
  <si>
    <t>EGenDriverCE (EGen v1.12.0) 68 at 2014-03-30 13:33:11.297. Customer Position Parameters:</t>
  </si>
  <si>
    <t>EGenDriverCE (EGen v1.12.0) 68 at 2014-03-30 13:33:11.297. Market Watch Parameters:</t>
  </si>
  <si>
    <t>EGenDriverCE (EGen v1.12.0) 68 at 2014-03-30 13:33:11.297. Security Detail Parameters:</t>
  </si>
  <si>
    <t>EGenDriverCE (EGen v1.12.0) 68 at 2014-03-30 13:33:11.297. Trade Lookup Parameters:</t>
  </si>
  <si>
    <t>EGenDriverCE (EGen v1.12.0) 68 at 2014-03-30 13:33:11.297. Trade Order Parameters:</t>
  </si>
  <si>
    <t>EGenDriverCE (EGen v1.12.0) 68 at 2014-03-30 13:33:11.297. Trade Update Parameters:</t>
  </si>
  <si>
    <t>EGenDriverCE (EGen v1.12.0) 68 at 2014-03-30 13:33:11.297. Driver CE Partition Settings:</t>
  </si>
  <si>
    <t>EGenDriverCE (EGen v1.12.0) 68 at 2014-03-30 13:33:11.297. Driver CE Settings:</t>
  </si>
  <si>
    <t>Unique ID:                              68</t>
  </si>
  <si>
    <t>Txn Mix RNGSeed:                        8583451983111782468</t>
  </si>
  <si>
    <t>Txn Input RNGSeed:                      8583451987406749764</t>
  </si>
  <si>
    <t>EGenDriverCE (EGen v1.12.0) 69 at 2014-03-30 13:33:11.298. CE object constructed using constructor 3 (valid for publication: YES).</t>
  </si>
  <si>
    <t>EGenDriverCE (EGen v1.12.0) 69 at 2014-03-30 13:33:11.298. Driver Global Settings:</t>
  </si>
  <si>
    <t>EGenDriverCE (EGen v1.12.0) 69 at 2014-03-30 13:33:11.298. Transaction Mixes:</t>
  </si>
  <si>
    <t>EGenDriverCE (EGen v1.12.0) 69 at 2014-03-30 13:33:11.298. Broker Volume Parameters:  NONE</t>
  </si>
  <si>
    <t>EGenDriverCE (EGen v1.12.0) 69 at 2014-03-30 13:33:11.298. Customer Position Parameters:</t>
  </si>
  <si>
    <t>EGenDriverCE (EGen v1.12.0) 69 at 2014-03-30 13:33:11.298. Market Watch Parameters:</t>
  </si>
  <si>
    <t>EGenDriverCE (EGen v1.12.0) 69 at 2014-03-30 13:33:11.298. Security Detail Parameters:</t>
  </si>
  <si>
    <t>EGenDriverCE (EGen v1.12.0) 69 at 2014-03-30 13:33:11.298. Trade Lookup Parameters:</t>
  </si>
  <si>
    <t>EGenDriverCE (EGen v1.12.0) 69 at 2014-03-30 13:33:11.298. Trade Order Parameters:</t>
  </si>
  <si>
    <t>EGenDriverCE (EGen v1.12.0) 69 at 2014-03-30 13:33:11.298. Trade Update Parameters:</t>
  </si>
  <si>
    <t>EGenDriverCE (EGen v1.12.0) 69 at 2014-03-30 13:33:11.298. Driver CE Partition Settings:</t>
  </si>
  <si>
    <t>EGenDriverCE (EGen v1.12.0) 69 at 2014-03-30 13:33:11.298. Driver CE Settings:</t>
  </si>
  <si>
    <t>Unique ID:                              69</t>
  </si>
  <si>
    <t>Txn Mix RNGSeed:                        8583451983111782469</t>
  </si>
  <si>
    <t>Txn Input RNGSeed:                      8583451987406749765</t>
  </si>
  <si>
    <t>EGenDriverCE (EGen v1.12.0) 70 at 2014-03-30 13:33:11.299. CE object constructed using constructor 3 (valid for publication: YES).</t>
  </si>
  <si>
    <t>EGenDriverCE (EGen v1.12.0) 70 at 2014-03-30 13:33:11.299. Driver Global Settings:</t>
  </si>
  <si>
    <t>EGenDriverCE (EGen v1.12.0) 70 at 2014-03-30 13:33:11.299. Transaction Mixes:</t>
  </si>
  <si>
    <t>EGenDriverCE (EGen v1.12.0) 70 at 2014-03-30 13:33:11.299. Broker Volume Parameters:  NONE</t>
  </si>
  <si>
    <t>EGenDriverCE (EGen v1.12.0) 70 at 2014-03-30 13:33:11.299. Customer Position Parameters:</t>
  </si>
  <si>
    <t>EGenDriverCE (EGen v1.12.0) 70 at 2014-03-30 13:33:11.299. Market Watch Parameters:</t>
  </si>
  <si>
    <t>EGenDriverCE (EGen v1.12.0) 70 at 2014-03-30 13:33:11.299. Security Detail Parameters:</t>
  </si>
  <si>
    <t>EGenDriverCE (EGen v1.12.0) 70 at 2014-03-30 13:33:11.299. Trade Lookup Parameters:</t>
  </si>
  <si>
    <t>EGenDriverCE (EGen v1.12.0) 70 at 2014-03-30 13:33:11.299. Trade Order Parameters:</t>
  </si>
  <si>
    <t>EGenDriverCE (EGen v1.12.0) 70 at 2014-03-30 13:33:11.299. Trade Update Parameters:</t>
  </si>
  <si>
    <t>EGenDriverCE (EGen v1.12.0) 70 at 2014-03-30 13:33:11.299. Driver CE Partition Settings:</t>
  </si>
  <si>
    <t>EGenDriverCE (EGen v1.12.0) 70 at 2014-03-30 13:33:11.299. Driver CE Settings:</t>
  </si>
  <si>
    <t>Unique ID:                              70</t>
  </si>
  <si>
    <t>Txn Mix RNGSeed:                        8583451983111782470</t>
  </si>
  <si>
    <t>Txn Input RNGSeed:                      8583451987406749766</t>
  </si>
  <si>
    <t>EGenDriverCE (EGen v1.12.0) 71 at 2014-03-30 13:33:11.300. CE object constructed using constructor 3 (valid for publication: YES).</t>
  </si>
  <si>
    <t>DRIVER05</t>
  </si>
  <si>
    <t>EGenDriverCE (EGen v1.12.0) 71 at 2014-03-30 13:33:11.300. Driver Global Settings:</t>
  </si>
  <si>
    <t>EGenDriverCE (EGen v1.12.0) 71 at 2014-03-30 13:33:11.300. Transaction Mixes:</t>
  </si>
  <si>
    <t>EGenDriverCE (EGen v1.12.0) 71 at 2014-03-30 13:33:11.300. Broker Volume Parameters:  NONE</t>
  </si>
  <si>
    <t>EGenDriverCE (EGen v1.12.0) 71 at 2014-03-30 13:33:11.300. Customer Position Parameters:</t>
  </si>
  <si>
    <t>EGenDriverCE (EGen v1.12.0) 71 at 2014-03-30 13:33:11.300. Market Watch Parameters:</t>
  </si>
  <si>
    <t>EGenDriverCE (EGen v1.12.0) 71 at 2014-03-30 13:33:11.300. Security Detail Parameters:</t>
  </si>
  <si>
    <t>EGenDriverCE (EGen v1.12.0) 71 at 2014-03-30 13:33:11.300. Trade Lookup Parameters:</t>
  </si>
  <si>
    <t>EGenDriverCE (EGen v1.12.0) 71 at 2014-03-30 13:33:11.300. Trade Order Parameters:</t>
  </si>
  <si>
    <t>EGenDriverCE (EGen v1.12.0) 71 at 2014-03-30 13:33:11.300. Trade Update Parameters:</t>
  </si>
  <si>
    <t>EGenDriverCE (EGen v1.12.0) 71 at 2014-03-30 13:33:11.300. Driver CE Partition Settings:</t>
  </si>
  <si>
    <t>EGenDriverCE (EGen v1.12.0) 71 at 2014-03-30 13:33:11.300. Driver CE Settings:</t>
  </si>
  <si>
    <t>Unique ID:                              71</t>
  </si>
  <si>
    <t>Txn Mix RNGSeed:                        8583469575297826887</t>
  </si>
  <si>
    <t>Txn Input RNGSeed:                      8583469579592794183</t>
  </si>
  <si>
    <t>EGenDriverCE (EGen v1.12.0) 72 at 2014-03-30 13:33:11.301. CE object constructed using constructor 3 (valid for publication: YES).</t>
  </si>
  <si>
    <t>EGenDriverCE (EGen v1.12.0) 81 at 2014-03-30 13:33:11.301. Driver Global Settings:</t>
  </si>
  <si>
    <t>EGenDriverCE (EGen v1.12.0) 81 at 2014-03-30 13:33:11.301. Transaction Mixes:</t>
  </si>
  <si>
    <t>EGenDriverCE (EGen v1.12.0) 81 at 2014-03-30 13:33:11.301. Broker Volume Parameters:  NONE</t>
  </si>
  <si>
    <t>EGenDriverCE (EGen v1.12.0) 81 at 2014-03-30 13:33:11.301. Customer Position Parameters:</t>
  </si>
  <si>
    <t>EGenDriverCE (EGen v1.12.0) 81 at 2014-03-30 13:33:11.300. CE object constructed using constructor 3 (valid for publication: YES).</t>
  </si>
  <si>
    <t>EGenDriverCE (EGen v1.12.0) 72 at 2014-03-30 13:33:11.301. Driver Global Settings:</t>
  </si>
  <si>
    <t>EGenDriverCE (EGen v1.12.0) 72 at 2014-03-30 13:33:11.301. Transaction Mixes:</t>
  </si>
  <si>
    <t>EGenDriverCE (EGen v1.12.0) 72 at 2014-03-30 13:33:11.301. Broker Volume Parameters:  NONE</t>
  </si>
  <si>
    <t>EGenDriverCE (EGen v1.12.0) 72 at 2014-03-30 13:33:11.301. Customer Position Parameters:</t>
  </si>
  <si>
    <t>EGenDriverCE (EGen v1.12.0) 72 at 2014-03-30 13:33:11.301. Market Watch Parameters:</t>
  </si>
  <si>
    <t>EGenDriverCE (EGen v1.12.0) 72 at 2014-03-30 13:33:11.301. Security Detail Parameters:</t>
  </si>
  <si>
    <t>EGenDriverCE (EGen v1.12.0) 72 at 2014-03-30 13:33:11.301. Trade Lookup Parameters:</t>
  </si>
  <si>
    <t>EGenDriverCE (EGen v1.12.0) 72 at 2014-03-30 13:33:11.301. Trade Order Parameters:</t>
  </si>
  <si>
    <t>EGenDriverCE (EGen v1.12.0) 72 at 2014-03-30 13:33:11.301. Trade Update Parameters:</t>
  </si>
  <si>
    <t>EGenDriverCE (EGen v1.12.0) 72 at 2014-03-30 13:33:11.301. Driver CE Partition Settings:</t>
  </si>
  <si>
    <t>EGenDriverCE (EGen v1.12.0) 72 at 2014-03-30 13:33:11.301. Driver CE Settings:</t>
  </si>
  <si>
    <t>Unique ID:                              72</t>
  </si>
  <si>
    <t>Txn Mix RNGSeed:                        8583469575297826888</t>
  </si>
  <si>
    <t>Txn Input RNGSeed:                      8583469579592794184</t>
  </si>
  <si>
    <t>EGenDriverCE (EGen v1.12.0) 73 at 2014-03-30 13:33:11.302. CE object constructed using constructor 3 (valid for publication: YES).</t>
  </si>
  <si>
    <t>EGenDriverCE (EGen v1.12.0) 81 at 2014-03-30 13:33:11.301. Market Watch Parameters:</t>
  </si>
  <si>
    <t>EGenDriverCE (EGen v1.12.0) 81 at 2014-03-30 13:33:11.301. Security Detail Parameters:</t>
  </si>
  <si>
    <t>EGenDriverCE (EGen v1.12.0) 81 at 2014-03-30 13:33:11.301. Trade Lookup Parameters:</t>
  </si>
  <si>
    <t>EGenDriverCE (EGen v1.12.0) 81 at 2014-03-30 13:33:11.302. Trade Order Parameters:</t>
  </si>
  <si>
    <t>EGenDriverCE (EGen v1.12.0) 81 at 2014-03-30 13:33:11.302. Trade Update Parameters:</t>
  </si>
  <si>
    <t>EGenDriverCE (EGen v1.12.0) 81 at 2014-03-30 13:33:11.302. Driver CE Partition Settings:</t>
  </si>
  <si>
    <t>EGenDriverCE (EGen v1.12.0) 73 at 2014-03-30 13:33:11.302. Driver Global Settings:</t>
  </si>
  <si>
    <t>EGenDriverCE (EGen v1.12.0) 73 at 2014-03-30 13:33:11.302. Transaction Mixes:</t>
  </si>
  <si>
    <t>EGenDriverCE (EGen v1.12.0) 73 at 2014-03-30 13:33:11.302. Broker Volume Parameters:  NONE</t>
  </si>
  <si>
    <t>EGenDriverCE (EGen v1.12.0) 73 at 2014-03-30 13:33:11.302. Customer Position Parameters:</t>
  </si>
  <si>
    <t>EGenDriverCE (EGen v1.12.0) 73 at 2014-03-30 13:33:11.302. Market Watch Parameters:</t>
  </si>
  <si>
    <t>EGenDriverCE (EGen v1.12.0) 73 at 2014-03-30 13:33:11.302. Security Detail Parameters:</t>
  </si>
  <si>
    <t>EGenDriverCE (EGen v1.12.0) 73 at 2014-03-30 13:33:11.302. Trade Lookup Parameters:</t>
  </si>
  <si>
    <t>EGenDriverCE (EGen v1.12.0) 73 at 2014-03-30 13:33:11.302. Trade Order Parameters:</t>
  </si>
  <si>
    <t>EGenDriverCE (EGen v1.12.0) 73 at 2014-03-30 13:33:11.302. Trade Update Parameters:</t>
  </si>
  <si>
    <t>EGenDriverCE (EGen v1.12.0) 73 at 2014-03-30 13:33:11.302. Driver CE Partition Settings:</t>
  </si>
  <si>
    <t>EGenDriverCE (EGen v1.12.0) 73 at 2014-03-30 13:33:11.302. Driver CE Settings:</t>
  </si>
  <si>
    <t>Unique ID:                              73</t>
  </si>
  <si>
    <t>Txn Mix RNGSeed:                        8583469575297826889</t>
  </si>
  <si>
    <t>Txn Input RNGSeed:                      8583469579592794185</t>
  </si>
  <si>
    <t>EGenDriverCE (EGen v1.12.0) 74 at 2014-03-30 13:33:11.303. CE object constructed using constructor 3 (valid for publication: YES).</t>
  </si>
  <si>
    <t>EGenDriverCE (EGen v1.12.0) 81 at 2014-03-30 13:33:11.302. Driver CE Settings:</t>
  </si>
  <si>
    <t>Unique ID:                              81</t>
  </si>
  <si>
    <t>Txn Mix RNGSeed:                        8583469575297826897</t>
  </si>
  <si>
    <t>Txn Input RNGSeed:                      8583469579592794193</t>
  </si>
  <si>
    <t>EGenDriverCE (EGen v1.12.0) 74 at 2014-03-30 13:33:11.303. Driver Global Settings:</t>
  </si>
  <si>
    <t>EGenDriverCE (EGen v1.12.0) 74 at 2014-03-30 13:33:11.303. Transaction Mixes:</t>
  </si>
  <si>
    <t>EGenDriverCE (EGen v1.12.0) 74 at 2014-03-30 13:33:11.303. Broker Volume Parameters:  NONE</t>
  </si>
  <si>
    <t>EGenDriverCE (EGen v1.12.0) 74 at 2014-03-30 13:33:11.303. Customer Position Parameters:</t>
  </si>
  <si>
    <t>EGenDriverCE (EGen v1.12.0) 74 at 2014-03-30 13:33:11.303. Market Watch Parameters:</t>
  </si>
  <si>
    <t>EGenDriverCE (EGen v1.12.0) 74 at 2014-03-30 13:33:11.303. Security Detail Parameters:</t>
  </si>
  <si>
    <t>EGenDriverCE (EGen v1.12.0) 74 at 2014-03-30 13:33:11.303. Trade Lookup Parameters:</t>
  </si>
  <si>
    <t>EGenDriverCE (EGen v1.12.0) 74 at 2014-03-30 13:33:11.303. Trade Order Parameters:</t>
  </si>
  <si>
    <t>EGenDriverCE (EGen v1.12.0) 74 at 2014-03-30 13:33:11.303. Trade Update Parameters:</t>
  </si>
  <si>
    <t>EGenDriverCE (EGen v1.12.0) 74 at 2014-03-30 13:33:11.303. Driver CE Partition Settings:</t>
  </si>
  <si>
    <t>EGenDriverCE (EGen v1.12.0) 74 at 2014-03-30 13:33:11.303. Driver CE Settings:</t>
  </si>
  <si>
    <t>Unique ID:                              74</t>
  </si>
  <si>
    <t>Txn Mix RNGSeed:                        8583469575297826890</t>
  </si>
  <si>
    <t>Txn Input RNGSeed:                      8583469579592794186</t>
  </si>
  <si>
    <t>EGenDriverCE (EGen v1.12.0) 75 at 2014-03-30 13:33:11.304. CE object constructed using constructor 3 (valid for publication: YES).</t>
  </si>
  <si>
    <t>EGenDriverCE (EGen v1.12.0) 75 at 2014-03-30 13:33:11.304. Driver Global Settings:</t>
  </si>
  <si>
    <t>EGenDriverCE (EGen v1.12.0) 82 at 2014-03-30 13:33:11.303. CE object constructed using constructor 3 (valid for publication: YES).</t>
  </si>
  <si>
    <t>EGenDriverCE (EGen v1.12.0) 82 at 2014-03-30 13:33:11.303. Driver Global Settings:</t>
  </si>
  <si>
    <t>EGenDriverCE (EGen v1.12.0) 82 at 2014-03-30 13:33:11.303. Transaction Mixes:</t>
  </si>
  <si>
    <t>EGenDriverCE (EGen v1.12.0) 82 at 2014-03-30 13:33:11.303. Broker Volume Parameters:  NONE</t>
  </si>
  <si>
    <t>EGenDriverCE (EGen v1.12.0) 82 at 2014-03-30 13:33:11.303. Customer Position Parameters:</t>
  </si>
  <si>
    <t>EGenDriverCE (EGen v1.12.0) 82 at 2014-03-30 13:33:11.303. Market Watch Parameters:</t>
  </si>
  <si>
    <t>EGenDriverCE (EGen v1.12.0) 82 at 2014-03-30 13:33:11.303. Security Detail Parameters:</t>
  </si>
  <si>
    <t>EGenDriverCE (EGen v1.12.0) 82 at 2014-03-30 13:33:11.303. Trade Lookup Parameters:</t>
  </si>
  <si>
    <t>EGenDriverCE (EGen v1.12.0) 82 at 2014-03-30 13:33:11.303. Trade Order Parameters:</t>
  </si>
  <si>
    <t>EGenDriverCE (EGen v1.12.0) 82 at 2014-03-30 13:33:11.303. Trade Update Parameters:</t>
  </si>
  <si>
    <t>EGenDriverCE (EGen v1.12.0) 82 at 2014-03-30 13:33:11.303. Driver CE Partition Settings:</t>
  </si>
  <si>
    <t>EGenDriverCE (EGen v1.12.0) 82 at 2014-03-30 13:33:11.303. Driver CE Settings:</t>
  </si>
  <si>
    <t>Unique ID:                              82</t>
  </si>
  <si>
    <t>Txn Mix RNGSeed:                        8583469575297826898</t>
  </si>
  <si>
    <t>Txn Input RNGSeed:                      8583469579592794194</t>
  </si>
  <si>
    <t>EGenDriverCE (EGen v1.12.0) 83 at 2014-03-30 13:33:11.304. CE object constructed using constructor 3 (valid for publication: YES).</t>
  </si>
  <si>
    <t>EGenDriverCE (EGen v1.12.0) 83 at 2014-03-30 13:33:11.304. Driver Global Settings:</t>
  </si>
  <si>
    <t>EGenDriverCE (EGen v1.12.0) 83 at 2014-03-30 13:33:11.304. Transaction Mixes:</t>
  </si>
  <si>
    <t>EGenDriverCE (EGen v1.12.0) 83 at 2014-03-30 13:33:11.304. Broker Volume Parameters:  NONE</t>
  </si>
  <si>
    <t>EGenDriverCE (EGen v1.12.0) 83 at 2014-03-30 13:33:11.304. Customer Position Parameters:</t>
  </si>
  <si>
    <t>EGenDriverCE (EGen v1.12.0) 83 at 2014-03-30 13:33:11.304. Market Watch Parameters:</t>
  </si>
  <si>
    <t>EGenDriverCE (EGen v1.12.0) 83 at 2014-03-30 13:33:11.304. Security Detail Parameters:</t>
  </si>
  <si>
    <t>EGenDriverCE (EGen v1.12.0) 75 at 2014-03-30 13:33:11.304. Transaction Mixes:</t>
  </si>
  <si>
    <t>EGenDriverCE (EGen v1.12.0) 75 at 2014-03-30 13:33:11.304. Broker Volume Parameters:  NONE</t>
  </si>
  <si>
    <t>EGenDriverCE (EGen v1.12.0) 75 at 2014-03-30 13:33:11.304. Customer Position Parameters:</t>
  </si>
  <si>
    <t>EGenDriverCE (EGen v1.12.0) 75 at 2014-03-30 13:33:11.304. Market Watch Parameters:</t>
  </si>
  <si>
    <t>EGenDriverCE (EGen v1.12.0) 75 at 2014-03-30 13:33:11.304. Security Detail Parameters:</t>
  </si>
  <si>
    <t>EGenDriverCE (EGen v1.12.0) 75 at 2014-03-30 13:33:11.304. Trade Lookup Parameters:</t>
  </si>
  <si>
    <t>EGenDriverCE (EGen v1.12.0) 75 at 2014-03-30 13:33:11.304. Trade Order Parameters:</t>
  </si>
  <si>
    <t>EGenDriverCE (EGen v1.12.0) 75 at 2014-03-30 13:33:11.304. Trade Update Parameters:</t>
  </si>
  <si>
    <t>EGenDriverCE (EGen v1.12.0) 75 at 2014-03-30 13:33:11.304. Driver CE Partition Settings:</t>
  </si>
  <si>
    <t>EGenDriverCE (EGen v1.12.0) 75 at 2014-03-30 13:33:11.304. Driver CE Settings:</t>
  </si>
  <si>
    <t>Unique ID:                              75</t>
  </si>
  <si>
    <t>Txn Mix RNGSeed:                        8583469575297826891</t>
  </si>
  <si>
    <t>Txn Input RNGSeed:                      8583469579592794187</t>
  </si>
  <si>
    <t>EGenDriverCE (EGen v1.12.0) 76 at 2014-03-30 13:33:11.305. CE object constructed using constructor 3 (valid for publication: YES).</t>
  </si>
  <si>
    <t>EGenDriverCE (EGen v1.12.0) 83 at 2014-03-30 13:33:11.304. Trade Lookup Parameters:</t>
  </si>
  <si>
    <t>EGenDriverCE (EGen v1.12.0) 83 at 2014-03-30 13:33:11.304. Trade Order Parameters:</t>
  </si>
  <si>
    <t>EGenDriverCE (EGen v1.12.0) 83 at 2014-03-30 13:33:11.304. Trade Update Parameters:</t>
  </si>
  <si>
    <t>EGenDriverCE (EGen v1.12.0) 83 at 2014-03-30 13:33:11.304. Driver CE Partition Settings:</t>
  </si>
  <si>
    <t>EGenDriverCE (EGen v1.12.0) 83 at 2014-03-30 13:33:11.304. Driver CE Settings:</t>
  </si>
  <si>
    <t>Unique ID:                              83</t>
  </si>
  <si>
    <t>Txn Mix RNGSeed:                        8583469575297826899</t>
  </si>
  <si>
    <t>Txn Input RNGSeed:                      8583469579592794195</t>
  </si>
  <si>
    <t>EGenDriverCE (EGen v1.12.0) 84 at 2014-03-30 13:33:11.305. CE object constructed using constructor 3 (valid for publication: YES).</t>
  </si>
  <si>
    <t>EGenDriverCE (EGen v1.12.0) 84 at 2014-03-30 13:33:11.305. Driver Global Settings:</t>
  </si>
  <si>
    <t>EGenDriverCE (EGen v1.12.0) 84 at 2014-03-30 13:33:11.305. Transaction Mixes:</t>
  </si>
  <si>
    <t>EGenDriverCE (EGen v1.12.0) 84 at 2014-03-30 13:33:11.305. Broker Volume Parameters:  NONE</t>
  </si>
  <si>
    <t>EGenDriverCE (EGen v1.12.0) 84 at 2014-03-30 13:33:11.305. Customer Position Parameters:</t>
  </si>
  <si>
    <t>EGenDriverCE (EGen v1.12.0) 84 at 2014-03-30 13:33:11.305. Market Watch Parameters:</t>
  </si>
  <si>
    <t>EGenDriverCE (EGen v1.12.0) 84 at 2014-03-30 13:33:11.305. Security Detail Parameters:</t>
  </si>
  <si>
    <t>EGenDriverCE (EGen v1.12.0) 76 at 2014-03-30 13:33:11.305. Driver Global Settings:</t>
  </si>
  <si>
    <t>EGenDriverCE (EGen v1.12.0) 76 at 2014-03-30 13:33:11.305. Transaction Mixes:</t>
  </si>
  <si>
    <t>EGenDriverCE (EGen v1.12.0) 76 at 2014-03-30 13:33:11.305. Broker Volume Parameters:  NONE</t>
  </si>
  <si>
    <t>EGenDriverCE (EGen v1.12.0) 76 at 2014-03-30 13:33:11.305. Customer Position Parameters:</t>
  </si>
  <si>
    <t>EGenDriverCE (EGen v1.12.0) 76 at 2014-03-30 13:33:11.305. Market Watch Parameters:</t>
  </si>
  <si>
    <t>EGenDriverCE (EGen v1.12.0) 76 at 2014-03-30 13:33:11.305. Security Detail Parameters:</t>
  </si>
  <si>
    <t>EGenDriverCE (EGen v1.12.0) 76 at 2014-03-30 13:33:11.305. Trade Lookup Parameters:</t>
  </si>
  <si>
    <t>EGenDriverCE (EGen v1.12.0) 76 at 2014-03-30 13:33:11.305. Trade Order Parameters:</t>
  </si>
  <si>
    <t>EGenDriverCE (EGen v1.12.0) 76 at 2014-03-30 13:33:11.305. Trade Update Parameters:</t>
  </si>
  <si>
    <t>EGenDriverCE (EGen v1.12.0) 76 at 2014-03-30 13:33:11.305. Driver CE Partition Settings:</t>
  </si>
  <si>
    <t>EGenDriverCE (EGen v1.12.0) 76 at 2014-03-30 13:33:11.305. Driver CE Settings:</t>
  </si>
  <si>
    <t>Unique ID:                              76</t>
  </si>
  <si>
    <t>Txn Mix RNGSeed:                        8583469575297826892</t>
  </si>
  <si>
    <t>Txn Input RNGSeed:                      8583469579592794188</t>
  </si>
  <si>
    <t>EGenDriverCE (EGen v1.12.0) 77 at 2014-03-30 13:33:11.306. CE object constructed using constructor 3 (valid for publication: YES).</t>
  </si>
  <si>
    <t>EGenDriverCE (EGen v1.12.0) 84 at 2014-03-30 13:33:11.305. Trade Lookup Parameters:</t>
  </si>
  <si>
    <t>EGenDriverCE (EGen v1.12.0) 84 at 2014-03-30 13:33:11.305. Trade Order Parameters:</t>
  </si>
  <si>
    <t>EGenDriverCE (EGen v1.12.0) 84 at 2014-03-30 13:33:11.305. Trade Update Parameters:</t>
  </si>
  <si>
    <t>EGenDriverCE (EGen v1.12.0) 84 at 2014-03-30 13:33:11.305. Driver CE Partition Settings:</t>
  </si>
  <si>
    <t>EGenDriverCE (EGen v1.12.0) 84 at 2014-03-30 13:33:11.305. Driver CE Settings:</t>
  </si>
  <si>
    <t>Unique ID:                              84</t>
  </si>
  <si>
    <t>Txn Mix RNGSeed:                        8583469575297826900</t>
  </si>
  <si>
    <t>Txn Input RNGSeed:                      8583469579592794196</t>
  </si>
  <si>
    <t>EGenDriverCE (EGen v1.12.0) 85 at 2014-03-30 13:33:11.306. CE object constructed using constructor 3 (valid for publication: YES).</t>
  </si>
  <si>
    <t>EGenDriverCE (EGen v1.12.0) 85 at 2014-03-30 13:33:11.306. Driver Global Settings:</t>
  </si>
  <si>
    <t>EGenDriverCE (EGen v1.12.0) 85 at 2014-03-30 13:33:11.306. Transaction Mixes:</t>
  </si>
  <si>
    <t>EGenDriverCE (EGen v1.12.0) 85 at 2014-03-30 13:33:11.306. Broker Volume Parameters:  NONE</t>
  </si>
  <si>
    <t>EGenDriverCE (EGen v1.12.0) 85 at 2014-03-30 13:33:11.306. Customer Position Parameters:</t>
  </si>
  <si>
    <t>EGenDriverCE (EGen v1.12.0) 85 at 2014-03-30 13:33:11.306. Market Watch Parameters:</t>
  </si>
  <si>
    <t>EGenDriverCE (EGen v1.12.0) 85 at 2014-03-30 13:33:11.306. Security Detail Parameters:</t>
  </si>
  <si>
    <t>EGenDriverCE (EGen v1.12.0) 77 at 2014-03-30 13:33:11.306. Driver Global Settings:</t>
  </si>
  <si>
    <t>EGenDriverCE (EGen v1.12.0) 77 at 2014-03-30 13:33:11.306. Transaction Mixes:</t>
  </si>
  <si>
    <t>EGenDriverCE (EGen v1.12.0) 77 at 2014-03-30 13:33:11.306. Broker Volume Parameters:  NONE</t>
  </si>
  <si>
    <t>EGenDriverCE (EGen v1.12.0) 77 at 2014-03-30 13:33:11.306. Customer Position Parameters:</t>
  </si>
  <si>
    <t>EGenDriverCE (EGen v1.12.0) 77 at 2014-03-30 13:33:11.306. Market Watch Parameters:</t>
  </si>
  <si>
    <t>EGenDriverCE (EGen v1.12.0) 77 at 2014-03-30 13:33:11.306. Security Detail Parameters:</t>
  </si>
  <si>
    <t>EGenDriverCE (EGen v1.12.0) 77 at 2014-03-30 13:33:11.306. Trade Lookup Parameters:</t>
  </si>
  <si>
    <t>EGenDriverCE (EGen v1.12.0) 77 at 2014-03-30 13:33:11.306. Trade Order Parameters:</t>
  </si>
  <si>
    <t>EGenDriverCE (EGen v1.12.0) 77 at 2014-03-30 13:33:11.306. Trade Update Parameters:</t>
  </si>
  <si>
    <t>EGenDriverCE (EGen v1.12.0) 77 at 2014-03-30 13:33:11.306. Driver CE Partition Settings:</t>
  </si>
  <si>
    <t>EGenDriverCE (EGen v1.12.0) 77 at 2014-03-30 13:33:11.306. Driver CE Settings:</t>
  </si>
  <si>
    <t>Unique ID:                              77</t>
  </si>
  <si>
    <t>Txn Mix RNGSeed:                        8583469575297826893</t>
  </si>
  <si>
    <t>Txn Input RNGSeed:                      8583469579592794189</t>
  </si>
  <si>
    <t>EGenDriverCE (EGen v1.12.0) 85 at 2014-03-30 13:33:11.306. Trade Lookup Parameters:</t>
  </si>
  <si>
    <t>EGenDriverCE (EGen v1.12.0) 85 at 2014-03-30 13:33:11.306. Trade Order Parameters:</t>
  </si>
  <si>
    <t>EGenDriverCE (EGen v1.12.0) 85 at 2014-03-30 13:33:11.306. Trade Update Parameters:</t>
  </si>
  <si>
    <t>EGenDriverCE (EGen v1.12.0) 85 at 2014-03-30 13:33:11.306. Driver CE Partition Settings:</t>
  </si>
  <si>
    <t>EGenDriverCE (EGen v1.12.0) 85 at 2014-03-30 13:33:11.306. Driver CE Settings:</t>
  </si>
  <si>
    <t>Unique ID:                              85</t>
  </si>
  <si>
    <t>Txn Mix RNGSeed:                        8583469575297826901</t>
  </si>
  <si>
    <t>Txn Input RNGSeed:                      8583469579592794197</t>
  </si>
  <si>
    <t>EGenDriverCE (EGen v1.12.0) 86 at 2014-03-30 13:33:11.307. CE object constructed using constructor 3 (valid for publication: YES).</t>
  </si>
  <si>
    <t>EGenDriverCE (EGen v1.12.0) 86 at 2014-03-30 13:33:11.307. Driver Global Settings:</t>
  </si>
  <si>
    <t>EGenDriverCE (EGen v1.12.0) 86 at 2014-03-30 13:33:11.307. Transaction Mixes:</t>
  </si>
  <si>
    <t>EGenDriverCE (EGen v1.12.0) 86 at 2014-03-30 13:33:11.307. Broker Volume Parameters:  NONE</t>
  </si>
  <si>
    <t>EGenDriverCE (EGen v1.12.0) 86 at 2014-03-30 13:33:11.307. Customer Position Parameters:</t>
  </si>
  <si>
    <t>EGenDriverCE (EGen v1.12.0) 86 at 2014-03-30 13:33:11.307. Market Watch Parameters:</t>
  </si>
  <si>
    <t>EGenDriverCE (EGen v1.12.0) 86 at 2014-03-30 13:33:11.307. Security Detail Parameters:</t>
  </si>
  <si>
    <t>EGenDriverCE (EGen v1.12.0) 78 at 2014-03-30 13:33:11.307. CE object constructed using constructor 3 (valid for publication: YES).</t>
  </si>
  <si>
    <t>EGenDriverCE (EGen v1.12.0) 78 at 2014-03-30 13:33:11.307. Driver Global Settings:</t>
  </si>
  <si>
    <t>EGenDriverCE (EGen v1.12.0) 78 at 2014-03-30 13:33:11.307. Transaction Mixes:</t>
  </si>
  <si>
    <t>EGenDriverCE (EGen v1.12.0) 78 at 2014-03-30 13:33:11.307. Broker Volume Parameters:  NONE</t>
  </si>
  <si>
    <t>EGenDriverCE (EGen v1.12.0) 78 at 2014-03-30 13:33:11.307. Customer Position Parameters:</t>
  </si>
  <si>
    <t>EGenDriverCE (EGen v1.12.0) 78 at 2014-03-30 13:33:11.307. Market Watch Parameters:</t>
  </si>
  <si>
    <t>EGenDriverCE (EGen v1.12.0) 78 at 2014-03-30 13:33:11.307. Security Detail Parameters:</t>
  </si>
  <si>
    <t>EGenDriverCE (EGen v1.12.0) 78 at 2014-03-30 13:33:11.307. Trade Lookup Parameters:</t>
  </si>
  <si>
    <t>EGenDriverCE (EGen v1.12.0) 78 at 2014-03-30 13:33:11.307. Trade Order Parameters:</t>
  </si>
  <si>
    <t>EGenDriverCE (EGen v1.12.0) 78 at 2014-03-30 13:33:11.307. Trade Update Parameters:</t>
  </si>
  <si>
    <t>EGenDriverCE (EGen v1.12.0) 78 at 2014-03-30 13:33:11.307. Driver CE Partition Settings:</t>
  </si>
  <si>
    <t>EGenDriverCE (EGen v1.12.0) 78 at 2014-03-30 13:33:11.307. Driver CE Settings:</t>
  </si>
  <si>
    <t>Unique ID:                              78</t>
  </si>
  <si>
    <t>Txn Mix RNGSeed:                        8583469575297826894</t>
  </si>
  <si>
    <t>Txn Input RNGSeed:                      8583469579592794190</t>
  </si>
  <si>
    <t>EGenDriverCE (EGen v1.12.0) 86 at 2014-03-30 13:33:11.307. Trade Lookup Parameters:</t>
  </si>
  <si>
    <t>EGenDriverCE (EGen v1.12.0) 86 at 2014-03-30 13:33:11.307. Trade Order Parameters:</t>
  </si>
  <si>
    <t>EGenDriverCE (EGen v1.12.0) 86 at 2014-03-30 13:33:11.307. Trade Update Parameters:</t>
  </si>
  <si>
    <t>EGenDriverCE (EGen v1.12.0) 86 at 2014-03-30 13:33:11.307. Driver CE Partition Settings:</t>
  </si>
  <si>
    <t>EGenDriverCE (EGen v1.12.0) 86 at 2014-03-30 13:33:11.307. Driver CE Settings:</t>
  </si>
  <si>
    <t>Unique ID:                              86</t>
  </si>
  <si>
    <t>Txn Mix RNGSeed:                        8583469575297826902</t>
  </si>
  <si>
    <t>Txn Input RNGSeed:                      8583469579592794198</t>
  </si>
  <si>
    <t>EGenDriverCE (EGen v1.12.0) 87 at 2014-03-30 13:33:11.308. CE object constructed using constructor 3 (valid for publication: YES).</t>
  </si>
  <si>
    <t>EGenDriverCE (EGen v1.12.0) 87 at 2014-03-30 13:33:11.308. Driver Global Settings:</t>
  </si>
  <si>
    <t>EGenDriverCE (EGen v1.12.0) 87 at 2014-03-30 13:33:11.308. Transaction Mixes:</t>
  </si>
  <si>
    <t>EGenDriverCE (EGen v1.12.0) 87 at 2014-03-30 13:33:11.308. Broker Volume Parameters:  NONE</t>
  </si>
  <si>
    <t>EGenDriverCE (EGen v1.12.0) 87 at 2014-03-30 13:33:11.308. Customer Position Parameters:</t>
  </si>
  <si>
    <t>EGenDriverCE (EGen v1.12.0) 87 at 2014-03-30 13:33:11.308. Market Watch Parameters:</t>
  </si>
  <si>
    <t>EGenDriverCE (EGen v1.12.0) 87 at 2014-03-30 13:33:11.308. Security Detail Parameters:</t>
  </si>
  <si>
    <t>EGenDriverCE (EGen v1.12.0) 79 at 2014-03-30 13:33:11.308. CE object constructed using constructor 3 (valid for publication: YES).</t>
  </si>
  <si>
    <t>EGenDriverCE (EGen v1.12.0) 79 at 2014-03-30 13:33:11.308. Driver Global Settings:</t>
  </si>
  <si>
    <t>EGenDriverCE (EGen v1.12.0) 79 at 2014-03-30 13:33:11.308. Transaction Mixes:</t>
  </si>
  <si>
    <t>EGenDriverCE (EGen v1.12.0) 79 at 2014-03-30 13:33:11.308. Broker Volume Parameters:  NONE</t>
  </si>
  <si>
    <t>EGenDriverCE (EGen v1.12.0) 79 at 2014-03-30 13:33:11.308. Customer Position Parameters:</t>
  </si>
  <si>
    <t>EGenDriverCE (EGen v1.12.0) 79 at 2014-03-30 13:33:11.308. Market Watch Parameters:</t>
  </si>
  <si>
    <t>EGenDriverCE (EGen v1.12.0) 79 at 2014-03-30 13:33:11.308. Security Detail Parameters:</t>
  </si>
  <si>
    <t>EGenDriverCE (EGen v1.12.0) 79 at 2014-03-30 13:33:11.308. Trade Lookup Parameters:</t>
  </si>
  <si>
    <t>EGenDriverCE (EGen v1.12.0) 79 at 2014-03-30 13:33:11.308. Trade Order Parameters:</t>
  </si>
  <si>
    <t>EGenDriverCE (EGen v1.12.0) 79 at 2014-03-30 13:33:11.308. Trade Update Parameters:</t>
  </si>
  <si>
    <t>EGenDriverCE (EGen v1.12.0) 79 at 2014-03-30 13:33:11.308. Driver CE Partition Settings:</t>
  </si>
  <si>
    <t>EGenDriverCE (EGen v1.12.0) 79 at 2014-03-30 13:33:11.308. Driver CE Settings:</t>
  </si>
  <si>
    <t>Unique ID:                              79</t>
  </si>
  <si>
    <t>Txn Mix RNGSeed:                        8583469575297826895</t>
  </si>
  <si>
    <t>Txn Input RNGSeed:                      8583469579592794191</t>
  </si>
  <si>
    <t>EGenDriverCE (EGen v1.12.0) 80 at 2014-03-30 13:33:11.309. CE object constructed using constructor 3 (valid for publication: YES).</t>
  </si>
  <si>
    <t>EGenDriverCE (EGen v1.12.0) 87 at 2014-03-30 13:33:11.308. Trade Lookup Parameters:</t>
  </si>
  <si>
    <t>EGenDriverCE (EGen v1.12.0) 87 at 2014-03-30 13:33:11.308. Trade Order Parameters:</t>
  </si>
  <si>
    <t>EGenDriverCE (EGen v1.12.0) 87 at 2014-03-30 13:33:11.308. Trade Update Parameters:</t>
  </si>
  <si>
    <t>EGenDriverCE (EGen v1.12.0) 87 at 2014-03-30 13:33:11.308. Driver CE Partition Settings:</t>
  </si>
  <si>
    <t>EGenDriverCE (EGen v1.12.0) 87 at 2014-03-30 13:33:11.308. Driver CE Settings:</t>
  </si>
  <si>
    <t>Unique ID:                              87</t>
  </si>
  <si>
    <t>Txn Mix RNGSeed:                        8583469575297826903</t>
  </si>
  <si>
    <t>Txn Input RNGSeed:                      8583469579592794199</t>
  </si>
  <si>
    <t>EGenDriverCE (EGen v1.12.0) 88 at 2014-03-30 13:33:11.309. CE object constructed using constructor 3 (valid for publication: YES).</t>
  </si>
  <si>
    <t>EGenDriverCE (EGen v1.12.0) 88 at 2014-03-30 13:33:11.309. Driver Global Settings:</t>
  </si>
  <si>
    <t>EGenDriverCE (EGen v1.12.0) 88 at 2014-03-30 13:33:11.309. Transaction Mixes:</t>
  </si>
  <si>
    <t>EGenDriverCE (EGen v1.12.0) 88 at 2014-03-30 13:33:11.309. Broker Volume Parameters:  NONE</t>
  </si>
  <si>
    <t>EGenDriverCE (EGen v1.12.0) 88 at 2014-03-30 13:33:11.309. Customer Position Parameters:</t>
  </si>
  <si>
    <t>EGenDriverCE (EGen v1.12.0) 88 at 2014-03-30 13:33:11.309. Market Watch Parameters:</t>
  </si>
  <si>
    <t>EGenDriverCE (EGen v1.12.0) 88 at 2014-03-30 13:33:11.309. Security Detail Parameters:</t>
  </si>
  <si>
    <t>DRIVER06</t>
  </si>
  <si>
    <t>EGenDriverMEE (EGen v1.12.0) 7 at 2014-03-30 13:33:11.354. Driver MEE Settings:</t>
  </si>
  <si>
    <t>Ticker Tape RNGSeed:                    8583469575297826823</t>
  </si>
  <si>
    <t>Trading Floor RNGSeed:                  8583469579592794119</t>
  </si>
  <si>
    <t>EGenDriverMEE (EGen v1.12.0) 7 at 2014-03-30 13:33:11.354. MEE object constructed using c'tor 1 (valid for publication: YES).</t>
  </si>
  <si>
    <t>EGenDriverCE (EGen v1.12.0) 80 at 2014-03-30 13:33:11.309. Driver Global Settings:</t>
  </si>
  <si>
    <t>EGenDriverCE (EGen v1.12.0) 80 at 2014-03-30 13:33:11.309. Transaction Mixes:</t>
  </si>
  <si>
    <t>EGenDriverCE (EGen v1.12.0) 80 at 2014-03-30 13:33:11.309. Broker Volume Parameters:  NONE</t>
  </si>
  <si>
    <t>EGenDriverCE (EGen v1.12.0) 80 at 2014-03-30 13:33:11.309. Customer Position Parameters:</t>
  </si>
  <si>
    <t>EGenDriverCE (EGen v1.12.0) 80 at 2014-03-30 13:33:11.309. Market Watch Parameters:</t>
  </si>
  <si>
    <t>EGenDriverCE (EGen v1.12.0) 80 at 2014-03-30 13:33:11.309. Security Detail Parameters:</t>
  </si>
  <si>
    <t>EGenDriverCE (EGen v1.12.0) 80 at 2014-03-30 13:33:11.309. Trade Lookup Parameters:</t>
  </si>
  <si>
    <t>EGenDriverCE (EGen v1.12.0) 80 at 2014-03-30 13:33:11.309. Trade Order Parameters:</t>
  </si>
  <si>
    <t>EGenDriverCE (EGen v1.12.0) 80 at 2014-03-30 13:33:11.309. Trade Update Parameters:</t>
  </si>
  <si>
    <t>EGenDriverCE (EGen v1.12.0) 80 at 2014-03-30 13:33:11.309. Driver CE Partition Settings:</t>
  </si>
  <si>
    <t>EGenDriverCE (EGen v1.12.0) 80 at 2014-03-30 13:33:11.309. Driver CE Settings:</t>
  </si>
  <si>
    <t>Unique ID:                              80</t>
  </si>
  <si>
    <t>Txn Mix RNGSeed:                        8583469575297826896</t>
  </si>
  <si>
    <t>Txn Input RNGSeed:                      8583469579592794192</t>
  </si>
  <si>
    <t>EGenDriverCE (EGen v1.12.0) 88 at 2014-03-30 13:33:11.309. Trade Lookup Parameters:</t>
  </si>
  <si>
    <t>EGenDriverCE (EGen v1.12.0) 88 at 2014-03-30 13:33:11.309. Trade Order Parameters:</t>
  </si>
  <si>
    <t>EGenDriverCE (EGen v1.12.0) 88 at 2014-03-30 13:33:11.309. Trade Update Parameters:</t>
  </si>
  <si>
    <t>EGenDriverCE (EGen v1.12.0) 88 at 2014-03-30 13:33:11.309. Driver CE Partition Settings:</t>
  </si>
  <si>
    <t>EGenDriverCE (EGen v1.12.0) 88 at 2014-03-30 13:33:11.309. Driver CE Settings:</t>
  </si>
  <si>
    <t>Unique ID:                              88</t>
  </si>
  <si>
    <t>Txn Mix RNGSeed:                        8583469575297826904</t>
  </si>
  <si>
    <t>Txn Input RNGSeed:                      8583469579592794200</t>
  </si>
  <si>
    <t>EGenDriverCE (EGen v1.12.0) 89 at 2014-03-30 13:33:11.310. CE object constructed using constructor 3 (valid for publication: YES).</t>
  </si>
  <si>
    <t>EGenDriverCE (EGen v1.12.0) 89 at 2014-03-30 13:33:11.310. Driver Global Settings:</t>
  </si>
  <si>
    <t>EGenDriverCE (EGen v1.12.0) 89 at 2014-03-30 13:33:11.310. Transaction Mixes:</t>
  </si>
  <si>
    <t>EGenDriverCE (EGen v1.12.0) 89 at 2014-03-30 13:33:11.310. Broker Volume Parameters:  NONE</t>
  </si>
  <si>
    <t>EGenDriverCE (EGen v1.12.0) 89 at 2014-03-30 13:33:11.310. Customer Position Parameters:</t>
  </si>
  <si>
    <t>EGenDriverCE (EGen v1.12.0) 89 at 2014-03-30 13:33:11.310. Market Watch Parameters:</t>
  </si>
  <si>
    <t>EGenDriverCE (EGen v1.12.0) 89 at 2014-03-30 13:33:11.310. Security Detail Parameters:</t>
  </si>
  <si>
    <t>EGenDriverCE (EGen v1.12.0) 89 at 2014-03-30 13:33:11.310. Trade Lookup Parameters:</t>
  </si>
  <si>
    <t>EGenDriverCE (EGen v1.12.0) 89 at 2014-03-30 13:33:11.310. Trade Order Parameters:</t>
  </si>
  <si>
    <t>EGenDriverCE (EGen v1.12.0) 89 at 2014-03-30 13:33:11.310. Trade Update Parameters:</t>
  </si>
  <si>
    <t>EGenDriverCE (EGen v1.12.0) 89 at 2014-03-30 13:33:11.310. Driver CE Partition Settings:</t>
  </si>
  <si>
    <t>EGenDriverCE (EGen v1.12.0) 89 at 2014-03-30 13:33:11.310. Driver CE Settings:</t>
  </si>
  <si>
    <t>Unique ID:                              89</t>
  </si>
  <si>
    <t>Txn Mix RNGSeed:                        8583469575297826905</t>
  </si>
  <si>
    <t>Txn Input RNGSeed:                      8583469579592794201</t>
  </si>
  <si>
    <t>EGenDriverCE (EGen v1.12.0) 90 at 2014-03-30 13:33:11.311. CE object constructed using constructor 3 (valid for publication: YES).</t>
  </si>
  <si>
    <t>EGenDriverCE (EGen v1.12.0) 90 at 2014-03-30 13:33:11.311. Driver Global Settings:</t>
  </si>
  <si>
    <t>EGenDriverCE (EGen v1.12.0) 90 at 2014-03-30 13:33:11.311. Transaction Mixes:</t>
  </si>
  <si>
    <t>EGenDriverCE (EGen v1.12.0) 90 at 2014-03-30 13:33:11.311. Broker Volume Parameters:  NONE</t>
  </si>
  <si>
    <t>EGenDriverCE (EGen v1.12.0) 90 at 2014-03-30 13:33:11.311. Customer Position Parameters:</t>
  </si>
  <si>
    <t>EGenDriverCE (EGen v1.12.0) 90 at 2014-03-30 13:33:11.311. Market Watch Parameters:</t>
  </si>
  <si>
    <t>EGenDriverCE (EGen v1.12.0) 90 at 2014-03-30 13:33:11.311. Security Detail Parameters:</t>
  </si>
  <si>
    <t>EGenDriverCE (EGen v1.12.0) 101 at 2014-03-30 13:33:11.310. CE object constructed using constructor 3 (valid for publication: YES).</t>
  </si>
  <si>
    <t>EGenDriverCE (EGen v1.12.0) 101 at 2014-03-30 13:33:11.310. Driver Global Settings:</t>
  </si>
  <si>
    <t>EGenDriverCE (EGen v1.12.0) 101 at 2014-03-30 13:33:11.310. Transaction Mixes:</t>
  </si>
  <si>
    <t>EGenDriverCE (EGen v1.12.0) 101 at 2014-03-30 13:33:11.310. Broker Volume Parameters:  NONE</t>
  </si>
  <si>
    <t>EGenDriverCE (EGen v1.12.0) 101 at 2014-03-30 13:33:11.310. Customer Position Parameters:</t>
  </si>
  <si>
    <t>EGenDriverCE (EGen v1.12.0) 101 at 2014-03-30 13:33:11.310. Market Watch Parameters:</t>
  </si>
  <si>
    <t>EGenDriverCE (EGen v1.12.0) 101 at 2014-03-30 13:33:11.310. Security Detail Parameters:</t>
  </si>
  <si>
    <t>EGenDriverCE (EGen v1.12.0) 101 at 2014-03-30 13:33:11.310. Trade Lookup Parameters:</t>
  </si>
  <si>
    <t>EGenDriverCE (EGen v1.12.0) 101 at 2014-03-30 13:33:11.310. Trade Order Parameters:</t>
  </si>
  <si>
    <t>EGenDriverCE (EGen v1.12.0) 101 at 2014-03-30 13:33:11.310. Trade Update Parameters:</t>
  </si>
  <si>
    <t>EGenDriverCE (EGen v1.12.0) 101 at 2014-03-30 13:33:11.310. Driver CE Partition Settings:</t>
  </si>
  <si>
    <t>EGenDriverCE (EGen v1.12.0) 101 at 2014-03-30 13:33:11.310. Driver CE Settings:</t>
  </si>
  <si>
    <t>Unique ID:                              101</t>
  </si>
  <si>
    <t>Txn Mix RNGSeed:                        8583469575297826917</t>
  </si>
  <si>
    <t>Txn Input RNGSeed:                      8583469579592794213</t>
  </si>
  <si>
    <t>EGenDriverCE (EGen v1.12.0) 90 at 2014-03-30 13:33:11.311. Trade Lookup Parameters:</t>
  </si>
  <si>
    <t>EGenDriverCE (EGen v1.12.0) 90 at 2014-03-30 13:33:11.311. Trade Order Parameters:</t>
  </si>
  <si>
    <t>EGenDriverCE (EGen v1.12.0) 90 at 2014-03-30 13:33:11.311. Trade Update Parameters:</t>
  </si>
  <si>
    <t>EGenDriverCE (EGen v1.12.0) 90 at 2014-03-30 13:33:11.311. Driver CE Partition Settings:</t>
  </si>
  <si>
    <t>EGenDriverCE (EGen v1.12.0) 90 at 2014-03-30 13:33:11.311. Driver CE Settings:</t>
  </si>
  <si>
    <t>Unique ID:                              90</t>
  </si>
  <si>
    <t>Txn Mix RNGSeed:                        8583469575297826906</t>
  </si>
  <si>
    <t>Txn Input RNGSeed:                      8583469579592794202</t>
  </si>
  <si>
    <t>EGenDriverCE (EGen v1.12.0) 91 at 2014-03-30 13:33:11.312. CE object constructed using constructor 3 (valid for publication: YES).</t>
  </si>
  <si>
    <t>EGenDriverCE (EGen v1.12.0) 91 at 2014-03-30 13:33:11.312. Driver Global Settings:</t>
  </si>
  <si>
    <t>EGenDriverCE (EGen v1.12.0) 91 at 2014-03-30 13:33:11.312. Transaction Mixes:</t>
  </si>
  <si>
    <t>EGenDriverCE (EGen v1.12.0) 91 at 2014-03-30 13:33:11.312. Broker Volume Parameters:  NONE</t>
  </si>
  <si>
    <t>EGenDriverCE (EGen v1.12.0) 91 at 2014-03-30 13:33:11.312. Customer Position Parameters:</t>
  </si>
  <si>
    <t>EGenDriverCE (EGen v1.12.0) 91 at 2014-03-30 13:33:11.312. Market Watch Parameters:</t>
  </si>
  <si>
    <t>EGenDriverCE (EGen v1.12.0) 91 at 2014-03-30 13:33:11.312. Security Detail Parameters:</t>
  </si>
  <si>
    <t>EGenDriverCE (EGen v1.12.0) 91 at 2014-03-30 13:33:11.312. Trade Lookup Parameters:</t>
  </si>
  <si>
    <t>EGenDriverCE (EGen v1.12.0) 91 at 2014-03-30 13:33:11.312. Trade Order Parameters:</t>
  </si>
  <si>
    <t>EGenDriverCE (EGen v1.12.0) 91 at 2014-03-30 13:33:11.312. Trade Update Parameters:</t>
  </si>
  <si>
    <t>EGenDriverCE (EGen v1.12.0) 91 at 2014-03-30 13:33:11.312. Driver CE Partition Settings:</t>
  </si>
  <si>
    <t>EGenDriverCE (EGen v1.12.0) 91 at 2014-03-30 13:33:11.312. Driver CE Settings:</t>
  </si>
  <si>
    <t>Unique ID:                              91</t>
  </si>
  <si>
    <t>Txn Mix RNGSeed:                        8583469575297826907</t>
  </si>
  <si>
    <t>Txn Input RNGSeed:                      8583469579592794203</t>
  </si>
  <si>
    <t>EGenDriverCE (EGen v1.12.0) 92 at 2014-03-30 13:33:11.313. CE object constructed using constructor 3 (valid for publication: YES).</t>
  </si>
  <si>
    <t>EGenDriverCE (EGen v1.12.0) 92 at 2014-03-30 13:33:11.313. Driver Global Settings:</t>
  </si>
  <si>
    <t>EGenDriverCE (EGen v1.12.0) 92 at 2014-03-30 13:33:11.313. Transaction Mixes:</t>
  </si>
  <si>
    <t>EGenDriverCE (EGen v1.12.0) 92 at 2014-03-30 13:33:11.313. Broker Volume Parameters:  NONE</t>
  </si>
  <si>
    <t>EGenDriverCE (EGen v1.12.0) 92 at 2014-03-30 13:33:11.313. Customer Position Parameters:</t>
  </si>
  <si>
    <t>EGenDriverCE (EGen v1.12.0) 92 at 2014-03-30 13:33:11.313. Market Watch Parameters:</t>
  </si>
  <si>
    <t>EGenDriverCE (EGen v1.12.0) 92 at 2014-03-30 13:33:11.313. Security Detail Parameters:</t>
  </si>
  <si>
    <t>EGenDriverCE (EGen v1.12.0) 92 at 2014-03-30 13:33:11.313. Trade Lookup Parameters:</t>
  </si>
  <si>
    <t>EGenDriverCE (EGen v1.12.0) 92 at 2014-03-30 13:33:11.313. Trade Order Parameters:</t>
  </si>
  <si>
    <t>EGenDriverCE (EGen v1.12.0) 102 at 2014-03-30 13:33:11.312. CE object constructed using constructor 3 (valid for publication: YES).</t>
  </si>
  <si>
    <t>EGenDriverCE (EGen v1.12.0) 102 at 2014-03-30 13:33:11.312. Driver Global Settings:</t>
  </si>
  <si>
    <t>EGenDriverCE (EGen v1.12.0) 102 at 2014-03-30 13:33:11.312. Transaction Mixes:</t>
  </si>
  <si>
    <t>EGenDriverCE (EGen v1.12.0) 102 at 2014-03-30 13:33:11.312. Broker Volume Parameters:  NONE</t>
  </si>
  <si>
    <t>EGenDriverCE (EGen v1.12.0) 102 at 2014-03-30 13:33:11.312. Customer Position Parameters:</t>
  </si>
  <si>
    <t>EGenDriverCE (EGen v1.12.0) 102 at 2014-03-30 13:33:11.312. Market Watch Parameters:</t>
  </si>
  <si>
    <t>EGenDriverCE (EGen v1.12.0) 102 at 2014-03-30 13:33:11.312. Security Detail Parameters:</t>
  </si>
  <si>
    <t>EGenDriverCE (EGen v1.12.0) 102 at 2014-03-30 13:33:11.312. Trade Lookup Parameters:</t>
  </si>
  <si>
    <t>EGenDriverCE (EGen v1.12.0) 102 at 2014-03-30 13:33:11.312. Trade Order Parameters:</t>
  </si>
  <si>
    <t>EGenDriverCE (EGen v1.12.0) 102 at 2014-03-30 13:33:11.312. Trade Update Parameters:</t>
  </si>
  <si>
    <t>EGenDriverCE (EGen v1.12.0) 102 at 2014-03-30 13:33:11.312. Driver CE Partition Settings:</t>
  </si>
  <si>
    <t>EGenDriverCE (EGen v1.12.0) 102 at 2014-03-30 13:33:11.312. Driver CE Settings:</t>
  </si>
  <si>
    <t>Unique ID:                              102</t>
  </si>
  <si>
    <t>Txn Mix RNGSeed:                        8583469575297826918</t>
  </si>
  <si>
    <t>Txn Input RNGSeed:                      8583469579592794214</t>
  </si>
  <si>
    <t>EGenDriverCE (EGen v1.12.0) 92 at 2014-03-30 13:33:11.313. Trade Update Parameters:</t>
  </si>
  <si>
    <t>EGenDriverCE (EGen v1.12.0) 92 at 2014-03-30 13:33:11.313. Driver CE Partition Settings:</t>
  </si>
  <si>
    <t>EGenDriverCE (EGen v1.12.0) 92 at 2014-03-30 13:33:11.313. Driver CE Settings:</t>
  </si>
  <si>
    <t>Unique ID:                              92</t>
  </si>
  <si>
    <t>Txn Mix RNGSeed:                        8583469575297826908</t>
  </si>
  <si>
    <t>Txn Input RNGSeed:                      8583469579592794204</t>
  </si>
  <si>
    <t>EGenDriverCE (EGen v1.12.0) 93 at 2014-03-30 13:33:11.314. CE object constructed using constructor 3 (valid for publication: YES).</t>
  </si>
  <si>
    <t>EGenDriverCE (EGen v1.12.0) 93 at 2014-03-30 13:33:11.314. Driver Global Settings:</t>
  </si>
  <si>
    <t>EGenDriverCE (EGen v1.12.0) 93 at 2014-03-30 13:33:11.314. Transaction Mixes:</t>
  </si>
  <si>
    <t>EGenDriverCE (EGen v1.12.0) 93 at 2014-03-30 13:33:11.314. Broker Volume Parameters:  NONE</t>
  </si>
  <si>
    <t>EGenDriverCE (EGen v1.12.0) 93 at 2014-03-30 13:33:11.314. Customer Position Parameters:</t>
  </si>
  <si>
    <t>EGenDriverCE (EGen v1.12.0) 93 at 2014-03-30 13:33:11.314. Market Watch Parameters:</t>
  </si>
  <si>
    <t>EGenDriverCE (EGen v1.12.0) 93 at 2014-03-30 13:33:11.314. Security Detail Parameters:</t>
  </si>
  <si>
    <t>EGenDriverCE (EGen v1.12.0) 93 at 2014-03-30 13:33:11.314. Trade Lookup Parameters:</t>
  </si>
  <si>
    <t>EGenDriverCE (EGen v1.12.0) 103 at 2014-03-30 13:33:11.313. CE object constructed using constructor 3 (valid for publication: YES).</t>
  </si>
  <si>
    <t>EGenDriverCE (EGen v1.12.0) 103 at 2014-03-30 13:33:11.313. Driver Global Settings:</t>
  </si>
  <si>
    <t>EGenDriverCE (EGen v1.12.0) 103 at 2014-03-30 13:33:11.313. Transaction Mixes:</t>
  </si>
  <si>
    <t>EGenDriverCE (EGen v1.12.0) 103 at 2014-03-30 13:33:11.313. Broker Volume Parameters:  NONE</t>
  </si>
  <si>
    <t>EGenDriverCE (EGen v1.12.0) 103 at 2014-03-30 13:33:11.313. Customer Position Parameters:</t>
  </si>
  <si>
    <t>EGenDriverCE (EGen v1.12.0) 103 at 2014-03-30 13:33:11.313. Market Watch Parameters:</t>
  </si>
  <si>
    <t>EGenDriverCE (EGen v1.12.0) 103 at 2014-03-30 13:33:11.313. Security Detail Parameters:</t>
  </si>
  <si>
    <t>EGenDriverCE (EGen v1.12.0) 103 at 2014-03-30 13:33:11.313. Trade Lookup Parameters:</t>
  </si>
  <si>
    <t>EGenDriverCE (EGen v1.12.0) 103 at 2014-03-30 13:33:11.313. Trade Order Parameters:</t>
  </si>
  <si>
    <t>EGenDriverCE (EGen v1.12.0) 103 at 2014-03-30 13:33:11.313. Trade Update Parameters:</t>
  </si>
  <si>
    <t>EGenDriverCE (EGen v1.12.0) 103 at 2014-03-30 13:33:11.313. Driver CE Partition Settings:</t>
  </si>
  <si>
    <t>EGenDriverCE (EGen v1.12.0) 103 at 2014-03-30 13:33:11.313. Driver CE Settings:</t>
  </si>
  <si>
    <t>Unique ID:                              103</t>
  </si>
  <si>
    <t>Txn Mix RNGSeed:                        8583469575297826919</t>
  </si>
  <si>
    <t>Txn Input RNGSeed:                      8583469579592794215</t>
  </si>
  <si>
    <t>EGenDriverCE (EGen v1.12.0) 104 at 2014-03-30 13:33:11.314. CE object constructed using constructor 3 (valid for publication: YES).</t>
  </si>
  <si>
    <t>EGenDriverCE (EGen v1.12.0) 104 at 2014-03-30 13:33:11.314. Driver Global Settings:</t>
  </si>
  <si>
    <t>EGenDriverCE (EGen v1.12.0) 93 at 2014-03-30 13:33:11.314. Trade Order Parameters:</t>
  </si>
  <si>
    <t>EGenDriverCE (EGen v1.12.0) 93 at 2014-03-30 13:33:11.314. Trade Update Parameters:</t>
  </si>
  <si>
    <t>EGenDriverCE (EGen v1.12.0) 93 at 2014-03-30 13:33:11.314. Driver CE Partition Settings:</t>
  </si>
  <si>
    <t>EGenDriverCE (EGen v1.12.0) 93 at 2014-03-30 13:33:11.314. Driver CE Settings:</t>
  </si>
  <si>
    <t>Unique ID:                              93</t>
  </si>
  <si>
    <t>Txn Mix RNGSeed:                        8583469575297826909</t>
  </si>
  <si>
    <t>Txn Input RNGSeed:                      8583469579592794205</t>
  </si>
  <si>
    <t>EGenDriverCE (EGen v1.12.0) 94 at 2014-03-30 13:33:11.315. CE object constructed using constructor 3 (valid for publication: YES).</t>
  </si>
  <si>
    <t>EGenDriverCE (EGen v1.12.0) 94 at 2014-03-30 13:33:11.315. Driver Global Settings:</t>
  </si>
  <si>
    <t>EGenDriverCE (EGen v1.12.0) 94 at 2014-03-30 13:33:11.315. Transaction Mixes:</t>
  </si>
  <si>
    <t>EGenDriverCE (EGen v1.12.0) 94 at 2014-03-30 13:33:11.315. Broker Volume Parameters:  NONE</t>
  </si>
  <si>
    <t>EGenDriverCE (EGen v1.12.0) 94 at 2014-03-30 13:33:11.315. Customer Position Parameters:</t>
  </si>
  <si>
    <t>EGenDriverCE (EGen v1.12.0) 94 at 2014-03-30 13:33:11.315. Market Watch Parameters:</t>
  </si>
  <si>
    <t>EGenDriverCE (EGen v1.12.0) 94 at 2014-03-30 13:33:11.315. Security Detail Parameters:</t>
  </si>
  <si>
    <t>EGenDriverCE (EGen v1.12.0) 94 at 2014-03-30 13:33:11.315. Trade Lookup Parameters:</t>
  </si>
  <si>
    <t>EGenDriverCE (EGen v1.12.0) 104 at 2014-03-30 13:33:11.314. Transaction Mixes:</t>
  </si>
  <si>
    <t>EGenDriverCE (EGen v1.12.0) 104 at 2014-03-30 13:33:11.314. Broker Volume Parameters:  NONE</t>
  </si>
  <si>
    <t>EGenDriverCE (EGen v1.12.0) 104 at 2014-03-30 13:33:11.314. Customer Position Parameters:</t>
  </si>
  <si>
    <t>EGenDriverCE (EGen v1.12.0) 104 at 2014-03-30 13:33:11.314. Market Watch Parameters:</t>
  </si>
  <si>
    <t>EGenDriverCE (EGen v1.12.0) 104 at 2014-03-30 13:33:11.314. Security Detail Parameters:</t>
  </si>
  <si>
    <t>EGenDriverCE (EGen v1.12.0) 104 at 2014-03-30 13:33:11.314. Trade Lookup Parameters:</t>
  </si>
  <si>
    <t>EGenDriverCE (EGen v1.12.0) 104 at 2014-03-30 13:33:11.314. Trade Order Parameters:</t>
  </si>
  <si>
    <t>EGenDriverCE (EGen v1.12.0) 104 at 2014-03-30 13:33:11.314. Trade Update Parameters:</t>
  </si>
  <si>
    <t>EGenDriverCE (EGen v1.12.0) 104 at 2014-03-30 13:33:11.314. Driver CE Partition Settings:</t>
  </si>
  <si>
    <t>EGenDriverCE (EGen v1.12.0) 104 at 2014-03-30 13:33:11.314. Driver CE Settings:</t>
  </si>
  <si>
    <t>Unique ID:                              104</t>
  </si>
  <si>
    <t>Txn Mix RNGSeed:                        8583469575297826920</t>
  </si>
  <si>
    <t>Txn Input RNGSeed:                      8583469579592794216</t>
  </si>
  <si>
    <t>EGenDriverCE (EGen v1.12.0) 105 at 2014-03-30 13:33:11.315. CE object constructed using constructor 3 (valid for publication: YES).</t>
  </si>
  <si>
    <t>EGenDriverCE (EGen v1.12.0) 105 at 2014-03-30 13:33:11.315. Driver Global Settings:</t>
  </si>
  <si>
    <t>EGenDriverCE (EGen v1.12.0) 105 at 2014-03-30 13:33:11.315. Transaction Mixes:</t>
  </si>
  <si>
    <t>EGenDriverCE (EGen v1.12.0) 105 at 2014-03-30 13:33:11.315. Broker Volume Parameters:  NONE</t>
  </si>
  <si>
    <t>EGenDriverCE (EGen v1.12.0) 94 at 2014-03-30 13:33:11.315. Trade Order Parameters:</t>
  </si>
  <si>
    <t>EGenDriverCE (EGen v1.12.0) 94 at 2014-03-30 13:33:11.315. Trade Update Parameters:</t>
  </si>
  <si>
    <t>EGenDriverCE (EGen v1.12.0) 94 at 2014-03-30 13:33:11.315. Driver CE Partition Settings:</t>
  </si>
  <si>
    <t>EGenDriverCE (EGen v1.12.0) 94 at 2014-03-30 13:33:11.315. Driver CE Settings:</t>
  </si>
  <si>
    <t>Unique ID:                              94</t>
  </si>
  <si>
    <t>Txn Mix RNGSeed:                        8583469575297826910</t>
  </si>
  <si>
    <t>Txn Input RNGSeed:                      8583469579592794206</t>
  </si>
  <si>
    <t>EGenDriverCE (EGen v1.12.0) 95 at 2014-03-30 13:33:11.316. CE object constructed using constructor 3 (valid for publication: YES).</t>
  </si>
  <si>
    <t>EGenDriverCE (EGen v1.12.0) 95 at 2014-03-30 13:33:11.316. Driver Global Settings:</t>
  </si>
  <si>
    <t>EGenDriverCE (EGen v1.12.0) 95 at 2014-03-30 13:33:11.316. Transaction Mixes:</t>
  </si>
  <si>
    <t>EGenDriverCE (EGen v1.12.0) 95 at 2014-03-30 13:33:11.316. Broker Volume Parameters:  NONE</t>
  </si>
  <si>
    <t>EGenDriverCE (EGen v1.12.0) 95 at 2014-03-30 13:33:11.316. Customer Position Parameters:</t>
  </si>
  <si>
    <t>EGenDriverCE (EGen v1.12.0) 95 at 2014-03-30 13:33:11.316. Market Watch Parameters:</t>
  </si>
  <si>
    <t>EGenDriverCE (EGen v1.12.0) 95 at 2014-03-30 13:33:11.316. Security Detail Parameters:</t>
  </si>
  <si>
    <t>EGenDriverCE (EGen v1.12.0) 95 at 2014-03-30 13:33:11.316. Trade Lookup Parameters:</t>
  </si>
  <si>
    <t>EGenDriverCE (EGen v1.12.0) 105 at 2014-03-30 13:33:11.315. Customer Position Parameters:</t>
  </si>
  <si>
    <t>EGenDriverCE (EGen v1.12.0) 105 at 2014-03-30 13:33:11.315. Market Watch Parameters:</t>
  </si>
  <si>
    <t>EGenDriverCE (EGen v1.12.0) 105 at 2014-03-30 13:33:11.315. Security Detail Parameters:</t>
  </si>
  <si>
    <t>EGenDriverCE (EGen v1.12.0) 105 at 2014-03-30 13:33:11.315. Trade Lookup Parameters:</t>
  </si>
  <si>
    <t>EGenDriverCE (EGen v1.12.0) 105 at 2014-03-30 13:33:11.315. Trade Order Parameters:</t>
  </si>
  <si>
    <t>EGenDriverCE (EGen v1.12.0) 105 at 2014-03-30 13:33:11.315. Trade Update Parameters:</t>
  </si>
  <si>
    <t>EGenDriverCE (EGen v1.12.0) 105 at 2014-03-30 13:33:11.315. Driver CE Partition Settings:</t>
  </si>
  <si>
    <t>EGenDriverCE (EGen v1.12.0) 105 at 2014-03-30 13:33:11.315. Driver CE Settings:</t>
  </si>
  <si>
    <t>Unique ID:                              105</t>
  </si>
  <si>
    <t>Txn Mix RNGSeed:                        8583469575297826921</t>
  </si>
  <si>
    <t>Txn Input RNGSeed:                      8583469579592794217</t>
  </si>
  <si>
    <t>EGenDriverCE (EGen v1.12.0) 106 at 2014-03-30 13:33:11.316. CE object constructed using constructor 3 (valid for publication: YES).</t>
  </si>
  <si>
    <t>EGenDriverCE (EGen v1.12.0) 106 at 2014-03-30 13:33:11.316. Driver Global Settings:</t>
  </si>
  <si>
    <t>EGenDriverCE (EGen v1.12.0) 106 at 2014-03-30 13:33:11.316. Transaction Mixes:</t>
  </si>
  <si>
    <t>EGenDriverCE (EGen v1.12.0) 106 at 2014-03-30 13:33:11.316. Broker Volume Parameters:  NONE</t>
  </si>
  <si>
    <t>EGenDriverCE (EGen v1.12.0) 95 at 2014-03-30 13:33:11.316. Trade Order Parameters:</t>
  </si>
  <si>
    <t>EGenDriverCE (EGen v1.12.0) 95 at 2014-03-30 13:33:11.316. Trade Update Parameters:</t>
  </si>
  <si>
    <t>EGenDriverCE (EGen v1.12.0) 95 at 2014-03-30 13:33:11.316. Driver CE Partition Settings:</t>
  </si>
  <si>
    <t>EGenDriverCE (EGen v1.12.0) 95 at 2014-03-30 13:33:11.316. Driver CE Settings:</t>
  </si>
  <si>
    <t>Unique ID:                              95</t>
  </si>
  <si>
    <t>Txn Mix RNGSeed:                        8583469575297826911</t>
  </si>
  <si>
    <t>Txn Input RNGSeed:                      8583469579592794207</t>
  </si>
  <si>
    <t>EGenDriverCE (EGen v1.12.0) 96 at 2014-03-30 13:33:11.317. CE object constructed using constructor 3 (valid for publication: YES).</t>
  </si>
  <si>
    <t>EGenDriverCE (EGen v1.12.0) 96 at 2014-03-30 13:33:11.317. Driver Global Settings:</t>
  </si>
  <si>
    <t>EGenDriverCE (EGen v1.12.0) 96 at 2014-03-30 13:33:11.317. Transaction Mixes:</t>
  </si>
  <si>
    <t>EGenDriverCE (EGen v1.12.0) 96 at 2014-03-30 13:33:11.317. Broker Volume Parameters:  NONE</t>
  </si>
  <si>
    <t>EGenDriverCE (EGen v1.12.0) 96 at 2014-03-30 13:33:11.317. Customer Position Parameters:</t>
  </si>
  <si>
    <t>EGenDriverCE (EGen v1.12.0) 96 at 2014-03-30 13:33:11.317. Market Watch Parameters:</t>
  </si>
  <si>
    <t>EGenDriverCE (EGen v1.12.0) 96 at 2014-03-30 13:33:11.317. Security Detail Parameters:</t>
  </si>
  <si>
    <t>EGenDriverCE (EGen v1.12.0) 96 at 2014-03-30 13:33:11.317. Trade Lookup Parameters:</t>
  </si>
  <si>
    <t>EGenDriverCE (EGen v1.12.0) 96 at 2014-03-30 13:33:11.317. Trade Order Parameters:</t>
  </si>
  <si>
    <t>EGenDriverCE (EGen v1.12.0) 106 at 2014-03-30 13:33:11.316. Customer Position Parameters:</t>
  </si>
  <si>
    <t>EGenDriverCE (EGen v1.12.0) 106 at 2014-03-30 13:33:11.316. Market Watch Parameters:</t>
  </si>
  <si>
    <t>EGenDriverCE (EGen v1.12.0) 106 at 2014-03-30 13:33:11.316. Security Detail Parameters:</t>
  </si>
  <si>
    <t>EGenDriverCE (EGen v1.12.0) 106 at 2014-03-30 13:33:11.316. Trade Lookup Parameters:</t>
  </si>
  <si>
    <t>EGenDriverCE (EGen v1.12.0) 106 at 2014-03-30 13:33:11.316. Trade Order Parameters:</t>
  </si>
  <si>
    <t>EGenDriverCE (EGen v1.12.0) 106 at 2014-03-30 13:33:11.316. Trade Update Parameters:</t>
  </si>
  <si>
    <t>EGenDriverCE (EGen v1.12.0) 106 at 2014-03-30 13:33:11.316. Driver CE Partition Settings:</t>
  </si>
  <si>
    <t>EGenDriverCE (EGen v1.12.0) 106 at 2014-03-30 13:33:11.316. Driver CE Settings:</t>
  </si>
  <si>
    <t>Unique ID:                              106</t>
  </si>
  <si>
    <t>Txn Mix RNGSeed:                        8583469575297826922</t>
  </si>
  <si>
    <t>Txn Input RNGSeed:                      8583469579592794218</t>
  </si>
  <si>
    <t>EGenDriverCE (EGen v1.12.0) 107 at 2014-03-30 13:33:11.317. CE object constructed using constructor 3 (valid for publication: YES).</t>
  </si>
  <si>
    <t>EGenDriverCE (EGen v1.12.0) 107 at 2014-03-30 13:33:11.317. Driver Global Settings:</t>
  </si>
  <si>
    <t>EGenDriverCE (EGen v1.12.0) 107 at 2014-03-30 13:33:11.317. Transaction Mixes:</t>
  </si>
  <si>
    <t>EGenDriverCE (EGen v1.12.0) 107 at 2014-03-30 13:33:11.317. Broker Volume Parameters:  NONE</t>
  </si>
  <si>
    <t>EGenDriverCE (EGen v1.12.0) 96 at 2014-03-30 13:33:11.317. Trade Update Parameters:</t>
  </si>
  <si>
    <t>EGenDriverCE (EGen v1.12.0) 96 at 2014-03-30 13:33:11.317. Driver CE Partition Settings:</t>
  </si>
  <si>
    <t>EGenDriverCE (EGen v1.12.0) 96 at 2014-03-30 13:33:11.317. Driver CE Settings:</t>
  </si>
  <si>
    <t>Unique ID:                              96</t>
  </si>
  <si>
    <t>Txn Mix RNGSeed:                        8583469575297826912</t>
  </si>
  <si>
    <t>Txn Input RNGSeed:                      8583469579592794208</t>
  </si>
  <si>
    <t>EGenDriverCE (EGen v1.12.0) 97 at 2014-03-30 13:33:11.318. CE object constructed using constructor 3 (valid for publication: YES).</t>
  </si>
  <si>
    <t>EGenDriverCE (EGen v1.12.0) 97 at 2014-03-30 13:33:11.318. Driver Global Settings:</t>
  </si>
  <si>
    <t>EGenDriverCE (EGen v1.12.0) 97 at 2014-03-30 13:33:11.318. Transaction Mixes:</t>
  </si>
  <si>
    <t>EGenDriverCE (EGen v1.12.0) 97 at 2014-03-30 13:33:11.318. Broker Volume Parameters:  NONE</t>
  </si>
  <si>
    <t>EGenDriverCE (EGen v1.12.0) 97 at 2014-03-30 13:33:11.318. Customer Position Parameters:</t>
  </si>
  <si>
    <t>EGenDriverCE (EGen v1.12.0) 97 at 2014-03-30 13:33:11.318. Market Watch Parameters:</t>
  </si>
  <si>
    <t>EGenDriverCE (EGen v1.12.0) 97 at 2014-03-30 13:33:11.318. Security Detail Parameters:</t>
  </si>
  <si>
    <t>EGenDriverCE (EGen v1.12.0) 97 at 2014-03-30 13:33:11.318. Trade Lookup Parameters:</t>
  </si>
  <si>
    <t>EGenDriverCE (EGen v1.12.0) 107 at 2014-03-30 13:33:11.317. Customer Position Parameters:</t>
  </si>
  <si>
    <t>EGenDriverCE (EGen v1.12.0) 107 at 2014-03-30 13:33:11.317. Market Watch Parameters:</t>
  </si>
  <si>
    <t>EGenDriverCE (EGen v1.12.0) 107 at 2014-03-30 13:33:11.317. Security Detail Parameters:</t>
  </si>
  <si>
    <t>EGenDriverCE (EGen v1.12.0) 107 at 2014-03-30 13:33:11.317. Trade Lookup Parameters:</t>
  </si>
  <si>
    <t>EGenDriverCE (EGen v1.12.0) 107 at 2014-03-30 13:33:11.317. Trade Order Parameters:</t>
  </si>
  <si>
    <t>EGenDriverCE (EGen v1.12.0) 107 at 2014-03-30 13:33:11.317. Trade Update Parameters:</t>
  </si>
  <si>
    <t>EGenDriverCE (EGen v1.12.0) 107 at 2014-03-30 13:33:11.317. Driver CE Partition Settings:</t>
  </si>
  <si>
    <t>EGenDriverCE (EGen v1.12.0) 107 at 2014-03-30 13:33:11.317. Driver CE Settings:</t>
  </si>
  <si>
    <t>Unique ID:                              107</t>
  </si>
  <si>
    <t>Txn Mix RNGSeed:                        8583469575297826923</t>
  </si>
  <si>
    <t>Txn Input RNGSeed:                      8583469579592794219</t>
  </si>
  <si>
    <t>EGenDriverCE (EGen v1.12.0) 97 at 2014-03-30 13:33:11.318. Trade Order Parameters:</t>
  </si>
  <si>
    <t>EGenDriverCE (EGen v1.12.0) 97 at 2014-03-30 13:33:11.318. Trade Update Parameters:</t>
  </si>
  <si>
    <t>EGenDriverCE (EGen v1.12.0) 97 at 2014-03-30 13:33:11.318. Driver CE Partition Settings:</t>
  </si>
  <si>
    <t>EGenDriverCE (EGen v1.12.0) 97 at 2014-03-30 13:33:11.318. Driver CE Settings:</t>
  </si>
  <si>
    <t>Unique ID:                              97</t>
  </si>
  <si>
    <t>Txn Mix RNGSeed:                        8583469575297826913</t>
  </si>
  <si>
    <t>Txn Input RNGSeed:                      8583469579592794209</t>
  </si>
  <si>
    <t>EGenDriverCE (EGen v1.12.0) 98 at 2014-03-30 13:33:11.319. CE object constructed using constructor 3 (valid for publication: YES).</t>
  </si>
  <si>
    <t>EGenDriverCE (EGen v1.12.0) 98 at 2014-03-30 13:33:11.319. Driver Global Settings:</t>
  </si>
  <si>
    <t>EGenDriverCE (EGen v1.12.0) 98 at 2014-03-30 13:33:11.319. Transaction Mixes:</t>
  </si>
  <si>
    <t>EGenDriverCE (EGen v1.12.0) 98 at 2014-03-30 13:33:11.319. Broker Volume Parameters:  NONE</t>
  </si>
  <si>
    <t>EGenDriverCE (EGen v1.12.0) 98 at 2014-03-30 13:33:11.319. Customer Position Parameters:</t>
  </si>
  <si>
    <t>EGenDriverCE (EGen v1.12.0) 98 at 2014-03-30 13:33:11.319. Market Watch Parameters:</t>
  </si>
  <si>
    <t>EGenDriverCE (EGen v1.12.0) 98 at 2014-03-30 13:33:11.319. Security Detail Parameters:</t>
  </si>
  <si>
    <t>EGenDriverCE (EGen v1.12.0) 98 at 2014-03-30 13:33:11.319. Trade Lookup Parameters:</t>
  </si>
  <si>
    <t>EGenDriverCE (EGen v1.12.0) 108 at 2014-03-30 13:33:11.318. Driver Global Settings:</t>
  </si>
  <si>
    <t>EGenDriverCE (EGen v1.12.0) 108 at 2014-03-30 13:33:11.319. Transaction Mixes:</t>
  </si>
  <si>
    <t>EGenDriverCE (EGen v1.12.0) 108 at 2014-03-30 13:33:11.319. Broker Volume Parameters:  NONE</t>
  </si>
  <si>
    <t>EGenDriverCE (EGen v1.12.0) 108 at 2014-03-30 13:33:11.319. Customer Position Parameters:</t>
  </si>
  <si>
    <t>EGenDriverCE (EGen v1.12.0) 108 at 2014-03-30 13:33:11.319. Market Watch Parameters:</t>
  </si>
  <si>
    <t>EGenDriverCE (EGen v1.12.0) 108 at 2014-03-30 13:33:11.319. Security Detail Parameters:</t>
  </si>
  <si>
    <t>EGenDriverCE (EGen v1.12.0) 108 at 2014-03-30 13:33:11.319. Trade Lookup Parameters:</t>
  </si>
  <si>
    <t>EGenDriverCE (EGen v1.12.0) 108 at 2014-03-30 13:33:11.318. CE object constructed using constructor 3 (valid for publication: YES).</t>
  </si>
  <si>
    <t>DRIVER07</t>
  </si>
  <si>
    <t>EGenDriverCE (EGen v1.12.0) 98 at 2014-03-30 13:33:11.319. Trade Order Parameters:</t>
  </si>
  <si>
    <t>EGenDriverCE (EGen v1.12.0) 98 at 2014-03-30 13:33:11.319. Trade Update Parameters:</t>
  </si>
  <si>
    <t>EGenDriverCE (EGen v1.12.0) 98 at 2014-03-30 13:33:11.319. Driver CE Partition Settings:</t>
  </si>
  <si>
    <t>EGenDriverCE (EGen v1.12.0) 98 at 2014-03-30 13:33:11.319. Driver CE Settings:</t>
  </si>
  <si>
    <t>Unique ID:                              98</t>
  </si>
  <si>
    <t>Txn Mix RNGSeed:                        8583469575297826914</t>
  </si>
  <si>
    <t>Txn Input RNGSeed:                      8583469579592794210</t>
  </si>
  <si>
    <t>EGenDriverCE (EGen v1.12.0) 99 at 2014-03-30 13:33:11.320. CE object constructed using constructor 3 (valid for publication: YES).</t>
  </si>
  <si>
    <t>EGenDriverCE (EGen v1.12.0) 99 at 2014-03-30 13:33:11.320. Driver Global Settings:</t>
  </si>
  <si>
    <t>EGenDriverCE (EGen v1.12.0) 99 at 2014-03-30 13:33:11.320. Transaction Mixes:</t>
  </si>
  <si>
    <t>EGenDriverCE (EGen v1.12.0) 99 at 2014-03-30 13:33:11.320. Broker Volume Parameters:  NONE</t>
  </si>
  <si>
    <t>EGenDriverCE (EGen v1.12.0) 99 at 2014-03-30 13:33:11.320. Customer Position Parameters:</t>
  </si>
  <si>
    <t>EGenDriverCE (EGen v1.12.0) 99 at 2014-03-30 13:33:11.320. Market Watch Parameters:</t>
  </si>
  <si>
    <t>EGenDriverCE (EGen v1.12.0) 99 at 2014-03-30 13:33:11.320. Security Detail Parameters:</t>
  </si>
  <si>
    <t>EGenDriverCE (EGen v1.12.0) 108 at 2014-03-30 13:33:11.319. Trade Order Parameters:</t>
  </si>
  <si>
    <t>EGenDriverCE (EGen v1.12.0) 108 at 2014-03-30 13:33:11.319. Trade Update Parameters:</t>
  </si>
  <si>
    <t>EGenDriverCE (EGen v1.12.0) 108 at 2014-03-30 13:33:11.319. Driver CE Partition Settings:</t>
  </si>
  <si>
    <t>EGenDriverCE (EGen v1.12.0) 108 at 2014-03-30 13:33:11.319. Driver CE Settings:</t>
  </si>
  <si>
    <t>Unique ID:                              108</t>
  </si>
  <si>
    <t>Txn Mix RNGSeed:                        8583469575297826924</t>
  </si>
  <si>
    <t>Txn Input RNGSeed:                      8583469579592794220</t>
  </si>
  <si>
    <t>EGenDriverCE (EGen v1.12.0) 99 at 2014-03-30 13:33:11.320. Trade Lookup Parameters:</t>
  </si>
  <si>
    <t>EGenDriverCE (EGen v1.12.0) 99 at 2014-03-30 13:33:11.320. Trade Order Parameters:</t>
  </si>
  <si>
    <t>EGenDriverCE (EGen v1.12.0) 99 at 2014-03-30 13:33:11.320. Trade Update Parameters:</t>
  </si>
  <si>
    <t>EGenDriverCE (EGen v1.12.0) 99 at 2014-03-30 13:33:11.320. Driver CE Partition Settings:</t>
  </si>
  <si>
    <t>EGenDriverCE (EGen v1.12.0) 99 at 2014-03-30 13:33:11.320. Driver CE Settings:</t>
  </si>
  <si>
    <t>Unique ID:                              99</t>
  </si>
  <si>
    <t>Txn Mix RNGSeed:                        8583469575297826915</t>
  </si>
  <si>
    <t>Txn Input RNGSeed:                      8583469579592794211</t>
  </si>
  <si>
    <t>EGenDriverCE (EGen v1.12.0) 100 at 2014-03-30 13:33:11.321. CE object constructed using constructor 3 (valid for publication: YES).</t>
  </si>
  <si>
    <t>EGenDriverCE (EGen v1.12.0) 100 at 2014-03-30 13:33:11.321. Driver Global Settings:</t>
  </si>
  <si>
    <t>EGenDriverCE (EGen v1.12.0) 100 at 2014-03-30 13:33:11.321. Transaction Mixes:</t>
  </si>
  <si>
    <t>EGenDriverCE (EGen v1.12.0) 100 at 2014-03-30 13:33:11.321. Broker Volume Parameters:  NONE</t>
  </si>
  <si>
    <t>EGenDriverCE (EGen v1.12.0) 100 at 2014-03-30 13:33:11.321. Customer Position Parameters:</t>
  </si>
  <si>
    <t>EGenDriverCE (EGen v1.12.0) 100 at 2014-03-30 13:33:11.321. Market Watch Parameters:</t>
  </si>
  <si>
    <t>EGenDriverCE (EGen v1.12.0) 100 at 2014-03-30 13:33:11.321. Security Detail Parameters:</t>
  </si>
  <si>
    <t>EGenDriverCE (EGen v1.12.0) 100 at 2014-03-30 13:33:11.321. Trade Lookup Parameters:</t>
  </si>
  <si>
    <t>EGenDriverCE (EGen v1.12.0) 100 at 2014-03-30 13:33:11.321. Trade Order Parameters:</t>
  </si>
  <si>
    <t>EGenDriverCE (EGen v1.12.0) 109 at 2014-03-30 13:33:11.320. Driver Global Settings:</t>
  </si>
  <si>
    <t>EGenDriverCE (EGen v1.12.0) 109 at 2014-03-30 13:33:11.321. Transaction Mixes:</t>
  </si>
  <si>
    <t>EGenDriverCE (EGen v1.12.0) 109 at 2014-03-30 13:33:11.321. Broker Volume Parameters:  NONE</t>
  </si>
  <si>
    <t>EGenDriverCE (EGen v1.12.0) 109 at 2014-03-30 13:33:11.321. Customer Position Parameters:</t>
  </si>
  <si>
    <t>EGenDriverCE (EGen v1.12.0) 109 at 2014-03-30 13:33:11.320. CE object constructed using constructor 3 (valid for publication: YES).</t>
  </si>
  <si>
    <t>EGenDriverCE (EGen v1.12.0) 100 at 2014-03-30 13:33:11.321. Driver CE Partition Settings:</t>
  </si>
  <si>
    <t>EGenDriverCE (EGen v1.12.0) 100 at 2014-03-30 13:33:11.321. Driver CE Settings:</t>
  </si>
  <si>
    <t>Unique ID:                              100</t>
  </si>
  <si>
    <t>Txn Mix RNGSeed:                        8583469575297826916</t>
  </si>
  <si>
    <t>Txn Input RNGSeed:                      8583469579592794212</t>
  </si>
  <si>
    <t>EGenDriverCE (EGen v1.12.0) 100 at 2014-03-30 13:33:11.321. Trade Update Parameters:</t>
  </si>
  <si>
    <t>EGenDriverCE (EGen v1.12.0) 109 at 2014-03-30 13:33:11.321. Market Watch Parameters:</t>
  </si>
  <si>
    <t>EGenDriverCE (EGen v1.12.0) 109 at 2014-03-30 13:33:11.321. Security Detail Parameters:</t>
  </si>
  <si>
    <t>EGenDriverCE (EGen v1.12.0) 109 at 2014-03-30 13:33:11.321. Trade Lookup Parameters:</t>
  </si>
  <si>
    <t>EGenDriverCE (EGen v1.12.0) 109 at 2014-03-30 13:33:11.321. Trade Order Parameters:</t>
  </si>
  <si>
    <t>EGenDriverCE (EGen v1.12.0) 109 at 2014-03-30 13:33:11.321. Trade Update Parameters:</t>
  </si>
  <si>
    <t>EGenDriverCE (EGen v1.12.0) 109 at 2014-03-30 13:33:11.321. Driver CE Partition Settings:</t>
  </si>
  <si>
    <t>EGenDriverCE (EGen v1.12.0) 109 at 2014-03-30 13:33:11.321. Driver CE Settings:</t>
  </si>
  <si>
    <t>Unique ID:                              109</t>
  </si>
  <si>
    <t>Txn Mix RNGSeed:                        8583469575297826925</t>
  </si>
  <si>
    <t>Txn Input RNGSeed:                      8583469579592794221</t>
  </si>
  <si>
    <t>EGenDriverCE (EGen v1.12.0) 110 at 2014-03-30 13:33:11.322. CE object constructed using constructor 3 (valid for publication: YES).</t>
  </si>
  <si>
    <t>EGenDriverCE (EGen v1.12.0) 110 at 2014-03-30 13:33:11.322. Driver Global Settings:</t>
  </si>
  <si>
    <t>EGenDriverCE (EGen v1.12.0) 110 at 2014-03-30 13:33:11.322. Transaction Mixes:</t>
  </si>
  <si>
    <t>EGenDriverCE (EGen v1.12.0) 110 at 2014-03-30 13:33:11.322. Broker Volume Parameters:  NONE</t>
  </si>
  <si>
    <t>EGenDriverCE (EGen v1.12.0) 110 at 2014-03-30 13:33:11.322. Customer Position Parameters:</t>
  </si>
  <si>
    <t>EGenDriverCE (EGen v1.12.0) 110 at 2014-03-30 13:33:11.322. Market Watch Parameters:</t>
  </si>
  <si>
    <t>EGenDriverCE (EGen v1.12.0) 110 at 2014-03-30 13:33:11.322. Security Detail Parameters:</t>
  </si>
  <si>
    <t>EGenDriverCE (EGen v1.12.0) 110 at 2014-03-30 13:33:11.322. Trade Lookup Parameters:</t>
  </si>
  <si>
    <t>EGenDriverCE (EGen v1.12.0) 110 at 2014-03-30 13:33:11.322. Trade Order Parameters:</t>
  </si>
  <si>
    <t>EGenDriverCE (EGen v1.12.0) 110 at 2014-03-30 13:33:11.322. Trade Update Parameters:</t>
  </si>
  <si>
    <t>EGenDriverCE (EGen v1.12.0) 110 at 2014-03-30 13:33:11.322. Driver CE Partition Settings:</t>
  </si>
  <si>
    <t>EGenDriverCE (EGen v1.12.0) 110 at 2014-03-30 13:33:11.322. Driver CE Settings:</t>
  </si>
  <si>
    <t>Unique ID:                              110</t>
  </si>
  <si>
    <t>Txn Mix RNGSeed:                        8583469575297826926</t>
  </si>
  <si>
    <t>Txn Input RNGSeed:                      8583469579592794222</t>
  </si>
  <si>
    <t>EGenDriverCE (EGen v1.12.0) 111 at 2014-03-30 13:33:11.323. CE object constructed using constructor 3 (valid for publication: YES).</t>
  </si>
  <si>
    <t>EGenDriverCE (EGen v1.12.0) 111 at 2014-03-30 13:33:11.323. Driver Global Settings:</t>
  </si>
  <si>
    <t>EGenDriverCE (EGen v1.12.0) 111 at 2014-03-30 13:33:11.323. Transaction Mixes:</t>
  </si>
  <si>
    <t>EGenDriverCE (EGen v1.12.0) 111 at 2014-03-30 13:33:11.323. Broker Volume Parameters:  NONE</t>
  </si>
  <si>
    <t>EGenDriverCE (EGen v1.12.0) 111 at 2014-03-30 13:33:11.323. Customer Position Parameters:</t>
  </si>
  <si>
    <t>EGenDriverCE (EGen v1.12.0) 111 at 2014-03-30 13:33:11.323. Market Watch Parameters:</t>
  </si>
  <si>
    <t>EGenDriverCE (EGen v1.12.0) 121 at 2014-03-30 13:33:11.323. Driver Global Settings:</t>
  </si>
  <si>
    <t>EGenDriverCE (EGen v1.12.0) 121 at 2014-03-30 13:33:11.323. Transaction Mixes:</t>
  </si>
  <si>
    <t>EGenDriverCE (EGen v1.12.0) 121 at 2014-03-30 13:33:11.323. Broker Volume Parameters:  NONE</t>
  </si>
  <si>
    <t>EGenDriverCE (EGen v1.12.0) 121 at 2014-03-30 13:33:11.323. Customer Position Parameters:</t>
  </si>
  <si>
    <t>EGenDriverCE (EGen v1.12.0) 121 at 2014-03-30 13:33:11.323. CE object constructed using constructor 3 (valid for publication: YES).</t>
  </si>
  <si>
    <t>EGenDriverCE (EGen v1.12.0) 111 at 2014-03-30 13:33:11.323. Security Detail Parameters:</t>
  </si>
  <si>
    <t>EGenDriverCE (EGen v1.12.0) 111 at 2014-03-30 13:33:11.323. Trade Lookup Parameters:</t>
  </si>
  <si>
    <t>EGenDriverCE (EGen v1.12.0) 111 at 2014-03-30 13:33:11.323. Trade Order Parameters:</t>
  </si>
  <si>
    <t>EGenDriverCE (EGen v1.12.0) 111 at 2014-03-30 13:33:11.323. Trade Update Parameters:</t>
  </si>
  <si>
    <t>EGenDriverCE (EGen v1.12.0) 111 at 2014-03-30 13:33:11.323. Driver CE Partition Settings:</t>
  </si>
  <si>
    <t>EGenDriverCE (EGen v1.12.0) 111 at 2014-03-30 13:33:11.323. Driver CE Settings:</t>
  </si>
  <si>
    <t>Unique ID:                              111</t>
  </si>
  <si>
    <t>Txn Mix RNGSeed:                        8583469575297826927</t>
  </si>
  <si>
    <t>Txn Input RNGSeed:                      8583469579592794223</t>
  </si>
  <si>
    <t>EGenDriverCE (EGen v1.12.0) 112 at 2014-03-30 13:33:11.324. CE object constructed using constructor 3 (valid for publication: YES).</t>
  </si>
  <si>
    <t>EGenDriverCE (EGen v1.12.0) 112 at 2014-03-30 13:33:11.324. Driver Global Settings:</t>
  </si>
  <si>
    <t>EGenDriverCE (EGen v1.12.0) 112 at 2014-03-30 13:33:11.324. Transaction Mixes:</t>
  </si>
  <si>
    <t>EGenDriverCE (EGen v1.12.0) 112 at 2014-03-30 13:33:11.324. Broker Volume Parameters:  NONE</t>
  </si>
  <si>
    <t>EGenDriverCE (EGen v1.12.0) 112 at 2014-03-30 13:33:11.324. Customer Position Parameters:</t>
  </si>
  <si>
    <t>EGenDriverCE (EGen v1.12.0) 121 at 2014-03-30 13:33:11.323. Market Watch Parameters:</t>
  </si>
  <si>
    <t>EGenDriverCE (EGen v1.12.0) 121 at 2014-03-30 13:33:11.323. Security Detail Parameters:</t>
  </si>
  <si>
    <t>EGenDriverCE (EGen v1.12.0) 121 at 2014-03-30 13:33:11.323. Trade Lookup Parameters:</t>
  </si>
  <si>
    <t>EGenDriverCE (EGen v1.12.0) 121 at 2014-03-30 13:33:11.323. Trade Order Parameters:</t>
  </si>
  <si>
    <t>EGenDriverCE (EGen v1.12.0) 121 at 2014-03-30 13:33:11.323. Trade Update Parameters:</t>
  </si>
  <si>
    <t>EGenDriverCE (EGen v1.12.0) 121 at 2014-03-30 13:33:11.323. Driver CE Partition Settings:</t>
  </si>
  <si>
    <t>EGenDriverCE (EGen v1.12.0) 121 at 2014-03-30 13:33:11.323. Driver CE Settings:</t>
  </si>
  <si>
    <t>Unique ID:                              121</t>
  </si>
  <si>
    <t>Txn Mix RNGSeed:                        8583469575297826937</t>
  </si>
  <si>
    <t>Txn Input RNGSeed:                      8583469579592794233</t>
  </si>
  <si>
    <t>EGenDriverCE (EGen v1.12.0) 112 at 2014-03-30 13:33:11.324. Security Detail Parameters:</t>
  </si>
  <si>
    <t>EGenDriverCE (EGen v1.12.0) 112 at 2014-03-30 13:33:11.324. Trade Lookup Parameters:</t>
  </si>
  <si>
    <t>EGenDriverCE (EGen v1.12.0) 112 at 2014-03-30 13:33:11.324. Trade Order Parameters:</t>
  </si>
  <si>
    <t>EGenDriverCE (EGen v1.12.0) 112 at 2014-03-30 13:33:11.324. Trade Update Parameters:</t>
  </si>
  <si>
    <t>EGenDriverCE (EGen v1.12.0) 112 at 2014-03-30 13:33:11.324. Driver CE Partition Settings:</t>
  </si>
  <si>
    <t>EGenDriverCE (EGen v1.12.0) 112 at 2014-03-30 13:33:11.324. Driver CE Settings:</t>
  </si>
  <si>
    <t>Unique ID:                              112</t>
  </si>
  <si>
    <t>Txn Mix RNGSeed:                        8583469575297826928</t>
  </si>
  <si>
    <t>Txn Input RNGSeed:                      8583469579592794224</t>
  </si>
  <si>
    <t>EGenDriverCE (EGen v1.12.0) 113 at 2014-03-30 13:33:11.325. CE object constructed using constructor 3 (valid for publication: YES).</t>
  </si>
  <si>
    <t>EGenDriverCE (EGen v1.12.0) 112 at 2014-03-30 13:33:11.324. Market Watch Parameters:</t>
  </si>
  <si>
    <t>EGenDriverCE (EGen v1.12.0) 122 at 2014-03-30 13:33:11.325. Driver Global Settings:</t>
  </si>
  <si>
    <t>EGenDriverCE (EGen v1.12.0) 122 at 2014-03-30 13:33:11.325. Transaction Mixes:</t>
  </si>
  <si>
    <t>EGenDriverCE (EGen v1.12.0) 122 at 2014-03-30 13:33:11.325. Broker Volume Parameters:  NONE</t>
  </si>
  <si>
    <t>EGenDriverCE (EGen v1.12.0) 122 at 2014-03-30 13:33:11.325. Customer Position Parameters:</t>
  </si>
  <si>
    <t>EGenDriverCE (EGen v1.12.0) 122 at 2014-03-30 13:33:11.325. Market Watch Parameters:</t>
  </si>
  <si>
    <t>EGenDriverCE (EGen v1.12.0) 122 at 2014-03-30 13:33:11.325. Security Detail Parameters:</t>
  </si>
  <si>
    <t>EGenDriverCE (EGen v1.12.0) 122 at 2014-03-30 13:33:11.325. CE object constructed using constructor 3 (valid for publication: YES).</t>
  </si>
  <si>
    <t>EGenDriverCE (EGen v1.12.0) 113 at 2014-03-30 13:33:11.325. Driver Global Settings:</t>
  </si>
  <si>
    <t>EGenDriverCE (EGen v1.12.0) 113 at 2014-03-30 13:33:11.325. Transaction Mixes:</t>
  </si>
  <si>
    <t>EGenDriverCE (EGen v1.12.0) 113 at 2014-03-30 13:33:11.325. Broker Volume Parameters:  NONE</t>
  </si>
  <si>
    <t>EGenDriverCE (EGen v1.12.0) 113 at 2014-03-30 13:33:11.325. Customer Position Parameters:</t>
  </si>
  <si>
    <t>EGenDriverCE (EGen v1.12.0) 113 at 2014-03-30 13:33:11.325. Market Watch Parameters:</t>
  </si>
  <si>
    <t>EGenDriverCE (EGen v1.12.0) 113 at 2014-03-30 13:33:11.325. Security Detail Parameters:</t>
  </si>
  <si>
    <t>EGenDriverCE (EGen v1.12.0) 113 at 2014-03-30 13:33:11.325. Trade Lookup Parameters:</t>
  </si>
  <si>
    <t>EGenDriverCE (EGen v1.12.0) 113 at 2014-03-30 13:33:11.325. Trade Order Parameters:</t>
  </si>
  <si>
    <t>EGenDriverCE (EGen v1.12.0) 113 at 2014-03-30 13:33:11.325. Trade Update Parameters:</t>
  </si>
  <si>
    <t>EGenDriverCE (EGen v1.12.0) 113 at 2014-03-30 13:33:11.325. Driver CE Partition Settings:</t>
  </si>
  <si>
    <t>EGenDriverCE (EGen v1.12.0) 113 at 2014-03-30 13:33:11.325. Driver CE Settings:</t>
  </si>
  <si>
    <t>Unique ID:                              113</t>
  </si>
  <si>
    <t>Txn Mix RNGSeed:                        8583469575297826929</t>
  </si>
  <si>
    <t>Txn Input RNGSeed:                      8583469579592794225</t>
  </si>
  <si>
    <t>EGenDriverCE (EGen v1.12.0) 114 at 2014-03-30 13:33:11.326. CE object constructed using constructor 3 (valid for publication: YES).</t>
  </si>
  <si>
    <t>EGenDriverCE (EGen v1.12.0) 114 at 2014-03-30 13:33:11.326. Driver Global Settings:</t>
  </si>
  <si>
    <t>EGenDriverCE (EGen v1.12.0) 114 at 2014-03-30 13:33:11.326. Transaction Mixes:</t>
  </si>
  <si>
    <t>EGenDriverCE (EGen v1.12.0) 114 at 2014-03-30 13:33:11.326. Broker Volume Parameters:  NONE</t>
  </si>
  <si>
    <t>EGenDriverCE (EGen v1.12.0) 122 at 2014-03-30 13:33:11.325. Trade Lookup Parameters:</t>
  </si>
  <si>
    <t>EGenDriverCE (EGen v1.12.0) 122 at 2014-03-30 13:33:11.325. Trade Order Parameters:</t>
  </si>
  <si>
    <t>EGenDriverCE (EGen v1.12.0) 122 at 2014-03-30 13:33:11.325. Trade Update Parameters:</t>
  </si>
  <si>
    <t>EGenDriverCE (EGen v1.12.0) 122 at 2014-03-30 13:33:11.325. Driver CE Partition Settings:</t>
  </si>
  <si>
    <t>EGenDriverCE (EGen v1.12.0) 122 at 2014-03-30 13:33:11.325. Driver CE Settings:</t>
  </si>
  <si>
    <t>Unique ID:                              122</t>
  </si>
  <si>
    <t>Txn Mix RNGSeed:                        8583469575297826938</t>
  </si>
  <si>
    <t>Txn Input RNGSeed:                      8583469579592794234</t>
  </si>
  <si>
    <t>EGenDriverCE (EGen v1.12.0) 114 at 2014-03-30 13:33:11.326. Customer Position Parameters:</t>
  </si>
  <si>
    <t>EGenDriverCE (EGen v1.12.0) 114 at 2014-03-30 13:33:11.326. Market Watch Parameters:</t>
  </si>
  <si>
    <t>EGenDriverCE (EGen v1.12.0) 114 at 2014-03-30 13:33:11.326. Security Detail Parameters:</t>
  </si>
  <si>
    <t>EGenDriverCE (EGen v1.12.0) 114 at 2014-03-30 13:33:11.326. Trade Lookup Parameters:</t>
  </si>
  <si>
    <t>EGenDriverCE (EGen v1.12.0) 114 at 2014-03-30 13:33:11.326. Trade Order Parameters:</t>
  </si>
  <si>
    <t>EGenDriverCE (EGen v1.12.0) 114 at 2014-03-30 13:33:11.326. Trade Update Parameters:</t>
  </si>
  <si>
    <t>EGenDriverCE (EGen v1.12.0) 114 at 2014-03-30 13:33:11.326. Driver CE Partition Settings:</t>
  </si>
  <si>
    <t>EGenDriverCE (EGen v1.12.0) 114 at 2014-03-30 13:33:11.326. Driver CE Settings:</t>
  </si>
  <si>
    <t>Unique ID:                              114</t>
  </si>
  <si>
    <t>Txn Mix RNGSeed:                        8583469575297826930</t>
  </si>
  <si>
    <t>Txn Input RNGSeed:                      8583469579592794226</t>
  </si>
  <si>
    <t>EGenDriverCE (EGen v1.12.0) 115 at 2014-03-30 13:33:11.327. CE object constructed using constructor 3 (valid for publication: YES).</t>
  </si>
  <si>
    <t>EGenDriverCE (EGen v1.12.0) 115 at 2014-03-30 13:33:11.327. Driver Global Settings:</t>
  </si>
  <si>
    <t>EGenDriverCE (EGen v1.12.0) 115 at 2014-03-30 13:33:11.327. Transaction Mixes:</t>
  </si>
  <si>
    <t>EGenDriverCE (EGen v1.12.0) 115 at 2014-03-30 13:33:11.327. Broker Volume Parameters:  NONE</t>
  </si>
  <si>
    <t>EGenDriverCE (EGen v1.12.0) 115 at 2014-03-30 13:33:11.327. Customer Position Parameters:</t>
  </si>
  <si>
    <t>EGenDriverCE (EGen v1.12.0) 123 at 2014-03-30 13:33:11.326. CE object constructed using constructor 3 (valid for publication: YES).</t>
  </si>
  <si>
    <t>EGenDriverCE (EGen v1.12.0) 123 at 2014-03-30 13:33:11.326. Driver Global Settings:</t>
  </si>
  <si>
    <t>EGenDriverCE (EGen v1.12.0) 123 at 2014-03-30 13:33:11.327. Transaction Mixes:</t>
  </si>
  <si>
    <t>EGenDriverCE (EGen v1.12.0) 123 at 2014-03-30 13:33:11.327. Broker Volume Parameters:  NONE</t>
  </si>
  <si>
    <t>EGenDriverCE (EGen v1.12.0) 123 at 2014-03-30 13:33:11.327. Customer Position Parameters:</t>
  </si>
  <si>
    <t>EGenDriverCE (EGen v1.12.0) 123 at 2014-03-30 13:33:11.327. Market Watch Parameters:</t>
  </si>
  <si>
    <t>EGenDriverCE (EGen v1.12.0) 123 at 2014-03-30 13:33:11.327. Security Detail Parameters:</t>
  </si>
  <si>
    <t>EGenDriverCE (EGen v1.12.0) 123 at 2014-03-30 13:33:11.327. Trade Lookup Parameters:</t>
  </si>
  <si>
    <t>EGenDriverCE (EGen v1.12.0) 123 at 2014-03-30 13:33:11.327. Trade Order Parameters:</t>
  </si>
  <si>
    <t>EGenDriverCE (EGen v1.12.0) 123 at 2014-03-30 13:33:11.327. Trade Update Parameters:</t>
  </si>
  <si>
    <t>EGenDriverCE (EGen v1.12.0) 123 at 2014-03-30 13:33:11.327. Driver CE Partition Settings:</t>
  </si>
  <si>
    <t>EGenDriverCE (EGen v1.12.0) 123 at 2014-03-30 13:33:11.327. Driver CE Settings:</t>
  </si>
  <si>
    <t>Unique ID:                              123</t>
  </si>
  <si>
    <t>Txn Mix RNGSeed:                        8583469575297826939</t>
  </si>
  <si>
    <t>Txn Input RNGSeed:                      8583469579592794235</t>
  </si>
  <si>
    <t>EGenDriverCE (EGen v1.12.0) 115 at 2014-03-30 13:33:11.327. Market Watch Parameters:</t>
  </si>
  <si>
    <t>EGenDriverCE (EGen v1.12.0) 115 at 2014-03-30 13:33:11.327. Security Detail Parameters:</t>
  </si>
  <si>
    <t>EGenDriverCE (EGen v1.12.0) 115 at 2014-03-30 13:33:11.327. Trade Lookup Parameters:</t>
  </si>
  <si>
    <t>EGenDriverCE (EGen v1.12.0) 115 at 2014-03-30 13:33:11.327. Trade Order Parameters:</t>
  </si>
  <si>
    <t>EGenDriverCE (EGen v1.12.0) 115 at 2014-03-30 13:33:11.327. Trade Update Parameters:</t>
  </si>
  <si>
    <t>EGenDriverCE (EGen v1.12.0) 115 at 2014-03-30 13:33:11.327. Driver CE Partition Settings:</t>
  </si>
  <si>
    <t>EGenDriverCE (EGen v1.12.0) 115 at 2014-03-30 13:33:11.327. Driver CE Settings:</t>
  </si>
  <si>
    <t>Unique ID:                              115</t>
  </si>
  <si>
    <t>Txn Mix RNGSeed:                        8583469575297826931</t>
  </si>
  <si>
    <t>Txn Input RNGSeed:                      8583469579592794227</t>
  </si>
  <si>
    <t>EGenDriverCE (EGen v1.12.0) 116 at 2014-03-30 13:33:11.328. CE object constructed using constructor 3 (valid for publication: YES).</t>
  </si>
  <si>
    <t>EGenDriverCE (EGen v1.12.0) 116 at 2014-03-30 13:33:11.328. Driver Global Settings:</t>
  </si>
  <si>
    <t>EGenDriverCE (EGen v1.12.0) 124 at 2014-03-30 13:33:11.328. CE object constructed using constructor 3 (valid for publication: YES).</t>
  </si>
  <si>
    <t>EGenDriverCE (EGen v1.12.0) 124 at 2014-03-30 13:33:11.328. Driver Global Settings:</t>
  </si>
  <si>
    <t>EGenDriverCE (EGen v1.12.0) 124 at 2014-03-30 13:33:11.328. Transaction Mixes:</t>
  </si>
  <si>
    <t>EGenDriverCE (EGen v1.12.0) 124 at 2014-03-30 13:33:11.328. Broker Volume Parameters:  NONE</t>
  </si>
  <si>
    <t>EGenDriverCE (EGen v1.12.0) 124 at 2014-03-30 13:33:11.328. Customer Position Parameters:</t>
  </si>
  <si>
    <t>EGenDriverCE (EGen v1.12.0) 124 at 2014-03-30 13:33:11.328. Market Watch Parameters:</t>
  </si>
  <si>
    <t>EGenDriverCE (EGen v1.12.0) 124 at 2014-03-30 13:33:11.328. Security Detail Parameters:</t>
  </si>
  <si>
    <t>EGenDriverCE (EGen v1.12.0) 124 at 2014-03-30 13:33:11.328. Trade Lookup Parameters:</t>
  </si>
  <si>
    <t>EGenDriverCE (EGen v1.12.0) 124 at 2014-03-30 13:33:11.328. Trade Order Parameters:</t>
  </si>
  <si>
    <t>EGenDriverCE (EGen v1.12.0) 124 at 2014-03-30 13:33:11.328. Trade Update Parameters:</t>
  </si>
  <si>
    <t>EGenDriverCE (EGen v1.12.0) 124 at 2014-03-30 13:33:11.328. Driver CE Partition Settings:</t>
  </si>
  <si>
    <t>EGenDriverCE (EGen v1.12.0) 124 at 2014-03-30 13:33:11.328. Driver CE Settings:</t>
  </si>
  <si>
    <t>Unique ID:                              124</t>
  </si>
  <si>
    <t>Txn Mix RNGSeed:                        8583469575297826940</t>
  </si>
  <si>
    <t>Txn Input RNGSeed:                      8583469579592794236</t>
  </si>
  <si>
    <t>EGenDriverCE (EGen v1.12.0) 116 at 2014-03-30 13:33:11.328. Transaction Mixes:</t>
  </si>
  <si>
    <t>EGenDriverCE (EGen v1.12.0) 116 at 2014-03-30 13:33:11.328. Broker Volume Parameters:  NONE</t>
  </si>
  <si>
    <t>EGenDriverCE (EGen v1.12.0) 116 at 2014-03-30 13:33:11.328. Customer Position Parameters:</t>
  </si>
  <si>
    <t>EGenDriverCE (EGen v1.12.0) 116 at 2014-03-30 13:33:11.328. Market Watch Parameters:</t>
  </si>
  <si>
    <t>EGenDriverCE (EGen v1.12.0) 116 at 2014-03-30 13:33:11.328. Security Detail Parameters:</t>
  </si>
  <si>
    <t>EGenDriverCE (EGen v1.12.0) 116 at 2014-03-30 13:33:11.328. Trade Lookup Parameters:</t>
  </si>
  <si>
    <t>EGenDriverCE (EGen v1.12.0) 116 at 2014-03-30 13:33:11.328. Trade Order Parameters:</t>
  </si>
  <si>
    <t>EGenDriverCE (EGen v1.12.0) 116 at 2014-03-30 13:33:11.328. Trade Update Parameters:</t>
  </si>
  <si>
    <t>EGenDriverCE (EGen v1.12.0) 116 at 2014-03-30 13:33:11.328. Driver CE Partition Settings:</t>
  </si>
  <si>
    <t>EGenDriverCE (EGen v1.12.0) 116 at 2014-03-30 13:33:11.328. Driver CE Settings:</t>
  </si>
  <si>
    <t>Unique ID:                              116</t>
  </si>
  <si>
    <t>Txn Mix RNGSeed:                        8583469575297826932</t>
  </si>
  <si>
    <t>Txn Input RNGSeed:                      8583469579592794228</t>
  </si>
  <si>
    <t>EGenDriverCE (EGen v1.12.0) 117 at 2014-03-30 13:33:11.329. CE object constructed using constructor 3 (valid for publication: YES).</t>
  </si>
  <si>
    <t>EGenDriverCE (EGen v1.12.0) 117 at 2014-03-30 13:33:11.329. Driver Global Settings:</t>
  </si>
  <si>
    <t>EGenDriverCE (EGen v1.12.0) 117 at 2014-03-30 13:33:11.329. Transaction Mixes:</t>
  </si>
  <si>
    <t>EGenDriverCE (EGen v1.12.0) 117 at 2014-03-30 13:33:11.329. Broker Volume Parameters:  NONE</t>
  </si>
  <si>
    <t>EGenDriverCE (EGen v1.12.0) 125 at 2014-03-30 13:33:11.329. CE object constructed using constructor 3 (valid for publication: YES).</t>
  </si>
  <si>
    <t>EGenDriverCE (EGen v1.12.0) 125 at 2014-03-30 13:33:11.329. Driver Global Settings:</t>
  </si>
  <si>
    <t>EGenDriverCE (EGen v1.12.0) 125 at 2014-03-30 13:33:11.329. Transaction Mixes:</t>
  </si>
  <si>
    <t>EGenDriverCE (EGen v1.12.0) 125 at 2014-03-30 13:33:11.329. Broker Volume Parameters:  NONE</t>
  </si>
  <si>
    <t>EGenDriverCE (EGen v1.12.0) 125 at 2014-03-30 13:33:11.329. Customer Position Parameters:</t>
  </si>
  <si>
    <t>EGenDriverCE (EGen v1.12.0) 125 at 2014-03-30 13:33:11.329. Market Watch Parameters:</t>
  </si>
  <si>
    <t>EGenDriverCE (EGen v1.12.0) 125 at 2014-03-30 13:33:11.329. Security Detail Parameters:</t>
  </si>
  <si>
    <t>EGenDriverCE (EGen v1.12.0) 125 at 2014-03-30 13:33:11.329. Trade Lookup Parameters:</t>
  </si>
  <si>
    <t>EGenDriverCE (EGen v1.12.0) 125 at 2014-03-30 13:33:11.329. Trade Order Parameters:</t>
  </si>
  <si>
    <t>EGenDriverCE (EGen v1.12.0) 125 at 2014-03-30 13:33:11.329. Trade Update Parameters:</t>
  </si>
  <si>
    <t>EGenDriverCE (EGen v1.12.0) 125 at 2014-03-30 13:33:11.329. Driver CE Partition Settings:</t>
  </si>
  <si>
    <t>EGenDriverCE (EGen v1.12.0) 125 at 2014-03-30 13:33:11.329. Driver CE Settings:</t>
  </si>
  <si>
    <t>Unique ID:                              125</t>
  </si>
  <si>
    <t>Txn Mix RNGSeed:                        8583469575297826941</t>
  </si>
  <si>
    <t>Txn Input RNGSeed:                      8583469579592794237</t>
  </si>
  <si>
    <t>EGenDriverCE (EGen v1.12.0) 117 at 2014-03-30 13:33:11.329. Customer Position Parameters:</t>
  </si>
  <si>
    <t>EGenDriverCE (EGen v1.12.0) 117 at 2014-03-30 13:33:11.329. Market Watch Parameters:</t>
  </si>
  <si>
    <t>EGenDriverCE (EGen v1.12.0) 117 at 2014-03-30 13:33:11.329. Security Detail Parameters:</t>
  </si>
  <si>
    <t>EGenDriverCE (EGen v1.12.0) 117 at 2014-03-30 13:33:11.329. Trade Lookup Parameters:</t>
  </si>
  <si>
    <t>EGenDriverCE (EGen v1.12.0) 117 at 2014-03-30 13:33:11.329. Trade Order Parameters:</t>
  </si>
  <si>
    <t>EGenDriverCE (EGen v1.12.0) 117 at 2014-03-30 13:33:11.329. Trade Update Parameters:</t>
  </si>
  <si>
    <t>EGenDriverCE (EGen v1.12.0) 117 at 2014-03-30 13:33:11.329. Driver CE Partition Settings:</t>
  </si>
  <si>
    <t>EGenDriverCE (EGen v1.12.0) 117 at 2014-03-30 13:33:11.329. Driver CE Settings:</t>
  </si>
  <si>
    <t>Unique ID:                              117</t>
  </si>
  <si>
    <t>Txn Mix RNGSeed:                        8583469575297826933</t>
  </si>
  <si>
    <t>Txn Input RNGSeed:                      8583469579592794229</t>
  </si>
  <si>
    <t>EGenDriverCE (EGen v1.12.0) 118 at 2014-03-30 13:33:11.330. CE object constructed using constructor 3 (valid for publication: YES).</t>
  </si>
  <si>
    <t>EGenDriverCE (EGen v1.12.0) 118 at 2014-03-30 13:33:11.330. Driver Global Settings:</t>
  </si>
  <si>
    <t>EGenDriverCE (EGen v1.12.0) 126 at 2014-03-30 13:33:11.330. CE object constructed using constructor 3 (valid for publication: YES).</t>
  </si>
  <si>
    <t>EGenDriverCE (EGen v1.12.0) 126 at 2014-03-30 13:33:11.330. Driver Global Settings:</t>
  </si>
  <si>
    <t>EGenDriverCE (EGen v1.12.0) 126 at 2014-03-30 13:33:11.330. Transaction Mixes:</t>
  </si>
  <si>
    <t>EGenDriverCE (EGen v1.12.0) 126 at 2014-03-30 13:33:11.330. Broker Volume Parameters:  NONE</t>
  </si>
  <si>
    <t>EGenDriverCE (EGen v1.12.0) 126 at 2014-03-30 13:33:11.330. Customer Position Parameters:</t>
  </si>
  <si>
    <t>EGenDriverCE (EGen v1.12.0) 126 at 2014-03-30 13:33:11.330. Market Watch Parameters:</t>
  </si>
  <si>
    <t>EGenDriverCE (EGen v1.12.0) 126 at 2014-03-30 13:33:11.330. Security Detail Parameters:</t>
  </si>
  <si>
    <t>EGenDriverCE (EGen v1.12.0) 126 at 2014-03-30 13:33:11.330. Trade Lookup Parameters:</t>
  </si>
  <si>
    <t>EGenDriverCE (EGen v1.12.0) 126 at 2014-03-30 13:33:11.330. Trade Order Parameters:</t>
  </si>
  <si>
    <t>EGenDriverCE (EGen v1.12.0) 126 at 2014-03-30 13:33:11.330. Trade Update Parameters:</t>
  </si>
  <si>
    <t>EGenDriverCE (EGen v1.12.0) 126 at 2014-03-30 13:33:11.330. Driver CE Partition Settings:</t>
  </si>
  <si>
    <t>EGenDriverCE (EGen v1.12.0) 126 at 2014-03-30 13:33:11.330. Driver CE Settings:</t>
  </si>
  <si>
    <t>Unique ID:                              126</t>
  </si>
  <si>
    <t>Txn Mix RNGSeed:                        8583469575297826942</t>
  </si>
  <si>
    <t>Txn Input RNGSeed:                      8583469579592794238</t>
  </si>
  <si>
    <t>EGenDriverCE (EGen v1.12.0) 118 at 2014-03-30 13:33:11.330. Transaction Mixes:</t>
  </si>
  <si>
    <t>EGenDriverCE (EGen v1.12.0) 118 at 2014-03-30 13:33:11.330. Broker Volume Parameters:  NONE</t>
  </si>
  <si>
    <t>EGenDriverCE (EGen v1.12.0) 118 at 2014-03-30 13:33:11.330. Customer Position Parameters:</t>
  </si>
  <si>
    <t>EGenDriverCE (EGen v1.12.0) 118 at 2014-03-30 13:33:11.330. Market Watch Parameters:</t>
  </si>
  <si>
    <t>EGenDriverCE (EGen v1.12.0) 118 at 2014-03-30 13:33:11.330. Security Detail Parameters:</t>
  </si>
  <si>
    <t>EGenDriverCE (EGen v1.12.0) 118 at 2014-03-30 13:33:11.330. Trade Lookup Parameters:</t>
  </si>
  <si>
    <t>EGenDriverCE (EGen v1.12.0) 118 at 2014-03-30 13:33:11.330. Trade Order Parameters:</t>
  </si>
  <si>
    <t>EGenDriverCE (EGen v1.12.0) 118 at 2014-03-30 13:33:11.330. Trade Update Parameters:</t>
  </si>
  <si>
    <t>EGenDriverCE (EGen v1.12.0) 118 at 2014-03-30 13:33:11.330. Driver CE Partition Settings:</t>
  </si>
  <si>
    <t>EGenDriverCE (EGen v1.12.0) 118 at 2014-03-30 13:33:11.330. Driver CE Settings:</t>
  </si>
  <si>
    <t>Unique ID:                              118</t>
  </si>
  <si>
    <t>Txn Mix RNGSeed:                        8583469575297826934</t>
  </si>
  <si>
    <t>Txn Input RNGSeed:                      8583469579592794230</t>
  </si>
  <si>
    <t>EGenDriverCE (EGen v1.12.0) 119 at 2014-03-30 13:33:11.331. CE object constructed using constructor 3 (valid for publication: YES).</t>
  </si>
  <si>
    <t>EGenDriverCE (EGen v1.12.0) 119 at 2014-03-30 13:33:11.331. Driver Global Settings:</t>
  </si>
  <si>
    <t>EGenDriverCE (EGen v1.12.0) 127 at 2014-03-30 13:33:11.331. CE object constructed using constructor 3 (valid for publication: YES).</t>
  </si>
  <si>
    <t>EGenDriverCE (EGen v1.12.0) 127 at 2014-03-30 13:33:11.331. Driver Global Settings:</t>
  </si>
  <si>
    <t>EGenDriverCE (EGen v1.12.0) 127 at 2014-03-30 13:33:11.331. Transaction Mixes:</t>
  </si>
  <si>
    <t>EGenDriverCE (EGen v1.12.0) 127 at 2014-03-30 13:33:11.331. Broker Volume Parameters:  NONE</t>
  </si>
  <si>
    <t>EGenDriverCE (EGen v1.12.0) 127 at 2014-03-30 13:33:11.331. Customer Position Parameters:</t>
  </si>
  <si>
    <t>EGenDriverCE (EGen v1.12.0) 127 at 2014-03-30 13:33:11.331. Market Watch Parameters:</t>
  </si>
  <si>
    <t>EGenDriverCE (EGen v1.12.0) 127 at 2014-03-30 13:33:11.331. Security Detail Parameters:</t>
  </si>
  <si>
    <t>EGenDriverCE (EGen v1.12.0) 127 at 2014-03-30 13:33:11.331. Trade Lookup Parameters:</t>
  </si>
  <si>
    <t>EGenDriverCE (EGen v1.12.0) 127 at 2014-03-30 13:33:11.331. Trade Order Parameters:</t>
  </si>
  <si>
    <t>EGenDriverCE (EGen v1.12.0) 127 at 2014-03-30 13:33:11.331. Trade Update Parameters:</t>
  </si>
  <si>
    <t>EGenDriverCE (EGen v1.12.0) 127 at 2014-03-30 13:33:11.331. Driver CE Partition Settings:</t>
  </si>
  <si>
    <t>EGenDriverCE (EGen v1.12.0) 127 at 2014-03-30 13:33:11.331. Driver CE Settings:</t>
  </si>
  <si>
    <t>Unique ID:                              127</t>
  </si>
  <si>
    <t>Txn Mix RNGSeed:                        8583469575297826943</t>
  </si>
  <si>
    <t>Txn Input RNGSeed:                      8583469579592794239</t>
  </si>
  <si>
    <t>EGenDriverCE (EGen v1.12.0) 119 at 2014-03-30 13:33:11.331. Transaction Mixes:</t>
  </si>
  <si>
    <t>EGenDriverCE (EGen v1.12.0) 119 at 2014-03-30 13:33:11.331. Broker Volume Parameters:  NONE</t>
  </si>
  <si>
    <t>EGenDriverCE (EGen v1.12.0) 119 at 2014-03-30 13:33:11.331. Customer Position Parameters:</t>
  </si>
  <si>
    <t>EGenDriverCE (EGen v1.12.0) 119 at 2014-03-30 13:33:11.331. Market Watch Parameters:</t>
  </si>
  <si>
    <t>EGenDriverCE (EGen v1.12.0) 119 at 2014-03-30 13:33:11.331. Security Detail Parameters:</t>
  </si>
  <si>
    <t>EGenDriverCE (EGen v1.12.0) 119 at 2014-03-30 13:33:11.331. Trade Lookup Parameters:</t>
  </si>
  <si>
    <t>EGenDriverCE (EGen v1.12.0) 119 at 2014-03-30 13:33:11.331. Trade Order Parameters:</t>
  </si>
  <si>
    <t>EGenDriverCE (EGen v1.12.0) 119 at 2014-03-30 13:33:11.331. Trade Update Parameters:</t>
  </si>
  <si>
    <t>EGenDriverCE (EGen v1.12.0) 119 at 2014-03-30 13:33:11.331. Driver CE Partition Settings:</t>
  </si>
  <si>
    <t>EGenDriverCE (EGen v1.12.0) 119 at 2014-03-30 13:33:11.331. Driver CE Settings:</t>
  </si>
  <si>
    <t>Unique ID:                              119</t>
  </si>
  <si>
    <t>Txn Mix RNGSeed:                        8583469575297826935</t>
  </si>
  <si>
    <t>Txn Input RNGSeed:                      8583469579592794231</t>
  </si>
  <si>
    <t>EGenDriverCE (EGen v1.12.0) 120 at 2014-03-30 13:33:11.332. CE object constructed using constructor 3 (valid for publication: YES).</t>
  </si>
  <si>
    <t>EGenDriverCE (EGen v1.12.0) 120 at 2014-03-30 13:33:11.332. Driver Global Settings:</t>
  </si>
  <si>
    <t>EGenDriverCE (EGen v1.12.0) 120 at 2014-03-30 13:33:11.332. Transaction Mixes:</t>
  </si>
  <si>
    <t>EGenDriverCE (EGen v1.12.0) 120 at 2014-03-30 13:33:11.332. Broker Volume Parameters:  NONE</t>
  </si>
  <si>
    <t>EGenDriverCE (EGen v1.12.0) 120 at 2014-03-30 13:33:11.332. Customer Position Parameters:</t>
  </si>
  <si>
    <t>EGenDriverCE (EGen v1.12.0) 128 at 2014-03-30 13:33:11.332. CE object constructed using constructor 3 (valid for publication: YES).</t>
  </si>
  <si>
    <t>EGenDriverCE (EGen v1.12.0) 128 at 2014-03-30 13:33:11.332. Driver Global Settings:</t>
  </si>
  <si>
    <t>EGenDriverCE (EGen v1.12.0) 128 at 2014-03-30 13:33:11.332. Transaction Mixes:</t>
  </si>
  <si>
    <t>EGenDriverCE (EGen v1.12.0) 128 at 2014-03-30 13:33:11.332. Broker Volume Parameters:  NONE</t>
  </si>
  <si>
    <t>EGenDriverCE (EGen v1.12.0) 128 at 2014-03-30 13:33:11.332. Customer Position Parameters:</t>
  </si>
  <si>
    <t>EGenDriverCE (EGen v1.12.0) 128 at 2014-03-30 13:33:11.332. Market Watch Parameters:</t>
  </si>
  <si>
    <t>EGenDriverCE (EGen v1.12.0) 128 at 2014-03-30 13:33:11.332. Security Detail Parameters:</t>
  </si>
  <si>
    <t>EGenDriverCE (EGen v1.12.0) 128 at 2014-03-30 13:33:11.332. Trade Lookup Parameters:</t>
  </si>
  <si>
    <t>EGenDriverCE (EGen v1.12.0) 128 at 2014-03-30 13:33:11.332. Trade Order Parameters:</t>
  </si>
  <si>
    <t>EGenDriverCE (EGen v1.12.0) 120 at 2014-03-30 13:33:11.332. Security Detail Parameters:</t>
  </si>
  <si>
    <t>EGenDriverCE (EGen v1.12.0) 120 at 2014-03-30 13:33:11.332. Trade Lookup Parameters:</t>
  </si>
  <si>
    <t>EGenDriverCE (EGen v1.12.0) 120 at 2014-03-30 13:33:11.332. Trade Order Parameters:</t>
  </si>
  <si>
    <t>EGenDriverCE (EGen v1.12.0) 120 at 2014-03-30 13:33:11.332. Trade Update Parameters:</t>
  </si>
  <si>
    <t>EGenDriverCE (EGen v1.12.0) 120 at 2014-03-30 13:33:11.332. Driver CE Partition Settings:</t>
  </si>
  <si>
    <t>EGenDriverCE (EGen v1.12.0) 120 at 2014-03-30 13:33:11.332. Driver CE Settings:</t>
  </si>
  <si>
    <t>Unique ID:                              120</t>
  </si>
  <si>
    <t>Txn Mix RNGSeed:                        8583469575297826936</t>
  </si>
  <si>
    <t>Txn Input RNGSeed:                      8583469579592794232</t>
  </si>
  <si>
    <t>EGenDriverCE (EGen v1.12.0) 120 at 2014-03-30 13:33:11.332. Market Watch Parameters:</t>
  </si>
  <si>
    <t>EGenDriverCE (EGen v1.12.0) 128 at 2014-03-30 13:33:11.332. Trade Update Parameters:</t>
  </si>
  <si>
    <t>EGenDriverCE (EGen v1.12.0) 128 at 2014-03-30 13:33:11.332. Driver CE Partition Settings:</t>
  </si>
  <si>
    <t>EGenDriverCE (EGen v1.12.0) 128 at 2014-03-30 13:33:11.332. Driver CE Settings:</t>
  </si>
  <si>
    <t>Unique ID:                              128</t>
  </si>
  <si>
    <t>Txn Mix RNGSeed:                        8583469575297826944</t>
  </si>
  <si>
    <t>Txn Input RNGSeed:                      8583469579592794240</t>
  </si>
  <si>
    <t>EGenDriverCE (EGen v1.12.0) 129 at 2014-03-30 13:33:11.333. CE object constructed using constructor 3 (valid for publication: YES).</t>
  </si>
  <si>
    <t>EGenDriverCE (EGen v1.12.0) 129 at 2014-03-30 13:33:11.333. Driver Global Settings:</t>
  </si>
  <si>
    <t>EGenDriverCE (EGen v1.12.0) 129 at 2014-03-30 13:33:11.333. Transaction Mixes:</t>
  </si>
  <si>
    <t>EGenDriverCE (EGen v1.12.0) 129 at 2014-03-30 13:33:11.333. Broker Volume Parameters:  NONE</t>
  </si>
  <si>
    <t>EGenDriverCE (EGen v1.12.0) 129 at 2014-03-30 13:33:11.333. Customer Position Parameters:</t>
  </si>
  <si>
    <t>EGenDriverCE (EGen v1.12.0) 129 at 2014-03-30 13:33:11.333. Market Watch Parameters:</t>
  </si>
  <si>
    <t>EGenDriverCE (EGen v1.12.0) 129 at 2014-03-30 13:33:11.333. Security Detail Parameters:</t>
  </si>
  <si>
    <t>EGenDriverCE (EGen v1.12.0) 129 at 2014-03-30 13:33:11.333. Trade Lookup Parameters:</t>
  </si>
  <si>
    <t>EGenDriverCE (EGen v1.12.0) 129 at 2014-03-30 13:33:11.333. Trade Order Parameters:</t>
  </si>
  <si>
    <t>EGenDriverCE (EGen v1.12.0) 129 at 2014-03-30 13:33:11.333. Trade Update Parameters:</t>
  </si>
  <si>
    <t>EGenDriverCE (EGen v1.12.0) 129 at 2014-03-30 13:33:11.333. Driver CE Partition Settings:</t>
  </si>
  <si>
    <t>EGenDriverCE (EGen v1.12.0) 129 at 2014-03-30 13:33:11.333. Driver CE Settings:</t>
  </si>
  <si>
    <t>Unique ID:                              129</t>
  </si>
  <si>
    <t>Txn Mix RNGSeed:                        8583469575297826945</t>
  </si>
  <si>
    <t>Txn Input RNGSeed:                      8583469579592794241</t>
  </si>
  <si>
    <t>EGenDriverCE (EGen v1.12.0) 130 at 2014-03-30 13:33:11.334. CE object constructed using constructor 3 (valid for publication: YES).</t>
  </si>
  <si>
    <t>EGenDriverCE (EGen v1.12.0) 130 at 2014-03-30 13:33:11.334. Driver Global Settings:</t>
  </si>
  <si>
    <t>EGenDriverCE (EGen v1.12.0) 130 at 2014-03-30 13:33:11.334. Transaction Mixes:</t>
  </si>
  <si>
    <t>EGenDriverCE (EGen v1.12.0) 130 at 2014-03-30 13:33:11.334. Broker Volume Parameters:  NONE</t>
  </si>
  <si>
    <t>EGenDriverCE (EGen v1.12.0) 130 at 2014-03-30 13:33:11.334. Customer Position Parameters:</t>
  </si>
  <si>
    <t>EGenDriverCE (EGen v1.12.0) 130 at 2014-03-30 13:33:11.334. Market Watch Parameters:</t>
  </si>
  <si>
    <t>EGenDriverCE (EGen v1.12.0) 130 at 2014-03-30 13:33:11.334. Security Detail Parameters:</t>
  </si>
  <si>
    <t>EGenDriverCE (EGen v1.12.0) 130 at 2014-03-30 13:33:11.334. Trade Lookup Parameters:</t>
  </si>
  <si>
    <t>EGenDriverCE (EGen v1.12.0) 130 at 2014-03-30 13:33:11.334. Trade Order Parameters:</t>
  </si>
  <si>
    <t>EGenDriverCE (EGen v1.12.0) 130 at 2014-03-30 13:33:11.334. Trade Update Parameters:</t>
  </si>
  <si>
    <t>EGenDriverCE (EGen v1.12.0) 130 at 2014-03-30 13:33:11.334. Driver CE Partition Settings:</t>
  </si>
  <si>
    <t>EGenDriverCE (EGen v1.12.0) 130 at 2014-03-30 13:33:11.334. Driver CE Settings:</t>
  </si>
  <si>
    <t>Unique ID:                              130</t>
  </si>
  <si>
    <t>Txn Mix RNGSeed:                        8583469575297826946</t>
  </si>
  <si>
    <t>Txn Input RNGSeed:                      8583469579592794242</t>
  </si>
  <si>
    <t>EGenDriverCE (EGen v1.12.0) 131 at 2014-03-30 13:33:11.335. CE object constructed using constructor 3 (valid for publication: YES).</t>
  </si>
  <si>
    <t>EGenDriverCE (EGen v1.12.0) 131 at 2014-03-30 13:33:11.335. Driver Global Settings:</t>
  </si>
  <si>
    <t>EGenDriverCE (EGen v1.12.0) 131 at 2014-03-30 13:33:11.335. Transaction Mixes:</t>
  </si>
  <si>
    <t>EGenDriverCE (EGen v1.12.0) 131 at 2014-03-30 13:33:11.335. Broker Volume Parameters:  NONE</t>
  </si>
  <si>
    <t>EGenDriverCE (EGen v1.12.0) 131 at 2014-03-30 13:33:11.335. Customer Position Parameters:</t>
  </si>
  <si>
    <t>EGenDriverCE (EGen v1.12.0) 131 at 2014-03-30 13:33:11.335. Market Watch Parameters:</t>
  </si>
  <si>
    <t>EGenDriverCE (EGen v1.12.0) 131 at 2014-03-30 13:33:11.335. Security Detail Parameters:</t>
  </si>
  <si>
    <t>EGenDriverCE (EGen v1.12.0) 131 at 2014-03-30 13:33:11.335. Trade Lookup Parameters:</t>
  </si>
  <si>
    <t>EGenDriverCE (EGen v1.12.0) 131 at 2014-03-30 13:33:11.335. Trade Order Parameters:</t>
  </si>
  <si>
    <t>EGenDriverCE (EGen v1.12.0) 131 at 2014-03-30 13:33:11.336. Trade Update Parameters:</t>
  </si>
  <si>
    <t>EGenDriverCE (EGen v1.12.0) 131 at 2014-03-30 13:33:11.336. Driver CE Partition Settings:</t>
  </si>
  <si>
    <t>EGenDriverCE (EGen v1.12.0) 131 at 2014-03-30 13:33:11.336. Driver CE Settings:</t>
  </si>
  <si>
    <t>Unique ID:                              131</t>
  </si>
  <si>
    <t>Txn Mix RNGSeed:                        8583469575297826947</t>
  </si>
  <si>
    <t>Txn Input RNGSeed:                      8583469579592794243</t>
  </si>
  <si>
    <t>EGenDriverCE (EGen v1.12.0) 132 at 2014-03-30 13:33:11.337. CE object constructed using constructor 3 (valid for publication: YES).</t>
  </si>
  <si>
    <t>EGenDriverCE (EGen v1.12.0) 132 at 2014-03-30 13:33:11.337. Driver Global Settings:</t>
  </si>
  <si>
    <t>EGenDriverCE (EGen v1.12.0) 132 at 2014-03-30 13:33:11.337. Transaction Mixes:</t>
  </si>
  <si>
    <t>EGenDriverCE (EGen v1.12.0) 132 at 2014-03-30 13:33:11.337. Broker Volume Parameters:  NONE</t>
  </si>
  <si>
    <t>EGenDriverCE (EGen v1.12.0) 132 at 2014-03-30 13:33:11.337. Customer Position Parameters:</t>
  </si>
  <si>
    <t>EGenDriverCE (EGen v1.12.0) 132 at 2014-03-30 13:33:11.337. Market Watch Parameters:</t>
  </si>
  <si>
    <t>EGenDriverCE (EGen v1.12.0) 132 at 2014-03-30 13:33:11.337. Security Detail Parameters:</t>
  </si>
  <si>
    <t>EGenDriverCE (EGen v1.12.0) 132 at 2014-03-30 13:33:11.337. Trade Lookup Parameters:</t>
  </si>
  <si>
    <t>EGenDriverCE (EGen v1.12.0) 132 at 2014-03-30 13:33:11.337. Trade Order Parameters:</t>
  </si>
  <si>
    <t>EGenDriverCE (EGen v1.12.0) 132 at 2014-03-30 13:33:11.337. Trade Update Parameters:</t>
  </si>
  <si>
    <t>EGenDriverCE (EGen v1.12.0) 132 at 2014-03-30 13:33:11.337. Driver CE Partition Settings:</t>
  </si>
  <si>
    <t>EGenDriverCE (EGen v1.12.0) 132 at 2014-03-30 13:33:11.337. Driver CE Settings:</t>
  </si>
  <si>
    <t>Unique ID:                              132</t>
  </si>
  <si>
    <t>Txn Mix RNGSeed:                        8583469575297826948</t>
  </si>
  <si>
    <t>Txn Input RNGSeed:                      8583469579592794244</t>
  </si>
  <si>
    <t>EGenDriverCE (EGen v1.12.0) 133 at 2014-03-30 13:33:11.338. CE object constructed using constructor 3 (valid for publication: YES).</t>
  </si>
  <si>
    <t>EGenDriverCE (EGen v1.12.0) 133 at 2014-03-30 13:33:11.338. Driver Global Settings:</t>
  </si>
  <si>
    <t>EGenDriverCE (EGen v1.12.0) 133 at 2014-03-30 13:33:11.338. Transaction Mixes:</t>
  </si>
  <si>
    <t>EGenDriverCE (EGen v1.12.0) 133 at 2014-03-30 13:33:11.338. Broker Volume Parameters:  NONE</t>
  </si>
  <si>
    <t>EGenDriverCE (EGen v1.12.0) 133 at 2014-03-30 13:33:11.338. Customer Position Parameters:</t>
  </si>
  <si>
    <t>EGenDriverCE (EGen v1.12.0) 133 at 2014-03-30 13:33:11.338. Market Watch Parameters:</t>
  </si>
  <si>
    <t>EGenDriverCE (EGen v1.12.0) 133 at 2014-03-30 13:33:11.338. Security Detail Parameters:</t>
  </si>
  <si>
    <t>EGenDriverCE (EGen v1.12.0) 133 at 2014-03-30 13:33:11.338. Trade Lookup Parameters:</t>
  </si>
  <si>
    <t>EGenDriverCE (EGen v1.12.0) 133 at 2014-03-30 13:33:11.338. Trade Order Parameters:</t>
  </si>
  <si>
    <t>EGenDriverCE (EGen v1.12.0) 133 at 2014-03-30 13:33:11.338. Trade Update Parameters:</t>
  </si>
  <si>
    <t>EGenDriverCE (EGen v1.12.0) 133 at 2014-03-30 13:33:11.338. Driver CE Partition Settings:</t>
  </si>
  <si>
    <t>EGenDriverCE (EGen v1.12.0) 133 at 2014-03-30 13:33:11.338. Driver CE Settings:</t>
  </si>
  <si>
    <t>Unique ID:                              133</t>
  </si>
  <si>
    <t>Txn Mix RNGSeed:                        8583469575297826949</t>
  </si>
  <si>
    <t>Txn Input RNGSeed:                      8583469579592794245</t>
  </si>
  <si>
    <t>EGenDriverCE (EGen v1.12.0) 134 at 2014-03-30 13:33:11.339. CE object constructed using constructor 3 (valid for publication: YES).</t>
  </si>
  <si>
    <t>EGenDriverCE (EGen v1.12.0) 134 at 2014-03-30 13:33:11.339. Driver Global Settings:</t>
  </si>
  <si>
    <t>EGenDriverCE (EGen v1.12.0) 134 at 2014-03-30 13:33:11.339. Transaction Mixes:</t>
  </si>
  <si>
    <t>EGenDriverCE (EGen v1.12.0) 134 at 2014-03-30 13:33:11.339. Broker Volume Parameters:  NONE</t>
  </si>
  <si>
    <t>EGenDriverCE (EGen v1.12.0) 134 at 2014-03-30 13:33:11.339. Customer Position Parameters:</t>
  </si>
  <si>
    <t>EGenDriverCE (EGen v1.12.0) 134 at 2014-03-30 13:33:11.339. Market Watch Parameters:</t>
  </si>
  <si>
    <t>EGenDriverCE (EGen v1.12.0) 134 at 2014-03-30 13:33:11.339. Security Detail Parameters:</t>
  </si>
  <si>
    <t>EGenDriverCE (EGen v1.12.0) 134 at 2014-03-30 13:33:11.339. Trade Lookup Parameters:</t>
  </si>
  <si>
    <t>EGenDriverCE (EGen v1.12.0) 134 at 2014-03-30 13:33:11.339. Trade Order Parameters:</t>
  </si>
  <si>
    <t>EGenDriverCE (EGen v1.12.0) 134 at 2014-03-30 13:33:11.339. Trade Update Parameters:</t>
  </si>
  <si>
    <t>EGenDriverCE (EGen v1.12.0) 134 at 2014-03-30 13:33:11.339. Driver CE Partition Settings:</t>
  </si>
  <si>
    <t>EGenDriverCE (EGen v1.12.0) 134 at 2014-03-30 13:33:11.339. Driver CE Settings:</t>
  </si>
  <si>
    <t>Unique ID:                              134</t>
  </si>
  <si>
    <t>Txn Mix RNGSeed:                        8583469575297826950</t>
  </si>
  <si>
    <t>Txn Input RNGSeed:                      8583469579592794246</t>
  </si>
  <si>
    <t>EGenDriverCE (EGen v1.12.0) 135 at 2014-03-30 13:33:11.340. CE object constructed using constructor 3 (valid for publication: YES).</t>
  </si>
  <si>
    <t>EGenDriverCE (EGen v1.12.0) 135 at 2014-03-30 13:33:11.340. Driver Global Settings:</t>
  </si>
  <si>
    <t>EGenDriverCE (EGen v1.12.0) 135 at 2014-03-30 13:33:11.340. Transaction Mixes:</t>
  </si>
  <si>
    <t>EGenDriverCE (EGen v1.12.0) 135 at 2014-03-30 13:33:11.340. Broker Volume Parameters:  NONE</t>
  </si>
  <si>
    <t>EGenDriverCE (EGen v1.12.0) 135 at 2014-03-30 13:33:11.340. Customer Position Parameters:</t>
  </si>
  <si>
    <t>EGenDriverCE (EGen v1.12.0) 135 at 2014-03-30 13:33:11.340. Market Watch Parameters:</t>
  </si>
  <si>
    <t>EGenDriverCE (EGen v1.12.0) 135 at 2014-03-30 13:33:11.340. Security Detail Parameters:</t>
  </si>
  <si>
    <t>EGenDriverCE (EGen v1.12.0) 135 at 2014-03-30 13:33:11.340. Trade Lookup Parameters:</t>
  </si>
  <si>
    <t>EGenDriverCE (EGen v1.12.0) 135 at 2014-03-30 13:33:11.340. Trade Order Parameters:</t>
  </si>
  <si>
    <t>EGenDriverCE (EGen v1.12.0) 135 at 2014-03-30 13:33:11.340. Trade Update Parameters:</t>
  </si>
  <si>
    <t>EGenDriverCE (EGen v1.12.0) 135 at 2014-03-30 13:33:11.340. Driver CE Partition Settings:</t>
  </si>
  <si>
    <t>EGenDriverCE (EGen v1.12.0) 135 at 2014-03-30 13:33:11.340. Driver CE Settings:</t>
  </si>
  <si>
    <t>Unique ID:                              135</t>
  </si>
  <si>
    <t>Txn Mix RNGSeed:                        8583469575297826951</t>
  </si>
  <si>
    <t>Txn Input RNGSeed:                      8583469579592794247</t>
  </si>
  <si>
    <t>EGenDriverCE (EGen v1.12.0) 136 at 2014-03-30 13:33:11.341. CE object constructed using constructor 3 (valid for publication: YES).</t>
  </si>
  <si>
    <t>EGenDriverCE (EGen v1.12.0) 136 at 2014-03-30 13:33:11.341. Driver Global Settings:</t>
  </si>
  <si>
    <t>EGenDriverCE (EGen v1.12.0) 136 at 2014-03-30 13:33:11.341. Transaction Mixes:</t>
  </si>
  <si>
    <t>EGenDriverCE (EGen v1.12.0) 136 at 2014-03-30 13:33:11.341. Broker Volume Parameters:  NONE</t>
  </si>
  <si>
    <t>EGenDriverCE (EGen v1.12.0) 136 at 2014-03-30 13:33:11.341. Customer Position Parameters:</t>
  </si>
  <si>
    <t>EGenDriverCE (EGen v1.12.0) 136 at 2014-03-30 13:33:11.341. Market Watch Parameters:</t>
  </si>
  <si>
    <t>EGenDriverCE (EGen v1.12.0) 136 at 2014-03-30 13:33:11.341. Security Detail Parameters:</t>
  </si>
  <si>
    <t>EGenDriverCE (EGen v1.12.0) 136 at 2014-03-30 13:33:11.341. Trade Lookup Parameters:</t>
  </si>
  <si>
    <t>EGenDriverCE (EGen v1.12.0) 136 at 2014-03-30 13:33:11.341. Trade Order Parameters:</t>
  </si>
  <si>
    <t>EGenDriverCE (EGen v1.12.0) 136 at 2014-03-30 13:33:11.341. Trade Update Parameters:</t>
  </si>
  <si>
    <t>EGenDriverCE (EGen v1.12.0) 136 at 2014-03-30 13:33:11.341. Driver CE Partition Settings:</t>
  </si>
  <si>
    <t>EGenDriverCE (EGen v1.12.0) 136 at 2014-03-30 13:33:11.341. Driver CE Settings:</t>
  </si>
  <si>
    <t>Unique ID:                              136</t>
  </si>
  <si>
    <t>Txn Mix RNGSeed:                        8583469575297826952</t>
  </si>
  <si>
    <t>Txn Input RNGSeed:                      8583469579592794248</t>
  </si>
  <si>
    <t>EGenDriverCE (EGen v1.12.0) 137 at 2014-03-30 13:33:11.342. CE object constructed using constructor 3 (valid for publication: YES).</t>
  </si>
  <si>
    <t>EGenDriverCE (EGen v1.12.0) 137 at 2014-03-30 13:33:11.342. Driver Global Settings:</t>
  </si>
  <si>
    <t>EGenDriverCE (EGen v1.12.0) 137 at 2014-03-30 13:33:11.342. Transaction Mixes:</t>
  </si>
  <si>
    <t>EGenDriverCE (EGen v1.12.0) 137 at 2014-03-30 13:33:11.342. Broker Volume Parameters:  NONE</t>
  </si>
  <si>
    <t>EGenDriverCE (EGen v1.12.0) 137 at 2014-03-30 13:33:11.342. Customer Position Parameters:</t>
  </si>
  <si>
    <t>EGenDriverCE (EGen v1.12.0) 137 at 2014-03-30 13:33:11.342. Market Watch Parameters:</t>
  </si>
  <si>
    <t>EGenDriverCE (EGen v1.12.0) 137 at 2014-03-30 13:33:11.342. Security Detail Parameters:</t>
  </si>
  <si>
    <t>EGenDriverCE (EGen v1.12.0) 137 at 2014-03-30 13:33:11.342. Trade Lookup Parameters:</t>
  </si>
  <si>
    <t>EGenDriverCE (EGen v1.12.0) 137 at 2014-03-30 13:33:11.342. Trade Order Parameters:</t>
  </si>
  <si>
    <t>EGenDriverCE (EGen v1.12.0) 137 at 2014-03-30 13:33:11.342. Trade Update Parameters:</t>
  </si>
  <si>
    <t>EGenDriverCE (EGen v1.12.0) 137 at 2014-03-30 13:33:11.342. Driver CE Partition Settings:</t>
  </si>
  <si>
    <t>EGenDriverCE (EGen v1.12.0) 137 at 2014-03-30 13:33:11.342. Driver CE Settings:</t>
  </si>
  <si>
    <t>Unique ID:                              137</t>
  </si>
  <si>
    <t>Txn Mix RNGSeed:                        8583469575297826953</t>
  </si>
  <si>
    <t>Txn Input RNGSeed:                      8583469579592794249</t>
  </si>
  <si>
    <t>EGenDriverCE (EGen v1.12.0) 138 at 2014-03-30 13:33:11.343. CE object constructed using constructor 3 (valid for publication: YES).</t>
  </si>
  <si>
    <t>EGenDriverCE (EGen v1.12.0) 138 at 2014-03-30 13:33:11.343. Driver Global Settings:</t>
  </si>
  <si>
    <t>EGenDriverCE (EGen v1.12.0) 138 at 2014-03-30 13:33:11.343. Transaction Mixes:</t>
  </si>
  <si>
    <t>EGenDriverCE (EGen v1.12.0) 138 at 2014-03-30 13:33:11.343. Broker Volume Parameters:  NONE</t>
  </si>
  <si>
    <t>EGenDriverCE (EGen v1.12.0) 138 at 2014-03-30 13:33:11.343. Customer Position Parameters:</t>
  </si>
  <si>
    <t>EGenDriverCE (EGen v1.12.0) 138 at 2014-03-30 13:33:11.343. Market Watch Parameters:</t>
  </si>
  <si>
    <t>EGenDriverCE (EGen v1.12.0) 138 at 2014-03-30 13:33:11.343. Security Detail Parameters:</t>
  </si>
  <si>
    <t>EGenDriverCE (EGen v1.12.0) 138 at 2014-03-30 13:33:11.343. Trade Lookup Parameters:</t>
  </si>
  <si>
    <t>EGenDriverCE (EGen v1.12.0) 138 at 2014-03-30 13:33:11.343. Trade Order Parameters:</t>
  </si>
  <si>
    <t>EGenDriverCE (EGen v1.12.0) 138 at 2014-03-30 13:33:11.343. Trade Update Parameters:</t>
  </si>
  <si>
    <t>EGenDriverCE (EGen v1.12.0) 138 at 2014-03-30 13:33:11.343. Driver CE Partition Settings:</t>
  </si>
  <si>
    <t>EGenDriverCE (EGen v1.12.0) 138 at 2014-03-30 13:33:11.343. Driver CE Settings:</t>
  </si>
  <si>
    <t>Unique ID:                              138</t>
  </si>
  <si>
    <t>Txn Mix RNGSeed:                        8583469575297826954</t>
  </si>
  <si>
    <t>Txn Input RNGSeed:                      8583469579592794250</t>
  </si>
  <si>
    <t>EGenDriverCE (EGen v1.12.0) 139 at 2014-03-30 13:33:11.344. CE object constructed using constructor 3 (valid for publication: YES).</t>
  </si>
  <si>
    <t>EGenDriverCE (EGen v1.12.0) 139 at 2014-03-30 13:33:11.344. Driver Global Settings:</t>
  </si>
  <si>
    <t>EGenDriverCE (EGen v1.12.0) 139 at 2014-03-30 13:33:11.344. Transaction Mixes:</t>
  </si>
  <si>
    <t>EGenDriverCE (EGen v1.12.0) 139 at 2014-03-30 13:33:11.344. Broker Volume Parameters:  NONE</t>
  </si>
  <si>
    <t>EGenDriverCE (EGen v1.12.0) 139 at 2014-03-30 13:33:11.344. Customer Position Parameters:</t>
  </si>
  <si>
    <t>EGenDriverCE (EGen v1.12.0) 139 at 2014-03-30 13:33:11.344. Market Watch Parameters:</t>
  </si>
  <si>
    <t>EGenDriverCE (EGen v1.12.0) 139 at 2014-03-30 13:33:11.344. Security Detail Parameters:</t>
  </si>
  <si>
    <t>EGenDriverCE (EGen v1.12.0) 139 at 2014-03-30 13:33:11.344. Trade Lookup Parameters:</t>
  </si>
  <si>
    <t>EGenDriverCE (EGen v1.12.0) 139 at 2014-03-30 13:33:11.344. Trade Order Parameters:</t>
  </si>
  <si>
    <t>EGenDriverCE (EGen v1.12.0) 139 at 2014-03-30 13:33:11.344. Trade Update Parameters:</t>
  </si>
  <si>
    <t>EGenDriverCE (EGen v1.12.0) 139 at 2014-03-30 13:33:11.344. Driver CE Partition Settings:</t>
  </si>
  <si>
    <t>EGenDriverCE (EGen v1.12.0) 139 at 2014-03-30 13:33:11.344. Driver CE Settings:</t>
  </si>
  <si>
    <t>Unique ID:                              139</t>
  </si>
  <si>
    <t>Txn Mix RNGSeed:                        8583469575297826955</t>
  </si>
  <si>
    <t>Txn Input RNGSeed:                      8583469579592794251</t>
  </si>
  <si>
    <t>EGenDriverCE (EGen v1.12.0) 140 at 2014-03-30 13:33:11.345. CE object constructed using constructor 3 (valid for publication: YES).</t>
  </si>
  <si>
    <t>EGenDriverCE (EGen v1.12.0) 140 at 2014-03-30 13:33:11.345. Driver Global Settings:</t>
  </si>
  <si>
    <t>EGenDriverCE (EGen v1.12.0) 140 at 2014-03-30 13:33:11.345. Transaction Mixes:</t>
  </si>
  <si>
    <t>EGenDriverCE (EGen v1.12.0) 140 at 2014-03-30 13:33:11.345. Broker Volume Parameters:  NONE</t>
  </si>
  <si>
    <t>EGenDriverCE (EGen v1.12.0) 140 at 2014-03-30 13:33:11.345. Customer Position Parameters:</t>
  </si>
  <si>
    <t>EGenDriverCE (EGen v1.12.0) 140 at 2014-03-30 13:33:11.345. Market Watch Parameters:</t>
  </si>
  <si>
    <t>EGenDriverCE (EGen v1.12.0) 140 at 2014-03-30 13:33:11.345. Security Detail Parameters:</t>
  </si>
  <si>
    <t>EGenDriverCE (EGen v1.12.0) 140 at 2014-03-30 13:33:11.345. Trade Lookup Parameters:</t>
  </si>
  <si>
    <t>EGenDriverCE (EGen v1.12.0) 140 at 2014-03-30 13:33:11.345. Trade Order Parameters:</t>
  </si>
  <si>
    <t>EGenDriverCE (EGen v1.12.0) 140 at 2014-03-30 13:33:11.345. Trade Update Parameters:</t>
  </si>
  <si>
    <t>EGenDriverCE (EGen v1.12.0) 140 at 2014-03-30 13:33:11.345. Driver CE Partition Settings:</t>
  </si>
  <si>
    <t>EGenDriverCE (EGen v1.12.0) 140 at 2014-03-30 13:33:11.345. Driver CE Settings:</t>
  </si>
  <si>
    <t>Unique ID:                              140</t>
  </si>
  <si>
    <t>Txn Mix RNGSeed:                        8583469575297826956</t>
  </si>
  <si>
    <t>Txn Input RNGSeed:                      8583469579592794252</t>
  </si>
  <si>
    <t>START</t>
  </si>
  <si>
    <t>EGenDriverCE (EGen v1.12.0) 152 at 2014-03-30 13:34:17.569. Transaction Mixes:</t>
  </si>
  <si>
    <t>EGenDriverCE (EGen v1.12.0) 152 at 2014-03-30 13:34:17.569. Broker Volume Parameters:  NONE</t>
  </si>
  <si>
    <t>EGenDriverCE (EGen v1.12.0) 152 at 2014-03-30 13:34:17.569. Customer Position Parameters:</t>
  </si>
  <si>
    <t>EGenDriverCE (EGen v1.12.0) 152 at 2014-03-30 13:34:17.569. Market Watch Parameters:</t>
  </si>
  <si>
    <t>EGenDriverCE (EGen v1.12.0) 152 at 2014-03-30 13:34:17.569. Security Detail Parameters:</t>
  </si>
  <si>
    <t>EGenDriverCE (EGen v1.12.0) 152 at 2014-03-30 13:34:17.569. Trade Lookup Parameters:</t>
  </si>
  <si>
    <t>EGenDriverCE (EGen v1.12.0) 152 at 2014-03-30 13:34:17.569. Trade Order Parameters:</t>
  </si>
  <si>
    <t>EGenDriverCE (EGen v1.12.0) 152 at 2014-03-30 13:34:17.569. Trade Update Parameters:</t>
  </si>
  <si>
    <t>EGenDriverCE (EGen v1.12.0) 151 at 2014-03-30 13:34:17.569. Transaction Mixes:</t>
  </si>
  <si>
    <t>EGenDriverCE (EGen v1.12.0) 151 at 2014-03-30 13:34:17.569. Broker Volume Parameters:  NONE</t>
  </si>
  <si>
    <t>EGenDriverCE (EGen v1.12.0) 151 at 2014-03-30 13:34:17.569. Customer Position Parameters:</t>
  </si>
  <si>
    <t>EGenDriverCE (EGen v1.12.0) 151 at 2014-03-30 13:34:17.569. Market Watch Parameters:</t>
  </si>
  <si>
    <t>EGenDriverCE (EGen v1.12.0) 151 at 2014-03-30 13:34:17.569. Security Detail Parameters:</t>
  </si>
  <si>
    <t>EGenDriverCE (EGen v1.12.0) 151 at 2014-03-30 13:34:17.569. Trade Lookup Parameters:</t>
  </si>
  <si>
    <t>EGenDriverCE (EGen v1.12.0) 151 at 2014-03-30 13:34:17.569. Trade Order Parameters:</t>
  </si>
  <si>
    <t>EGenDriverCE (EGen v1.12.0) 151 at 2014-03-30 13:34:17.569. Trade Update Parameters:</t>
  </si>
  <si>
    <t>EGenDriverCE (EGen v1.12.0) 150 at 2014-03-30 13:34:17.570. Transaction Mixes:</t>
  </si>
  <si>
    <t>EGenDriverCE (EGen v1.12.0) 150 at 2014-03-30 13:34:17.570. Broker Volume Parameters:  NONE</t>
  </si>
  <si>
    <t>EGenDriverCE (EGen v1.12.0) 150 at 2014-03-30 13:34:17.570. Customer Position Parameters:</t>
  </si>
  <si>
    <t>EGenDriverCE (EGen v1.12.0) 150 at 2014-03-30 13:34:17.570. Market Watch Parameters:</t>
  </si>
  <si>
    <t>EGenDriverCE (EGen v1.12.0) 150 at 2014-03-30 13:34:17.570. Security Detail Parameters:</t>
  </si>
  <si>
    <t>EGenDriverCE (EGen v1.12.0) 150 at 2014-03-30 13:34:17.570. Trade Lookup Parameters:</t>
  </si>
  <si>
    <t>EGenDriverCE (EGen v1.12.0) 150 at 2014-03-30 13:34:17.570. Trade Order Parameters:</t>
  </si>
  <si>
    <t>EGenDriverCE (EGen v1.12.0) 150 at 2014-03-30 13:34:17.570. Trade Update Parameters:</t>
  </si>
  <si>
    <t>EGenDriverCE (EGen v1.12.0) 149 at 2014-03-30 13:34:17.570. Transaction Mixes:</t>
  </si>
  <si>
    <t>EGenDriverCE (EGen v1.12.0) 149 at 2014-03-30 13:34:17.570. Broker Volume Parameters:  NONE</t>
  </si>
  <si>
    <t>EGenDriverCE (EGen v1.12.0) 149 at 2014-03-30 13:34:17.570. Customer Position Parameters:</t>
  </si>
  <si>
    <t>EGenDriverCE (EGen v1.12.0) 149 at 2014-03-30 13:34:17.570. Market Watch Parameters:</t>
  </si>
  <si>
    <t>EGenDriverCE (EGen v1.12.0) 149 at 2014-03-30 13:34:17.570. Security Detail Parameters:</t>
  </si>
  <si>
    <t>EGenDriverCE (EGen v1.12.0) 149 at 2014-03-30 13:34:17.570. Trade Lookup Parameters:</t>
  </si>
  <si>
    <t>EGenDriverCE (EGen v1.12.0) 149 at 2014-03-30 13:34:17.570. Trade Order Parameters:</t>
  </si>
  <si>
    <t>EGenDriverCE (EGen v1.12.0) 149 at 2014-03-30 13:34:17.570. Trade Update Parameters:</t>
  </si>
  <si>
    <t>EGenDriverCE (EGen v1.12.0) 148 at 2014-03-30 13:34:17.570. Transaction Mixes:</t>
  </si>
  <si>
    <t>EGenDriverCE (EGen v1.12.0) 148 at 2014-03-30 13:34:17.570. Broker Volume Parameters:  NONE</t>
  </si>
  <si>
    <t>EGenDriverCE (EGen v1.12.0) 148 at 2014-03-30 13:34:17.570. Customer Position Parameters:</t>
  </si>
  <si>
    <t>EGenDriverCE (EGen v1.12.0) 148 at 2014-03-30 13:34:17.570. Market Watch Parameters:</t>
  </si>
  <si>
    <t>EGenDriverCE (EGen v1.12.0) 148 at 2014-03-30 13:34:17.570. Security Detail Parameters:</t>
  </si>
  <si>
    <t>EGenDriverCE (EGen v1.12.0) 148 at 2014-03-30 13:34:17.570. Trade Lookup Parameters:</t>
  </si>
  <si>
    <t>EGenDriverCE (EGen v1.12.0) 148 at 2014-03-30 13:34:17.570. Trade Order Parameters:</t>
  </si>
  <si>
    <t>EGenDriverCE (EGen v1.12.0) 148 at 2014-03-30 13:34:17.570. Trade Update Parameters:</t>
  </si>
  <si>
    <t>EGenDriverCE (EGen v1.12.0) 147 at 2014-03-30 13:34:17.570. Transaction Mixes:</t>
  </si>
  <si>
    <t>EGenDriverCE (EGen v1.12.0) 147 at 2014-03-30 13:34:17.570. Broker Volume Parameters:  NONE</t>
  </si>
  <si>
    <t>EGenDriverCE (EGen v1.12.0) 147 at 2014-03-30 13:34:17.570. Customer Position Parameters:</t>
  </si>
  <si>
    <t>EGenDriverCE (EGen v1.12.0) 147 at 2014-03-30 13:34:17.570. Market Watch Parameters:</t>
  </si>
  <si>
    <t>EGenDriverCE (EGen v1.12.0) 147 at 2014-03-30 13:34:17.570. Security Detail Parameters:</t>
  </si>
  <si>
    <t>EGenDriverCE (EGen v1.12.0) 147 at 2014-03-30 13:34:17.570. Trade Lookup Parameters:</t>
  </si>
  <si>
    <t>EGenDriverCE (EGen v1.12.0) 147 at 2014-03-30 13:34:17.571. Trade Order Parameters:</t>
  </si>
  <si>
    <t>EGenDriverCE (EGen v1.12.0) 147 at 2014-03-30 13:34:17.571. Trade Update Parameters:</t>
  </si>
  <si>
    <t>EGenDriverCE (EGen v1.12.0) 146 at 2014-03-30 13:34:17.571. Transaction Mixes:</t>
  </si>
  <si>
    <t>EGenDriverCE (EGen v1.12.0) 146 at 2014-03-30 13:34:17.571. Broker Volume Parameters:  NONE</t>
  </si>
  <si>
    <t>EGenDriverCE (EGen v1.12.0) 146 at 2014-03-30 13:34:17.571. Customer Position Parameters:</t>
  </si>
  <si>
    <t>EGenDriverCE (EGen v1.12.0) 146 at 2014-03-30 13:34:17.571. Market Watch Parameters:</t>
  </si>
  <si>
    <t>EGenDriverCE (EGen v1.12.0) 146 at 2014-03-30 13:34:17.571. Security Detail Parameters:</t>
  </si>
  <si>
    <t>EGenDriverCE (EGen v1.12.0) 146 at 2014-03-30 13:34:17.571. Trade Lookup Parameters:</t>
  </si>
  <si>
    <t>EGenDriverCE (EGen v1.12.0) 146 at 2014-03-30 13:34:17.571. Trade Order Parameters:</t>
  </si>
  <si>
    <t>EGenDriverCE (EGen v1.12.0) 146 at 2014-03-30 13:34:17.571. Trade Update Parameters:</t>
  </si>
  <si>
    <t>EGenDriverCE (EGen v1.12.0) 20 at 2014-03-30 13:34:17.566. Transaction Mixes:</t>
  </si>
  <si>
    <t>EGenDriverCE (EGen v1.12.0) 20 at 2014-03-30 13:34:17.566. Broker Volume Parameters:  NONE</t>
  </si>
  <si>
    <t>EGenDriverCE (EGen v1.12.0) 20 at 2014-03-30 13:34:17.566. Customer Position Parameters:</t>
  </si>
  <si>
    <t>EGenDriverCE (EGen v1.12.0) 20 at 2014-03-30 13:34:17.566. Market Watch Parameters:</t>
  </si>
  <si>
    <t>EGenDriverCE (EGen v1.12.0) 20 at 2014-03-30 13:34:17.566. Security Detail Parameters:</t>
  </si>
  <si>
    <t>EGenDriverCE (EGen v1.12.0) 145 at 2014-03-30 13:34:17.571. Transaction Mixes:</t>
  </si>
  <si>
    <t>EGenDriverCE (EGen v1.12.0) 145 at 2014-03-30 13:34:17.571. Broker Volume Parameters:  NONE</t>
  </si>
  <si>
    <t>EGenDriverCE (EGen v1.12.0) 145 at 2014-03-30 13:34:17.571. Customer Position Parameters:</t>
  </si>
  <si>
    <t>EGenDriverCE (EGen v1.12.0) 145 at 2014-03-30 13:34:17.571. Market Watch Parameters:</t>
  </si>
  <si>
    <t>EGenDriverCE (EGen v1.12.0) 145 at 2014-03-30 13:34:17.571. Security Detail Parameters:</t>
  </si>
  <si>
    <t>EGenDriverCE (EGen v1.12.0) 145 at 2014-03-30 13:34:17.571. Trade Lookup Parameters:</t>
  </si>
  <si>
    <t>EGenDriverCE (EGen v1.12.0) 145 at 2014-03-30 13:34:17.571. Trade Order Parameters:</t>
  </si>
  <si>
    <t>EGenDriverCE (EGen v1.12.0) 145 at 2014-03-30 13:34:17.571. Trade Update Parameters:</t>
  </si>
  <si>
    <t>EGenDriverCE (EGen v1.12.0) 144 at 2014-03-30 13:34:17.571. Transaction Mixes:</t>
  </si>
  <si>
    <t>EGenDriverCE (EGen v1.12.0) 144 at 2014-03-30 13:34:17.571. Broker Volume Parameters:  NONE</t>
  </si>
  <si>
    <t>EGenDriverCE (EGen v1.12.0) 144 at 2014-03-30 13:34:17.571. Customer Position Parameters:</t>
  </si>
  <si>
    <t>EGenDriverCE (EGen v1.12.0) 144 at 2014-03-30 13:34:17.571. Market Watch Parameters:</t>
  </si>
  <si>
    <t>EGenDriverCE (EGen v1.12.0) 144 at 2014-03-30 13:34:17.571. Security Detail Parameters:</t>
  </si>
  <si>
    <t>EGenDriverCE (EGen v1.12.0) 144 at 2014-03-30 13:34:17.571. Trade Lookup Parameters:</t>
  </si>
  <si>
    <t>EGenDriverCE (EGen v1.12.0) 144 at 2014-03-30 13:34:17.571. Trade Order Parameters:</t>
  </si>
  <si>
    <t>EGenDriverCE (EGen v1.12.0) 144 at 2014-03-30 13:34:17.571. Trade Update Parameters:</t>
  </si>
  <si>
    <t>EGenDriverCE (EGen v1.12.0) 143 at 2014-03-30 13:34:17.571. Transaction Mixes:</t>
  </si>
  <si>
    <t>EGenDriverCE (EGen v1.12.0) 143 at 2014-03-30 13:34:17.572. Broker Volume Parameters:  NONE</t>
  </si>
  <si>
    <t>EGenDriverCE (EGen v1.12.0) 143 at 2014-03-30 13:34:17.572. Customer Position Parameters:</t>
  </si>
  <si>
    <t>EGenDriverCE (EGen v1.12.0) 143 at 2014-03-30 13:34:17.572. Market Watch Parameters:</t>
  </si>
  <si>
    <t>EGenDriverCE (EGen v1.12.0) 143 at 2014-03-30 13:34:17.572. Security Detail Parameters:</t>
  </si>
  <si>
    <t>EGenDriverCE (EGen v1.12.0) 143 at 2014-03-30 13:34:17.572. Trade Lookup Parameters:</t>
  </si>
  <si>
    <t>EGenDriverCE (EGen v1.12.0) 143 at 2014-03-30 13:34:17.572. Trade Order Parameters:</t>
  </si>
  <si>
    <t>EGenDriverCE (EGen v1.12.0) 143 at 2014-03-30 13:34:17.572. Trade Update Parameters:</t>
  </si>
  <si>
    <t>EGenDriverCE (EGen v1.12.0) 142 at 2014-03-30 13:34:17.572. Transaction Mixes:</t>
  </si>
  <si>
    <t>EGenDriverCE (EGen v1.12.0) 142 at 2014-03-30 13:34:17.572. Broker Volume Parameters:  NONE</t>
  </si>
  <si>
    <t>EGenDriverCE (EGen v1.12.0) 142 at 2014-03-30 13:34:17.572. Customer Position Parameters:</t>
  </si>
  <si>
    <t>EGenDriverCE (EGen v1.12.0) 142 at 2014-03-30 13:34:17.572. Market Watch Parameters:</t>
  </si>
  <si>
    <t>EGenDriverCE (EGen v1.12.0) 142 at 2014-03-30 13:34:17.572. Security Detail Parameters:</t>
  </si>
  <si>
    <t>EGenDriverCE (EGen v1.12.0) 142 at 2014-03-30 13:34:17.572. Trade Lookup Parameters:</t>
  </si>
  <si>
    <t>EGenDriverCE (EGen v1.12.0) 142 at 2014-03-30 13:34:17.572. Trade Order Parameters:</t>
  </si>
  <si>
    <t>EGenDriverCE (EGen v1.12.0) 142 at 2014-03-30 13:34:17.572. Trade Update Parameters:</t>
  </si>
  <si>
    <t>EGenDriverCE (EGen v1.12.0) 20 at 2014-03-30 13:34:17.566. Trade Lookup Parameters:</t>
  </si>
  <si>
    <t>EGenDriverCE (EGen v1.12.0) 20 at 2014-03-30 13:34:17.566. Trade Order Parameters:</t>
  </si>
  <si>
    <t>EGenDriverCE (EGen v1.12.0) 20 at 2014-03-30 13:34:17.566. Trade Update Parameters:</t>
  </si>
  <si>
    <t>EGenDriverCE (EGen v1.12.0) 19 at 2014-03-30 13:34:17.566. Transaction Mixes:</t>
  </si>
  <si>
    <t>EGenDriverCE (EGen v1.12.0) 19 at 2014-03-30 13:34:17.566. Broker Volume Parameters:  NONE</t>
  </si>
  <si>
    <t>EGenDriverCE (EGen v1.12.0) 19 at 2014-03-30 13:34:17.566. Customer Position Parameters:</t>
  </si>
  <si>
    <t>EGenDriverCE (EGen v1.12.0) 19 at 2014-03-30 13:34:17.566. Market Watch Parameters:</t>
  </si>
  <si>
    <t>EGenDriverCE (EGen v1.12.0) 19 at 2014-03-30 13:34:17.566. Security Detail Parameters:</t>
  </si>
  <si>
    <t>EGenDriverCE (EGen v1.12.0) 19 at 2014-03-30 13:34:17.566. Trade Lookup Parameters:</t>
  </si>
  <si>
    <t>EGenDriverCE (EGen v1.12.0) 19 at 2014-03-30 13:34:17.566. Trade Order Parameters:</t>
  </si>
  <si>
    <t>EGenDriverCE (EGen v1.12.0) 19 at 2014-03-30 13:34:17.566. Trade Update Parameters:</t>
  </si>
  <si>
    <t>EGenDriverCE (EGen v1.12.0) 18 at 2014-03-30 13:34:17.566. Transaction Mixes:</t>
  </si>
  <si>
    <t>EGenDriverCE (EGen v1.12.0) 18 at 2014-03-30 13:34:17.566. Broker Volume Parameters:  NONE</t>
  </si>
  <si>
    <t>EGenDriverCE (EGen v1.12.0) 18 at 2014-03-30 13:34:17.566. Customer Position Parameters:</t>
  </si>
  <si>
    <t>EGenDriverCE (EGen v1.12.0) 18 at 2014-03-30 13:34:17.566. Market Watch Parameters:</t>
  </si>
  <si>
    <t>EGenDriverCE (EGen v1.12.0) 18 at 2014-03-30 13:34:17.566. Security Detail Parameters:</t>
  </si>
  <si>
    <t>EGenDriverCE (EGen v1.12.0) 18 at 2014-03-30 13:34:17.566. Trade Lookup Parameters:</t>
  </si>
  <si>
    <t>EGenDriverCE (EGen v1.12.0) 18 at 2014-03-30 13:34:17.566. Trade Order Parameters:</t>
  </si>
  <si>
    <t>EGenDriverCE (EGen v1.12.0) 18 at 2014-03-30 13:34:17.567. Trade Update Parameters:</t>
  </si>
  <si>
    <t>EGenDriverCE (EGen v1.12.0) 17 at 2014-03-30 13:34:17.567. Transaction Mixes:</t>
  </si>
  <si>
    <t>EGenDriverCE (EGen v1.12.0) 17 at 2014-03-30 13:34:17.567. Broker Volume Parameters:  NONE</t>
  </si>
  <si>
    <t>EGenDriverCE (EGen v1.12.0) 17 at 2014-03-30 13:34:17.567. Customer Position Parameters:</t>
  </si>
  <si>
    <t>EGenDriverCE (EGen v1.12.0) 17 at 2014-03-30 13:34:17.567. Market Watch Parameters:</t>
  </si>
  <si>
    <t>EGenDriverCE (EGen v1.12.0) 17 at 2014-03-30 13:34:17.567. Security Detail Parameters:</t>
  </si>
  <si>
    <t>EGenDriverCE (EGen v1.12.0) 17 at 2014-03-30 13:34:17.567. Trade Lookup Parameters:</t>
  </si>
  <si>
    <t>EGenDriverCE (EGen v1.12.0) 17 at 2014-03-30 13:34:17.567. Trade Order Parameters:</t>
  </si>
  <si>
    <t>EGenDriverCE (EGen v1.12.0) 141 at 2014-03-30 13:34:17.572. Transaction Mixes:</t>
  </si>
  <si>
    <t>EGenDriverCE (EGen v1.12.0) 141 at 2014-03-30 13:34:17.572. Broker Volume Parameters:  NONE</t>
  </si>
  <si>
    <t>EGenDriverCE (EGen v1.12.0) 141 at 2014-03-30 13:34:17.572. Customer Position Parameters:</t>
  </si>
  <si>
    <t>EGenDriverCE (EGen v1.12.0) 141 at 2014-03-30 13:34:17.572. Market Watch Parameters:</t>
  </si>
  <si>
    <t>EGenDriverCE (EGen v1.12.0) 141 at 2014-03-30 13:34:17.572. Security Detail Parameters:</t>
  </si>
  <si>
    <t>EGenDriverCE (EGen v1.12.0) 141 at 2014-03-30 13:34:17.572. Trade Lookup Parameters:</t>
  </si>
  <si>
    <t>EGenDriverCE (EGen v1.12.0) 141 at 2014-03-30 13:34:17.572. Trade Order Parameters:</t>
  </si>
  <si>
    <t>EGenDriverCE (EGen v1.12.0) 141 at 2014-03-30 13:34:17.572. Trade Update Parameters:</t>
  </si>
  <si>
    <t>EGenDriverCE (EGen v1.12.0) 17 at 2014-03-30 13:34:17.567. Trade Update Parameters:</t>
  </si>
  <si>
    <t>EGenDriverCE (EGen v1.12.0) 16 at 2014-03-30 13:34:17.567. Transaction Mixes:</t>
  </si>
  <si>
    <t>EGenDriverCE (EGen v1.12.0) 16 at 2014-03-30 13:34:17.567. Broker Volume Parameters:  NONE</t>
  </si>
  <si>
    <t>EGenDriverCE (EGen v1.12.0) 16 at 2014-03-30 13:34:17.567. Customer Position Parameters:</t>
  </si>
  <si>
    <t>EGenDriverCE (EGen v1.12.0) 16 at 2014-03-30 13:34:17.567. Market Watch Parameters:</t>
  </si>
  <si>
    <t>EGenDriverCE (EGen v1.12.0) 16 at 2014-03-30 13:34:17.567. Security Detail Parameters:</t>
  </si>
  <si>
    <t>EGenDriverCE (EGen v1.12.0) 16 at 2014-03-30 13:34:17.567. Trade Lookup Parameters:</t>
  </si>
  <si>
    <t>EGenDriverCE (EGen v1.12.0) 16 at 2014-03-30 13:34:17.567. Trade Order Parameters:</t>
  </si>
  <si>
    <t>EGenDriverCE (EGen v1.12.0) 16 at 2014-03-30 13:34:17.567. Trade Update Parameters:</t>
  </si>
  <si>
    <t>EGenDriverCE (EGen v1.12.0) 15 at 2014-03-30 13:34:17.567. Transaction Mixes:</t>
  </si>
  <si>
    <t>EGenDriverCE (EGen v1.12.0) 15 at 2014-03-30 13:34:17.567. Broker Volume Parameters:  NONE</t>
  </si>
  <si>
    <t>EGenDriverCE (EGen v1.12.0) 15 at 2014-03-30 13:34:17.567. Customer Position Parameters:</t>
  </si>
  <si>
    <t>EGenDriverCE (EGen v1.12.0) 15 at 2014-03-30 13:34:17.567. Market Watch Parameters:</t>
  </si>
  <si>
    <t>EGenDriverCE (EGen v1.12.0) 15 at 2014-03-30 13:34:17.567. Security Detail Parameters:</t>
  </si>
  <si>
    <t>EGenDriverCE (EGen v1.12.0) 15 at 2014-03-30 13:34:17.567. Trade Lookup Parameters:</t>
  </si>
  <si>
    <t>EGenDriverCE (EGen v1.12.0) 15 at 2014-03-30 13:34:17.567. Trade Order Parameters:</t>
  </si>
  <si>
    <t>EGenDriverCE (EGen v1.12.0) 15 at 2014-03-30 13:34:17.567. Trade Update Parameters:</t>
  </si>
  <si>
    <t>EGenDriverCE (EGen v1.12.0) 14 at 2014-03-30 13:34:17.567. Transaction Mixes:</t>
  </si>
  <si>
    <t>EGenDriverCE (EGen v1.12.0) 14 at 2014-03-30 13:34:17.567. Broker Volume Parameters:  NONE</t>
  </si>
  <si>
    <t>EGenDriverCE (EGen v1.12.0) 14 at 2014-03-30 13:34:17.567. Customer Position Parameters:</t>
  </si>
  <si>
    <t>EGenDriverCE (EGen v1.12.0) 14 at 2014-03-30 13:34:17.567. Market Watch Parameters:</t>
  </si>
  <si>
    <t>EGenDriverCE (EGen v1.12.0) 14 at 2014-03-30 13:34:17.567. Security Detail Parameters:</t>
  </si>
  <si>
    <t>EGenDriverCE (EGen v1.12.0) 14 at 2014-03-30 13:34:17.568. Trade Lookup Parameters:</t>
  </si>
  <si>
    <t>EGenDriverCE (EGen v1.12.0) 14 at 2014-03-30 13:34:17.568. Trade Order Parameters:</t>
  </si>
  <si>
    <t>EGenDriverCE (EGen v1.12.0) 14 at 2014-03-30 13:34:17.568. Trade Update Parameters:</t>
  </si>
  <si>
    <t>EGenDriverCE (EGen v1.12.0) 13 at 2014-03-30 13:34:17.568. Transaction Mixes:</t>
  </si>
  <si>
    <t>EGenDriverCE (EGen v1.12.0) 13 at 2014-03-30 13:34:17.568. Broker Volume Parameters:  NONE</t>
  </si>
  <si>
    <t>EGenDriverCE (EGen v1.12.0) 13 at 2014-03-30 13:34:17.568. Customer Position Parameters:</t>
  </si>
  <si>
    <t>EGenDriverCE (EGen v1.12.0) 13 at 2014-03-30 13:34:17.568. Market Watch Parameters:</t>
  </si>
  <si>
    <t>EGenDriverCE (EGen v1.12.0) 13 at 2014-03-30 13:34:17.568. Security Detail Parameters:</t>
  </si>
  <si>
    <t>EGenDriverCE (EGen v1.12.0) 13 at 2014-03-30 13:34:17.568. Trade Lookup Parameters:</t>
  </si>
  <si>
    <t>EGenDriverCE (EGen v1.12.0) 13 at 2014-03-30 13:34:17.568. Trade Order Parameters:</t>
  </si>
  <si>
    <t>EGenDriverCE (EGen v1.12.0) 13 at 2014-03-30 13:34:17.568. Trade Update Parameters:</t>
  </si>
  <si>
    <t>EGenDriverCE (EGen v1.12.0) 12 at 2014-03-30 13:34:17.568. Transaction Mixes:</t>
  </si>
  <si>
    <t>EGenDriverCE (EGen v1.12.0) 12 at 2014-03-30 13:34:17.568. Broker Volume Parameters:  NONE</t>
  </si>
  <si>
    <t>EGenDriverCE (EGen v1.12.0) 12 at 2014-03-30 13:34:17.568. Customer Position Parameters:</t>
  </si>
  <si>
    <t>EGenDriverCE (EGen v1.12.0) 12 at 2014-03-30 13:34:17.568. Market Watch Parameters:</t>
  </si>
  <si>
    <t>EGenDriverCE (EGen v1.12.0) 12 at 2014-03-30 13:34:17.568. Security Detail Parameters:</t>
  </si>
  <si>
    <t>EGenDriverCE (EGen v1.12.0) 12 at 2014-03-30 13:34:17.568. Trade Lookup Parameters:</t>
  </si>
  <si>
    <t>EGenDriverCE (EGen v1.12.0) 12 at 2014-03-30 13:34:17.568. Trade Order Parameters:</t>
  </si>
  <si>
    <t>EGenDriverCE (EGen v1.12.0) 12 at 2014-03-30 13:34:17.568. Trade Update Parameters:</t>
  </si>
  <si>
    <t>EGenDriverCE (EGen v1.12.0) 11 at 2014-03-30 13:34:17.568. Transaction Mixes:</t>
  </si>
  <si>
    <t>EGenDriverCE (EGen v1.12.0) 11 at 2014-03-30 13:34:17.568. Broker Volume Parameters:  NONE</t>
  </si>
  <si>
    <t>EGenDriverCE (EGen v1.12.0) 11 at 2014-03-30 13:34:17.568. Customer Position Parameters:</t>
  </si>
  <si>
    <t>EGenDriverCE (EGen v1.12.0) 11 at 2014-03-30 13:34:17.568. Market Watch Parameters:</t>
  </si>
  <si>
    <t>EGenDriverCE (EGen v1.12.0) 11 at 2014-03-30 13:34:17.568. Security Detail Parameters:</t>
  </si>
  <si>
    <t>EGenDriverCE (EGen v1.12.0) 40 at 2014-03-30 13:34:17.568. Transaction Mixes:</t>
  </si>
  <si>
    <t>EGenDriverCE (EGen v1.12.0) 40 at 2014-03-30 13:34:17.568. Broker Volume Parameters:  NONE</t>
  </si>
  <si>
    <t>EGenDriverCE (EGen v1.12.0) 40 at 2014-03-30 13:34:17.568. Customer Position Parameters:</t>
  </si>
  <si>
    <t>EGenDriverCE (EGen v1.12.0) 40 at 2014-03-30 13:34:17.568. Market Watch Parameters:</t>
  </si>
  <si>
    <t>EGenDriverCE (EGen v1.12.0) 40 at 2014-03-30 13:34:17.568. Security Detail Parameters:</t>
  </si>
  <si>
    <t>EGenDriverCE (EGen v1.12.0) 40 at 2014-03-30 13:34:17.568. Trade Lookup Parameters:</t>
  </si>
  <si>
    <t>EGenDriverCE (EGen v1.12.0) 40 at 2014-03-30 13:34:17.569. Trade Order Parameters:</t>
  </si>
  <si>
    <t>EGenDriverCE (EGen v1.12.0) 40 at 2014-03-30 13:34:17.569. Trade Update Parameters:</t>
  </si>
  <si>
    <t>EGenDriverCE (EGen v1.12.0) 39 at 2014-03-30 13:34:17.569. Transaction Mixes:</t>
  </si>
  <si>
    <t>EGenDriverCE (EGen v1.12.0) 39 at 2014-03-30 13:34:17.569. Broker Volume Parameters:  NONE</t>
  </si>
  <si>
    <t>EGenDriverCE (EGen v1.12.0) 11 at 2014-03-30 13:34:17.569. Trade Lookup Parameters:</t>
  </si>
  <si>
    <t>EGenDriverCE (EGen v1.12.0) 11 at 2014-03-30 13:34:17.569. Trade Order Parameters:</t>
  </si>
  <si>
    <t>EGenDriverCE (EGen v1.12.0) 11 at 2014-03-30 13:34:17.569. Trade Update Parameters:</t>
  </si>
  <si>
    <t>EGenDriverCE (EGen v1.12.0) 10 at 2014-03-30 13:34:17.569. Transaction Mixes:</t>
  </si>
  <si>
    <t>EGenDriverCE (EGen v1.12.0) 10 at 2014-03-30 13:34:17.569. Broker Volume Parameters:  NONE</t>
  </si>
  <si>
    <t>EGenDriverCE (EGen v1.12.0) 10 at 2014-03-30 13:34:17.569. Customer Position Parameters:</t>
  </si>
  <si>
    <t>EGenDriverCE (EGen v1.12.0) 10 at 2014-03-30 13:34:17.569. Market Watch Parameters:</t>
  </si>
  <si>
    <t>EGenDriverCE (EGen v1.12.0) 10 at 2014-03-30 13:34:17.569. Security Detail Parameters:</t>
  </si>
  <si>
    <t>EGenDriverCE (EGen v1.12.0) 10 at 2014-03-30 13:34:17.569. Trade Lookup Parameters:</t>
  </si>
  <si>
    <t>EGenDriverCE (EGen v1.12.0) 10 at 2014-03-30 13:34:17.569. Trade Order Parameters:</t>
  </si>
  <si>
    <t>EGenDriverCE (EGen v1.12.0) 10 at 2014-03-30 13:34:17.569. Trade Update Parameters:</t>
  </si>
  <si>
    <t>EGenDriverCE (EGen v1.12.0) 9 at 2014-03-30 13:34:17.569. Transaction Mixes:</t>
  </si>
  <si>
    <t>EGenDriverCE (EGen v1.12.0) 9 at 2014-03-30 13:34:17.569. Broker Volume Parameters:  NONE</t>
  </si>
  <si>
    <t>EGenDriverCE (EGen v1.12.0) 9 at 2014-03-30 13:34:17.569. Customer Position Parameters:</t>
  </si>
  <si>
    <t>EGenDriverCE (EGen v1.12.0) 9 at 2014-03-30 13:34:17.569. Market Watch Parameters:</t>
  </si>
  <si>
    <t>EGenDriverCE (EGen v1.12.0) 9 at 2014-03-30 13:34:17.569. Security Detail Parameters:</t>
  </si>
  <si>
    <t>EGenDriverCE (EGen v1.12.0) 9 at 2014-03-30 13:34:17.569. Trade Lookup Parameters:</t>
  </si>
  <si>
    <t>EGenDriverCE (EGen v1.12.0) 9 at 2014-03-30 13:34:17.569. Trade Order Parameters:</t>
  </si>
  <si>
    <t>EGenDriverCE (EGen v1.12.0) 9 at 2014-03-30 13:34:17.570. Trade Update Parameters:</t>
  </si>
  <si>
    <t>EGenDriverCE (EGen v1.12.0) 8 at 2014-03-30 13:34:17.570. Transaction Mixes:</t>
  </si>
  <si>
    <t>EGenDriverCE (EGen v1.12.0) 8 at 2014-03-30 13:34:17.570. Broker Volume Parameters:  NONE</t>
  </si>
  <si>
    <t>EGenDriverCE (EGen v1.12.0) 8 at 2014-03-30 13:34:17.570. Customer Position Parameters:</t>
  </si>
  <si>
    <t>EGenDriverCE (EGen v1.12.0) 8 at 2014-03-30 13:34:17.570. Market Watch Parameters:</t>
  </si>
  <si>
    <t>EGenDriverCE (EGen v1.12.0) 8 at 2014-03-30 13:34:17.570. Security Detail Parameters:</t>
  </si>
  <si>
    <t>EGenDriverCE (EGen v1.12.0) 8 at 2014-03-30 13:34:17.570. Trade Lookup Parameters:</t>
  </si>
  <si>
    <t>EGenDriverCE (EGen v1.12.0) 8 at 2014-03-30 13:34:17.570. Trade Order Parameters:</t>
  </si>
  <si>
    <t>EGenDriverCE (EGen v1.12.0) 39 at 2014-03-30 13:34:17.569. Customer Position Parameters:</t>
  </si>
  <si>
    <t>EGenDriverCE (EGen v1.12.0) 39 at 2014-03-30 13:34:17.569. Market Watch Parameters:</t>
  </si>
  <si>
    <t>EGenDriverCE (EGen v1.12.0) 39 at 2014-03-30 13:34:17.569. Security Detail Parameters:</t>
  </si>
  <si>
    <t>EGenDriverCE (EGen v1.12.0) 39 at 2014-03-30 13:34:17.569. Trade Lookup Parameters:</t>
  </si>
  <si>
    <t>EGenDriverCE (EGen v1.12.0) 39 at 2014-03-30 13:34:17.569. Trade Order Parameters:</t>
  </si>
  <si>
    <t>EGenDriverCE (EGen v1.12.0) 39 at 2014-03-30 13:34:17.569. Trade Update Parameters:</t>
  </si>
  <si>
    <t>EGenDriverCE (EGen v1.12.0) 38 at 2014-03-30 13:34:17.569. Transaction Mixes:</t>
  </si>
  <si>
    <t>EGenDriverCE (EGen v1.12.0) 38 at 2014-03-30 13:34:17.569. Broker Volume Parameters:  NONE</t>
  </si>
  <si>
    <t>EGenDriverCE (EGen v1.12.0) 38 at 2014-03-30 13:34:17.569. Customer Position Parameters:</t>
  </si>
  <si>
    <t>EGenDriverCE (EGen v1.12.0) 38 at 2014-03-30 13:34:17.569. Market Watch Parameters:</t>
  </si>
  <si>
    <t>EGenDriverCE (EGen v1.12.0) 38 at 2014-03-30 13:34:17.569. Security Detail Parameters:</t>
  </si>
  <si>
    <t>EGenDriverCE (EGen v1.12.0) 38 at 2014-03-30 13:34:17.569. Trade Lookup Parameters:</t>
  </si>
  <si>
    <t>EGenDriverCE (EGen v1.12.0) 38 at 2014-03-30 13:34:17.570. Trade Order Parameters:</t>
  </si>
  <si>
    <t>EGenDriverCE (EGen v1.12.0) 38 at 2014-03-30 13:34:17.570. Trade Update Parameters:</t>
  </si>
  <si>
    <t>EGenDriverCE (EGen v1.12.0) 37 at 2014-03-30 13:34:17.570. Transaction Mixes:</t>
  </si>
  <si>
    <t>EGenDriverCE (EGen v1.12.0) 37 at 2014-03-30 13:34:17.570. Broker Volume Parameters:  NONE</t>
  </si>
  <si>
    <t>EGenDriverCE (EGen v1.12.0) 37 at 2014-03-30 13:34:17.570. Customer Position Parameters:</t>
  </si>
  <si>
    <t>EGenDriverCE (EGen v1.12.0) 37 at 2014-03-30 13:34:17.570. Market Watch Parameters:</t>
  </si>
  <si>
    <t>EGenDriverCE (EGen v1.12.0) 37 at 2014-03-30 13:34:17.570. Security Detail Parameters:</t>
  </si>
  <si>
    <t>EGenDriverCE (EGen v1.12.0) 60 at 2014-03-30 13:34:17.568. Transaction Mixes:</t>
  </si>
  <si>
    <t>EGenDriverCE (EGen v1.12.0) 60 at 2014-03-30 13:34:17.568. Broker Volume Parameters:  NONE</t>
  </si>
  <si>
    <t>EGenDriverCE (EGen v1.12.0) 60 at 2014-03-30 13:34:17.569. Customer Position Parameters:</t>
  </si>
  <si>
    <t>EGenDriverCE (EGen v1.12.0) 60 at 2014-03-30 13:34:17.569. Market Watch Parameters:</t>
  </si>
  <si>
    <t>EGenDriverCE (EGen v1.12.0) 60 at 2014-03-30 13:34:17.569. Security Detail Parameters:</t>
  </si>
  <si>
    <t>EGenDriverCE (EGen v1.12.0) 60 at 2014-03-30 13:34:17.569. Trade Lookup Parameters:</t>
  </si>
  <si>
    <t>EGenDriverCE (EGen v1.12.0) 60 at 2014-03-30 13:34:17.569. Trade Order Parameters:</t>
  </si>
  <si>
    <t>EGenDriverCE (EGen v1.12.0) 60 at 2014-03-30 13:34:17.569. Trade Update Parameters:</t>
  </si>
  <si>
    <t>EGenDriverCE (EGen v1.12.0) 59 at 2014-03-30 13:34:17.569. Transaction Mixes:</t>
  </si>
  <si>
    <t>EGenDriverCE (EGen v1.12.0) 59 at 2014-03-30 13:34:17.569. Broker Volume Parameters:  NONE</t>
  </si>
  <si>
    <t>EGenDriverCE (EGen v1.12.0) 59 at 2014-03-30 13:34:17.569. Customer Position Parameters:</t>
  </si>
  <si>
    <t>EGenDriverCE (EGen v1.12.0) 59 at 2014-03-30 13:34:17.569. Market Watch Parameters:</t>
  </si>
  <si>
    <t>EGenDriverCE (EGen v1.12.0) 59 at 2014-03-30 13:34:17.569. Security Detail Parameters:</t>
  </si>
  <si>
    <t>EGenDriverCE (EGen v1.12.0) 59 at 2014-03-30 13:34:17.569. Trade Lookup Parameters:</t>
  </si>
  <si>
    <t>EGenDriverCE (EGen v1.12.0) 59 at 2014-03-30 13:34:17.569. Trade Order Parameters:</t>
  </si>
  <si>
    <t>EGenDriverCE (EGen v1.12.0) 59 at 2014-03-30 13:34:17.569. Trade Update Parameters:</t>
  </si>
  <si>
    <t>EGenDriverCE (EGen v1.12.0) 58 at 2014-03-30 13:34:17.569. Transaction Mixes:</t>
  </si>
  <si>
    <t>EGenDriverCE (EGen v1.12.0) 58 at 2014-03-30 13:34:17.569. Broker Volume Parameters:  NONE</t>
  </si>
  <si>
    <t>EGenDriverCE (EGen v1.12.0) 58 at 2014-03-30 13:34:17.569. Customer Position Parameters:</t>
  </si>
  <si>
    <t>EGenDriverCE (EGen v1.12.0) 58 at 2014-03-30 13:34:17.569. Market Watch Parameters:</t>
  </si>
  <si>
    <t>EGenDriverCE (EGen v1.12.0) 58 at 2014-03-30 13:34:17.569. Security Detail Parameters:</t>
  </si>
  <si>
    <t>EGenDriverCE (EGen v1.12.0) 80 at 2014-03-30 13:34:17.568. Transaction Mixes:</t>
  </si>
  <si>
    <t>EGenDriverCE (EGen v1.12.0) 80 at 2014-03-30 13:34:17.568. Broker Volume Parameters:  NONE</t>
  </si>
  <si>
    <t>EGenDriverCE (EGen v1.12.0) 80 at 2014-03-30 13:34:17.568. Customer Position Parameters:</t>
  </si>
  <si>
    <t>EGenDriverCE (EGen v1.12.0) 80 at 2014-03-30 13:34:17.569. Market Watch Parameters:</t>
  </si>
  <si>
    <t>EGenDriverCE (EGen v1.12.0) 80 at 2014-03-30 13:34:17.569. Security Detail Parameters:</t>
  </si>
  <si>
    <t>EGenDriverCE (EGen v1.12.0) 80 at 2014-03-30 13:34:17.569. Trade Lookup Parameters:</t>
  </si>
  <si>
    <t>EGenDriverCE (EGen v1.12.0) 80 at 2014-03-30 13:34:17.569. Trade Order Parameters:</t>
  </si>
  <si>
    <t>EGenDriverCE (EGen v1.12.0) 80 at 2014-03-30 13:34:17.569. Trade Update Parameters:</t>
  </si>
  <si>
    <t>EGenDriverCE (EGen v1.12.0) 79 at 2014-03-30 13:34:17.569. Transaction Mixes:</t>
  </si>
  <si>
    <t>EGenDriverCE (EGen v1.12.0) 79 at 2014-03-30 13:34:17.569. Broker Volume Parameters:  NONE</t>
  </si>
  <si>
    <t>EGenDriverCE (EGen v1.12.0) 79 at 2014-03-30 13:34:17.569. Customer Position Parameters:</t>
  </si>
  <si>
    <t>EGenDriverCE (EGen v1.12.0) 79 at 2014-03-30 13:34:17.569. Market Watch Parameters:</t>
  </si>
  <si>
    <t>EGenDriverCE (EGen v1.12.0) 79 at 2014-03-30 13:34:17.569. Security Detail Parameters:</t>
  </si>
  <si>
    <t>EGenDriverCE (EGen v1.12.0) 79 at 2014-03-30 13:34:17.569. Trade Lookup Parameters:</t>
  </si>
  <si>
    <t>EGenDriverCE (EGen v1.12.0) 79 at 2014-03-30 13:34:17.569. Trade Order Parameters:</t>
  </si>
  <si>
    <t>EGenDriverCE (EGen v1.12.0) 100 at 2014-03-30 13:34:17.569. Transaction Mixes:</t>
  </si>
  <si>
    <t>EGenDriverCE (EGen v1.12.0) 100 at 2014-03-30 13:34:17.569. Broker Volume Parameters:  NONE</t>
  </si>
  <si>
    <t>EGenDriverCE (EGen v1.12.0) 100 at 2014-03-30 13:34:17.569. Customer Position Parameters:</t>
  </si>
  <si>
    <t>EGenDriverCE (EGen v1.12.0) 100 at 2014-03-30 13:34:17.569. Market Watch Parameters:</t>
  </si>
  <si>
    <t>EGenDriverCE (EGen v1.12.0) 100 at 2014-03-30 13:34:17.569. Security Detail Parameters:</t>
  </si>
  <si>
    <t>EGenDriverCE (EGen v1.12.0) 100 at 2014-03-30 13:34:17.569. Trade Lookup Parameters:</t>
  </si>
  <si>
    <t>EGenDriverCE (EGen v1.12.0) 100 at 2014-03-30 13:34:17.569. Trade Order Parameters:</t>
  </si>
  <si>
    <t>EGenDriverCE (EGen v1.12.0) 100 at 2014-03-30 13:34:17.569. Trade Update Parameters:</t>
  </si>
  <si>
    <t>EGenDriverCE (EGen v1.12.0) 119 at 2014-03-30 13:34:17.568. Transaction Mixes:</t>
  </si>
  <si>
    <t>EGenDriverCE (EGen v1.12.0) 119 at 2014-03-30 13:34:17.568. Broker Volume Parameters:  NONE</t>
  </si>
  <si>
    <t>EGenDriverCE (EGen v1.12.0) 119 at 2014-03-30 13:34:17.568. Customer Position Parameters:</t>
  </si>
  <si>
    <t>EGenDriverCE (EGen v1.12.0) 119 at 2014-03-30 13:34:17.569. Market Watch Parameters:</t>
  </si>
  <si>
    <t>EGenDriverCE (EGen v1.12.0) 119 at 2014-03-30 13:34:17.569. Security Detail Parameters:</t>
  </si>
  <si>
    <t>EGenDriverCE (EGen v1.12.0) 119 at 2014-03-30 13:34:17.569. Trade Lookup Parameters:</t>
  </si>
  <si>
    <t>EGenDriverCE (EGen v1.12.0) 119 at 2014-03-30 13:34:17.569. Trade Order Parameters:</t>
  </si>
  <si>
    <t>EGenDriverCE (EGen v1.12.0) 119 at 2014-03-30 13:34:17.569. Trade Update Parameters:</t>
  </si>
  <si>
    <t>EGenDriverCE (EGen v1.12.0) 118 at 2014-03-30 13:34:17.569. Transaction Mixes:</t>
  </si>
  <si>
    <t>EGenDriverCE (EGen v1.12.0) 118 at 2014-03-30 13:34:17.569. Broker Volume Parameters:  NONE</t>
  </si>
  <si>
    <t>EGenDriverCE (EGen v1.12.0) 118 at 2014-03-30 13:34:17.569. Customer Position Parameters:</t>
  </si>
  <si>
    <t>EGenDriverCE (EGen v1.12.0) 118 at 2014-03-30 13:34:17.569. Market Watch Parameters:</t>
  </si>
  <si>
    <t>EGenDriverCE (EGen v1.12.0) 118 at 2014-03-30 13:34:17.569. Security Detail Parameters:</t>
  </si>
  <si>
    <t>EGenDriverCE (EGen v1.12.0) 118 at 2014-03-30 13:34:17.569. Trade Lookup Parameters:</t>
  </si>
  <si>
    <t>EGenDriverCE (EGen v1.12.0) 118 at 2014-03-30 13:34:17.569. Trade Order Parameters:</t>
  </si>
  <si>
    <t>EGenDriverCE (EGen v1.12.0) 118 at 2014-03-30 13:34:17.569. Trade Update Parameters:</t>
  </si>
  <si>
    <t>EGenDriverCE (EGen v1.12.0) 117 at 2014-03-30 13:34:17.569. Transaction Mixes:</t>
  </si>
  <si>
    <t>EGenDriverCE (EGen v1.12.0) 117 at 2014-03-30 13:34:17.569. Broker Volume Parameters:  NONE</t>
  </si>
  <si>
    <t>EGenDriverCE (EGen v1.12.0) 117 at 2014-03-30 13:34:17.569. Customer Position Parameters:</t>
  </si>
  <si>
    <t>EGenDriverCE (EGen v1.12.0) 139 at 2014-03-30 13:34:17.569. Transaction Mixes:</t>
  </si>
  <si>
    <t>EGenDriverCE (EGen v1.12.0) 139 at 2014-03-30 13:34:17.569. Broker Volume Parameters:  NONE</t>
  </si>
  <si>
    <t>EGenDriverCE (EGen v1.12.0) 139 at 2014-03-30 13:34:17.569. Customer Position Parameters:</t>
  </si>
  <si>
    <t>EGenDriverCE (EGen v1.12.0) 139 at 2014-03-30 13:34:17.569. Market Watch Parameters:</t>
  </si>
  <si>
    <t>EGenDriverCE (EGen v1.12.0) 139 at 2014-03-30 13:34:17.569. Security Detail Parameters:</t>
  </si>
  <si>
    <t>EGenDriverCE (EGen v1.12.0) 139 at 2014-03-30 13:34:17.569. Trade Lookup Parameters:</t>
  </si>
  <si>
    <t>EGenDriverCE (EGen v1.12.0) 139 at 2014-03-30 13:34:17.569. Trade Order Parameters:</t>
  </si>
  <si>
    <t>EGenDriverCE (EGen v1.12.0) 139 at 2014-03-30 13:34:17.569. Trade Update Parameters:</t>
  </si>
  <si>
    <t>EGenDriverCE (EGen v1.12.0) 138 at 2014-03-30 13:34:17.569. Transaction Mixes:</t>
  </si>
  <si>
    <t>EGenDriverCE (EGen v1.12.0) 138 at 2014-03-30 13:34:17.569. Broker Volume Parameters:  NONE</t>
  </si>
  <si>
    <t>EGenDriverCE (EGen v1.12.0) 138 at 2014-03-30 13:34:17.569. Customer Position Parameters:</t>
  </si>
  <si>
    <t>EGenDriverCE (EGen v1.12.0) 138 at 2014-03-30 13:34:17.569. Market Watch Parameters:</t>
  </si>
  <si>
    <t>EGenDriverCE (EGen v1.12.0) 138 at 2014-03-30 13:34:17.569. Security Detail Parameters:</t>
  </si>
  <si>
    <t>EGenDriverCE (EGen v1.12.0) 138 at 2014-03-30 13:34:17.569. Trade Lookup Parameters:</t>
  </si>
  <si>
    <t>EGenDriverCE (EGen v1.12.0) 138 at 2014-03-30 13:34:17.569. Trade Order Parameters:</t>
  </si>
  <si>
    <t>EGenDriverCE (EGen v1.12.0) 138 at 2014-03-30 13:34:17.570. Trade Update Parameters:</t>
  </si>
  <si>
    <t>EGenDriverCE (EGen v1.12.0) 8 at 2014-03-30 13:34:17.570. Trade Update Parameters:</t>
  </si>
  <si>
    <t>EGenDriverCE (EGen v1.12.0) 7 at 2014-03-30 13:34:17.570. Transaction Mixes:</t>
  </si>
  <si>
    <t>EGenDriverCE (EGen v1.12.0) 7 at 2014-03-30 13:34:17.570. Broker Volume Parameters:  NONE</t>
  </si>
  <si>
    <t>EGenDriverCE (EGen v1.12.0) 7 at 2014-03-30 13:34:17.570. Customer Position Parameters:</t>
  </si>
  <si>
    <t>EGenDriverCE (EGen v1.12.0) 7 at 2014-03-30 13:34:17.570. Market Watch Parameters:</t>
  </si>
  <si>
    <t>EGenDriverCE (EGen v1.12.0) 7 at 2014-03-30 13:34:17.570. Security Detail Parameters:</t>
  </si>
  <si>
    <t>EGenDriverCE (EGen v1.12.0) 7 at 2014-03-30 13:34:17.570. Trade Lookup Parameters:</t>
  </si>
  <si>
    <t>EGenDriverCE (EGen v1.12.0) 7 at 2014-03-30 13:34:17.570. Trade Order Parameters:</t>
  </si>
  <si>
    <t>EGenDriverCE (EGen v1.12.0) 7 at 2014-03-30 13:34:17.570. Trade Update Parameters:</t>
  </si>
  <si>
    <t>EGenDriverCE (EGen v1.12.0) 6 at 2014-03-30 13:34:17.570. Transaction Mixes:</t>
  </si>
  <si>
    <t>EGenDriverCE (EGen v1.12.0) 6 at 2014-03-30 13:34:17.570. Broker Volume Parameters:  NONE</t>
  </si>
  <si>
    <t>EGenDriverCE (EGen v1.12.0) 6 at 2014-03-30 13:34:17.570. Customer Position Parameters:</t>
  </si>
  <si>
    <t>EGenDriverCE (EGen v1.12.0) 6 at 2014-03-30 13:34:17.570. Market Watch Parameters:</t>
  </si>
  <si>
    <t>EGenDriverCE (EGen v1.12.0) 6 at 2014-03-30 13:34:17.570. Security Detail Parameters:</t>
  </si>
  <si>
    <t>EGenDriverCE (EGen v1.12.0) 6 at 2014-03-30 13:34:17.570. Trade Lookup Parameters:</t>
  </si>
  <si>
    <t>EGenDriverCE (EGen v1.12.0) 6 at 2014-03-30 13:34:17.570. Trade Order Parameters:</t>
  </si>
  <si>
    <t>EGenDriverCE (EGen v1.12.0) 6 at 2014-03-30 13:34:17.571. Trade Update Parameters:</t>
  </si>
  <si>
    <t>EGenDriverCE (EGen v1.12.0) 5 at 2014-03-30 13:34:17.571. Transaction Mixes:</t>
  </si>
  <si>
    <t>EGenDriverCE (EGen v1.12.0) 5 at 2014-03-30 13:34:17.571. Broker Volume Parameters:  NONE</t>
  </si>
  <si>
    <t>EGenDriverCE (EGen v1.12.0) 5 at 2014-03-30 13:34:17.571. Customer Position Parameters:</t>
  </si>
  <si>
    <t>EGenDriverCE (EGen v1.12.0) 5 at 2014-03-30 13:34:17.571. Market Watch Parameters:</t>
  </si>
  <si>
    <t>EGenDriverCE (EGen v1.12.0) 5 at 2014-03-30 13:34:17.571. Security Detail Parameters:</t>
  </si>
  <si>
    <t>EGenDriverCE (EGen v1.12.0) 5 at 2014-03-30 13:34:17.571. Trade Lookup Parameters:</t>
  </si>
  <si>
    <t>EGenDriverCE (EGen v1.12.0) 5 at 2014-03-30 13:34:17.571. Trade Order Parameters:</t>
  </si>
  <si>
    <t>EGenDriverCE (EGen v1.12.0) 5 at 2014-03-30 13:34:17.571. Trade Update Parameters:</t>
  </si>
  <si>
    <t>EGenDriverCE (EGen v1.12.0) 37 at 2014-03-30 13:34:17.570. Trade Lookup Parameters:</t>
  </si>
  <si>
    <t>EGenDriverCE (EGen v1.12.0) 37 at 2014-03-30 13:34:17.570. Trade Order Parameters:</t>
  </si>
  <si>
    <t>EGenDriverCE (EGen v1.12.0) 37 at 2014-03-30 13:34:17.570. Trade Update Parameters:</t>
  </si>
  <si>
    <t>EGenDriverCE (EGen v1.12.0) 36 at 2014-03-30 13:34:17.570. Transaction Mixes:</t>
  </si>
  <si>
    <t>EGenDriverCE (EGen v1.12.0) 36 at 2014-03-30 13:34:17.570. Broker Volume Parameters:  NONE</t>
  </si>
  <si>
    <t>EGenDriverCE (EGen v1.12.0) 36 at 2014-03-30 13:34:17.570. Customer Position Parameters:</t>
  </si>
  <si>
    <t>EGenDriverCE (EGen v1.12.0) 36 at 2014-03-30 13:34:17.570. Market Watch Parameters:</t>
  </si>
  <si>
    <t>EGenDriverCE (EGen v1.12.0) 36 at 2014-03-30 13:34:17.570. Security Detail Parameters:</t>
  </si>
  <si>
    <t>EGenDriverCE (EGen v1.12.0) 36 at 2014-03-30 13:34:17.570. Trade Lookup Parameters:</t>
  </si>
  <si>
    <t>EGenDriverCE (EGen v1.12.0) 36 at 2014-03-30 13:34:17.570. Trade Order Parameters:</t>
  </si>
  <si>
    <t>EGenDriverCE (EGen v1.12.0) 36 at 2014-03-30 13:34:17.570. Trade Update Parameters:</t>
  </si>
  <si>
    <t>EGenDriverCE (EGen v1.12.0) 35 at 2014-03-30 13:34:17.570. Transaction Mixes:</t>
  </si>
  <si>
    <t>EGenDriverCE (EGen v1.12.0) 35 at 2014-03-30 13:34:17.570. Broker Volume Parameters:  NONE</t>
  </si>
  <si>
    <t>EGenDriverCE (EGen v1.12.0) 35 at 2014-03-30 13:34:17.570. Customer Position Parameters:</t>
  </si>
  <si>
    <t>EGenDriverCE (EGen v1.12.0) 35 at 2014-03-30 13:34:17.571. Market Watch Parameters:</t>
  </si>
  <si>
    <t>EGenDriverCE (EGen v1.12.0) 58 at 2014-03-30 13:34:17.569. Trade Lookup Parameters:</t>
  </si>
  <si>
    <t>EGenDriverCE (EGen v1.12.0) 58 at 2014-03-30 13:34:17.570. Trade Order Parameters:</t>
  </si>
  <si>
    <t>EGenDriverCE (EGen v1.12.0) 58 at 2014-03-30 13:34:17.570. Trade Update Parameters:</t>
  </si>
  <si>
    <t>EGenDriverCE (EGen v1.12.0) 57 at 2014-03-30 13:34:17.570. Transaction Mixes:</t>
  </si>
  <si>
    <t>EGenDriverCE (EGen v1.12.0) 57 at 2014-03-30 13:34:17.570. Broker Volume Parameters:  NONE</t>
  </si>
  <si>
    <t>EGenDriverCE (EGen v1.12.0) 57 at 2014-03-30 13:34:17.570. Customer Position Parameters:</t>
  </si>
  <si>
    <t>EGenDriverCE (EGen v1.12.0) 57 at 2014-03-30 13:34:17.570. Market Watch Parameters:</t>
  </si>
  <si>
    <t>EGenDriverCE (EGen v1.12.0) 57 at 2014-03-30 13:34:17.570. Security Detail Parameters:</t>
  </si>
  <si>
    <t>EGenDriverCE (EGen v1.12.0) 57 at 2014-03-30 13:34:17.570. Trade Lookup Parameters:</t>
  </si>
  <si>
    <t>EGenDriverCE (EGen v1.12.0) 57 at 2014-03-30 13:34:17.570. Trade Order Parameters:</t>
  </si>
  <si>
    <t>EGenDriverCE (EGen v1.12.0) 57 at 2014-03-30 13:34:17.570. Trade Update Parameters:</t>
  </si>
  <si>
    <t>EGenDriverCE (EGen v1.12.0) 56 at 2014-03-30 13:34:17.570. Transaction Mixes:</t>
  </si>
  <si>
    <t>EGenDriverCE (EGen v1.12.0) 56 at 2014-03-30 13:34:17.570. Broker Volume Parameters:  NONE</t>
  </si>
  <si>
    <t>EGenDriverCE (EGen v1.12.0) 56 at 2014-03-30 13:34:17.570. Customer Position Parameters:</t>
  </si>
  <si>
    <t>EGenDriverCE (EGen v1.12.0) 56 at 2014-03-30 13:34:17.570. Market Watch Parameters:</t>
  </si>
  <si>
    <t>EGenDriverCE (EGen v1.12.0) 56 at 2014-03-30 13:34:17.570. Security Detail Parameters:</t>
  </si>
  <si>
    <t>EGenDriverCE (EGen v1.12.0) 56 at 2014-03-30 13:34:17.570. Trade Lookup Parameters:</t>
  </si>
  <si>
    <t>EGenDriverCE (EGen v1.12.0) 79 at 2014-03-30 13:34:17.569. Trade Update Parameters:</t>
  </si>
  <si>
    <t>EGenDriverCE (EGen v1.12.0) 78 at 2014-03-30 13:34:17.569. Transaction Mixes:</t>
  </si>
  <si>
    <t>EGenDriverCE (EGen v1.12.0) 78 at 2014-03-30 13:34:17.569. Broker Volume Parameters:  NONE</t>
  </si>
  <si>
    <t>EGenDriverCE (EGen v1.12.0) 78 at 2014-03-30 13:34:17.569. Customer Position Parameters:</t>
  </si>
  <si>
    <t>EGenDriverCE (EGen v1.12.0) 78 at 2014-03-30 13:34:17.569. Market Watch Parameters:</t>
  </si>
  <si>
    <t>EGenDriverCE (EGen v1.12.0) 78 at 2014-03-30 13:34:17.569. Security Detail Parameters:</t>
  </si>
  <si>
    <t>EGenDriverCE (EGen v1.12.0) 78 at 2014-03-30 13:34:17.569. Trade Lookup Parameters:</t>
  </si>
  <si>
    <t>EGenDriverCE (EGen v1.12.0) 78 at 2014-03-30 13:34:17.570. Trade Order Parameters:</t>
  </si>
  <si>
    <t>EGenDriverCE (EGen v1.12.0) 78 at 2014-03-30 13:34:17.570. Trade Update Parameters:</t>
  </si>
  <si>
    <t>EGenDriverCE (EGen v1.12.0) 77 at 2014-03-30 13:34:17.570. Transaction Mixes:</t>
  </si>
  <si>
    <t>EGenDriverCE (EGen v1.12.0) 77 at 2014-03-30 13:34:17.570. Broker Volume Parameters:  NONE</t>
  </si>
  <si>
    <t>EGenDriverCE (EGen v1.12.0) 77 at 2014-03-30 13:34:17.570. Customer Position Parameters:</t>
  </si>
  <si>
    <t>EGenDriverCE (EGen v1.12.0) 77 at 2014-03-30 13:34:17.570. Market Watch Parameters:</t>
  </si>
  <si>
    <t>EGenDriverCE (EGen v1.12.0) 77 at 2014-03-30 13:34:17.570. Security Detail Parameters:</t>
  </si>
  <si>
    <t>EGenDriverCE (EGen v1.12.0) 99 at 2014-03-30 13:34:17.569. Transaction Mixes:</t>
  </si>
  <si>
    <t>EGenDriverCE (EGen v1.12.0) 99 at 2014-03-30 13:34:17.569. Broker Volume Parameters:  NONE</t>
  </si>
  <si>
    <t>EGenDriverCE (EGen v1.12.0) 99 at 2014-03-30 13:34:17.569. Customer Position Parameters:</t>
  </si>
  <si>
    <t>EGenDriverCE (EGen v1.12.0) 99 at 2014-03-30 13:34:17.569. Market Watch Parameters:</t>
  </si>
  <si>
    <t>EGenDriverCE (EGen v1.12.0) 99 at 2014-03-30 13:34:17.569. Security Detail Parameters:</t>
  </si>
  <si>
    <t>EGenDriverCE (EGen v1.12.0) 99 at 2014-03-30 13:34:17.569. Trade Lookup Parameters:</t>
  </si>
  <si>
    <t>EGenDriverCE (EGen v1.12.0) 99 at 2014-03-30 13:34:17.569. Trade Order Parameters:</t>
  </si>
  <si>
    <t>EGenDriverCE (EGen v1.12.0) 99 at 2014-03-30 13:34:17.570. Trade Update Parameters:</t>
  </si>
  <si>
    <t>EGenDriverCE (EGen v1.12.0) 98 at 2014-03-30 13:34:17.570. Transaction Mixes:</t>
  </si>
  <si>
    <t>EGenDriverCE (EGen v1.12.0) 98 at 2014-03-30 13:34:17.570. Broker Volume Parameters:  NONE</t>
  </si>
  <si>
    <t>EGenDriverCE (EGen v1.12.0) 98 at 2014-03-30 13:34:17.570. Customer Position Parameters:</t>
  </si>
  <si>
    <t>EGenDriverCE (EGen v1.12.0) 98 at 2014-03-30 13:34:17.570. Market Watch Parameters:</t>
  </si>
  <si>
    <t>EGenDriverCE (EGen v1.12.0) 98 at 2014-03-30 13:34:17.570. Security Detail Parameters:</t>
  </si>
  <si>
    <t>EGenDriverCE (EGen v1.12.0) 98 at 2014-03-30 13:34:17.570. Trade Lookup Parameters:</t>
  </si>
  <si>
    <t>EGenDriverCE (EGen v1.12.0) 98 at 2014-03-30 13:34:17.570. Trade Order Parameters:</t>
  </si>
  <si>
    <t>EGenDriverCE (EGen v1.12.0) 98 at 2014-03-30 13:34:17.570. Trade Update Parameters:</t>
  </si>
  <si>
    <t>EGenDriverCE (EGen v1.12.0) 97 at 2014-03-30 13:34:17.570. Transaction Mixes:</t>
  </si>
  <si>
    <t>EGenDriverCE (EGen v1.12.0) 97 at 2014-03-30 13:34:17.570. Broker Volume Parameters:  NONE</t>
  </si>
  <si>
    <t>EGenDriverCE (EGen v1.12.0) 97 at 2014-03-30 13:34:17.570. Customer Position Parameters:</t>
  </si>
  <si>
    <t>EGenDriverCE (EGen v1.12.0) 97 at 2014-03-30 13:34:17.570. Market Watch Parameters:</t>
  </si>
  <si>
    <t>EGenDriverCE (EGen v1.12.0) 97 at 2014-03-30 13:34:17.570. Security Detail Parameters:</t>
  </si>
  <si>
    <t>EGenDriverCE (EGen v1.12.0) 97 at 2014-03-30 13:34:17.570. Trade Lookup Parameters:</t>
  </si>
  <si>
    <t>EGenDriverCE (EGen v1.12.0) 97 at 2014-03-30 13:34:17.570. Trade Order Parameters:</t>
  </si>
  <si>
    <t>EGenDriverCE (EGen v1.12.0) 117 at 2014-03-30 13:34:17.569. Market Watch Parameters:</t>
  </si>
  <si>
    <t>EGenDriverCE (EGen v1.12.0) 117 at 2014-03-30 13:34:17.569. Security Detail Parameters:</t>
  </si>
  <si>
    <t>EGenDriverCE (EGen v1.12.0) 117 at 2014-03-30 13:34:17.569. Trade Lookup Parameters:</t>
  </si>
  <si>
    <t>EGenDriverCE (EGen v1.12.0) 117 at 2014-03-30 13:34:17.569. Trade Order Parameters:</t>
  </si>
  <si>
    <t>EGenDriverCE (EGen v1.12.0) 117 at 2014-03-30 13:34:17.569. Trade Update Parameters:</t>
  </si>
  <si>
    <t>EGenDriverCE (EGen v1.12.0) 116 at 2014-03-30 13:34:17.569. Transaction Mixes:</t>
  </si>
  <si>
    <t>EGenDriverCE (EGen v1.12.0) 116 at 2014-03-30 13:34:17.570. Broker Volume Parameters:  NONE</t>
  </si>
  <si>
    <t>EGenDriverCE (EGen v1.12.0) 116 at 2014-03-30 13:34:17.570. Customer Position Parameters:</t>
  </si>
  <si>
    <t>EGenDriverCE (EGen v1.12.0) 116 at 2014-03-30 13:34:17.570. Market Watch Parameters:</t>
  </si>
  <si>
    <t>EGenDriverCE (EGen v1.12.0) 116 at 2014-03-30 13:34:17.570. Security Detail Parameters:</t>
  </si>
  <si>
    <t>EGenDriverCE (EGen v1.12.0) 116 at 2014-03-30 13:34:17.570. Trade Lookup Parameters:</t>
  </si>
  <si>
    <t>EGenDriverCE (EGen v1.12.0) 116 at 2014-03-30 13:34:17.570. Trade Order Parameters:</t>
  </si>
  <si>
    <t>EGenDriverCE (EGen v1.12.0) 116 at 2014-03-30 13:34:17.570. Trade Update Parameters:</t>
  </si>
  <si>
    <t>EGenDriverCE (EGen v1.12.0) 115 at 2014-03-30 13:34:17.570. Transaction Mixes:</t>
  </si>
  <si>
    <t>EGenDriverCE (EGen v1.12.0) 115 at 2014-03-30 13:34:17.570. Broker Volume Parameters:  NONE</t>
  </si>
  <si>
    <t>EGenDriverCE (EGen v1.12.0) 115 at 2014-03-30 13:34:17.570. Customer Position Parameters:</t>
  </si>
  <si>
    <t>EGenDriverCE (EGen v1.12.0) 115 at 2014-03-30 13:34:17.570. Market Watch Parameters:</t>
  </si>
  <si>
    <t>EGenDriverCE (EGen v1.12.0) 115 at 2014-03-30 13:34:17.570. Security Detail Parameters:</t>
  </si>
  <si>
    <t>EGenDriverCE (EGen v1.12.0) 115 at 2014-03-30 13:34:17.570. Trade Lookup Parameters:</t>
  </si>
  <si>
    <t>EGenDriverCE (EGen v1.12.0) 137 at 2014-03-30 13:34:17.570. Transaction Mixes:</t>
  </si>
  <si>
    <t>EGenDriverCE (EGen v1.12.0) 137 at 2014-03-30 13:34:17.570. Broker Volume Parameters:  NONE</t>
  </si>
  <si>
    <t>EGenDriverCE (EGen v1.12.0) 137 at 2014-03-30 13:34:17.570. Customer Position Parameters:</t>
  </si>
  <si>
    <t>EGenDriverCE (EGen v1.12.0) 137 at 2014-03-30 13:34:17.570. Market Watch Parameters:</t>
  </si>
  <si>
    <t>EGenDriverCE (EGen v1.12.0) 137 at 2014-03-30 13:34:17.570. Security Detail Parameters:</t>
  </si>
  <si>
    <t>EGenDriverCE (EGen v1.12.0) 137 at 2014-03-30 13:34:17.570. Trade Lookup Parameters:</t>
  </si>
  <si>
    <t>EGenDriverCE (EGen v1.12.0) 137 at 2014-03-30 13:34:17.570. Trade Order Parameters:</t>
  </si>
  <si>
    <t>EGenDriverCE (EGen v1.12.0) 137 at 2014-03-30 13:34:17.570. Trade Update Parameters:</t>
  </si>
  <si>
    <t>EGenDriverCE (EGen v1.12.0) 136 at 2014-03-30 13:34:17.570. Transaction Mixes:</t>
  </si>
  <si>
    <t>EGenDriverCE (EGen v1.12.0) 136 at 2014-03-30 13:34:17.570. Broker Volume Parameters:  NONE</t>
  </si>
  <si>
    <t>EGenDriverCE (EGen v1.12.0) 136 at 2014-03-30 13:34:17.570. Customer Position Parameters:</t>
  </si>
  <si>
    <t>EGenDriverCE (EGen v1.12.0) 136 at 2014-03-30 13:34:17.570. Market Watch Parameters:</t>
  </si>
  <si>
    <t>EGenDriverCE (EGen v1.12.0) 136 at 2014-03-30 13:34:17.570. Security Detail Parameters:</t>
  </si>
  <si>
    <t>EGenDriverCE (EGen v1.12.0) 136 at 2014-03-30 13:34:17.570. Trade Lookup Parameters:</t>
  </si>
  <si>
    <t>EGenDriverCE (EGen v1.12.0) 136 at 2014-03-30 13:34:17.571. Trade Order Parameters:</t>
  </si>
  <si>
    <t>EGenDriverCE (EGen v1.12.0) 4 at 2014-03-30 13:34:17.571. Transaction Mixes:</t>
  </si>
  <si>
    <t>EGenDriverCE (EGen v1.12.0) 4 at 2014-03-30 13:34:17.571. Broker Volume Parameters:  NONE</t>
  </si>
  <si>
    <t>EGenDriverCE (EGen v1.12.0) 4 at 2014-03-30 13:34:17.571. Customer Position Parameters:</t>
  </si>
  <si>
    <t>EGenDriverCE (EGen v1.12.0) 4 at 2014-03-30 13:34:17.571. Market Watch Parameters:</t>
  </si>
  <si>
    <t>EGenDriverCE (EGen v1.12.0) 4 at 2014-03-30 13:34:17.571. Security Detail Parameters:</t>
  </si>
  <si>
    <t>EGenDriverCE (EGen v1.12.0) 4 at 2014-03-30 13:34:17.571. Trade Lookup Parameters:</t>
  </si>
  <si>
    <t>EGenDriverCE (EGen v1.12.0) 4 at 2014-03-30 13:34:17.571. Trade Order Parameters:</t>
  </si>
  <si>
    <t>EGenDriverCE (EGen v1.12.0) 4 at 2014-03-30 13:34:17.571. Trade Update Parameters:</t>
  </si>
  <si>
    <t>EGenDriverCE (EGen v1.12.0) 3 at 2014-03-30 13:34:17.571. Transaction Mixes:</t>
  </si>
  <si>
    <t>EGenDriverCE (EGen v1.12.0) 3 at 2014-03-30 13:34:17.571. Broker Volume Parameters:  NONE</t>
  </si>
  <si>
    <t>EGenDriverCE (EGen v1.12.0) 3 at 2014-03-30 13:34:17.571. Customer Position Parameters:</t>
  </si>
  <si>
    <t>EGenDriverCE (EGen v1.12.0) 3 at 2014-03-30 13:34:17.571. Market Watch Parameters:</t>
  </si>
  <si>
    <t>EGenDriverCE (EGen v1.12.0) 3 at 2014-03-30 13:34:17.571. Security Detail Parameters:</t>
  </si>
  <si>
    <t>EGenDriverCE (EGen v1.12.0) 3 at 2014-03-30 13:34:17.571. Trade Lookup Parameters:</t>
  </si>
  <si>
    <t>EGenDriverCE (EGen v1.12.0) 3 at 2014-03-30 13:34:17.571. Trade Order Parameters:</t>
  </si>
  <si>
    <t>EGenDriverCE (EGen v1.12.0) 3 at 2014-03-30 13:34:17.571. Trade Update Parameters:</t>
  </si>
  <si>
    <t>EGenDriverCE (EGen v1.12.0) 2 at 2014-03-30 13:34:17.571. Transaction Mixes:</t>
  </si>
  <si>
    <t>EGenDriverCE (EGen v1.12.0) 2 at 2014-03-30 13:34:17.571. Broker Volume Parameters:  NONE</t>
  </si>
  <si>
    <t>EGenDriverCE (EGen v1.12.0) 2 at 2014-03-30 13:34:17.571. Customer Position Parameters:</t>
  </si>
  <si>
    <t>EGenDriverCE (EGen v1.12.0) 2 at 2014-03-30 13:34:17.571. Market Watch Parameters:</t>
  </si>
  <si>
    <t>EGenDriverCE (EGen v1.12.0) 2 at 2014-03-30 13:34:17.571. Security Detail Parameters:</t>
  </si>
  <si>
    <t>EGenDriverCE (EGen v1.12.0) 2 at 2014-03-30 13:34:17.571. Trade Lookup Parameters:</t>
  </si>
  <si>
    <t>EGenDriverCE (EGen v1.12.0) 2 at 2014-03-30 13:34:17.571. Trade Order Parameters:</t>
  </si>
  <si>
    <t>EGenDriverCE (EGen v1.12.0) 2 at 2014-03-30 13:34:17.571. Trade Update Parameters:</t>
  </si>
  <si>
    <t>EGenDriverCE (EGen v1.12.0) 1 at 2014-03-30 13:34:17.571. Transaction Mixes:</t>
  </si>
  <si>
    <t>EGenDriverCE (EGen v1.12.0) 1 at 2014-03-30 13:34:17.571. Broker Volume Parameters:  NONE</t>
  </si>
  <si>
    <t>EGenDriverCE (EGen v1.12.0) 1 at 2014-03-30 13:34:17.571. Customer Position Parameters:</t>
  </si>
  <si>
    <t>EGenDriverCE (EGen v1.12.0) 1 at 2014-03-30 13:34:17.572. Market Watch Parameters:</t>
  </si>
  <si>
    <t>EGenDriverCE (EGen v1.12.0) 1 at 2014-03-30 13:34:17.572. Security Detail Parameters:</t>
  </si>
  <si>
    <t>EGenDriverCE (EGen v1.12.0) 1 at 2014-03-30 13:34:17.572. Trade Lookup Parameters:</t>
  </si>
  <si>
    <t>EGenDriverCE (EGen v1.12.0) 1 at 2014-03-30 13:34:17.572. Trade Order Parameters:</t>
  </si>
  <si>
    <t>EGenDriverCE (EGen v1.12.0) 1 at 2014-03-30 13:34:17.572. Trade Update Parameters:</t>
  </si>
  <si>
    <t>EGenDriverCE (EGen v1.12.0) 35 at 2014-03-30 13:34:17.571. Security Detail Parameters:</t>
  </si>
  <si>
    <t>EGenDriverCE (EGen v1.12.0) 35 at 2014-03-30 13:34:17.571. Trade Lookup Parameters:</t>
  </si>
  <si>
    <t>EGenDriverCE (EGen v1.12.0) 35 at 2014-03-30 13:34:17.571. Trade Order Parameters:</t>
  </si>
  <si>
    <t>EGenDriverCE (EGen v1.12.0) 35 at 2014-03-30 13:34:17.571. Trade Update Parameters:</t>
  </si>
  <si>
    <t>EGenDriverCE (EGen v1.12.0) 34 at 2014-03-30 13:34:17.571. Transaction Mixes:</t>
  </si>
  <si>
    <t>EGenDriverCE (EGen v1.12.0) 34 at 2014-03-30 13:34:17.571. Broker Volume Parameters:  NONE</t>
  </si>
  <si>
    <t>EGenDriverCE (EGen v1.12.0) 34 at 2014-03-30 13:34:17.571. Customer Position Parameters:</t>
  </si>
  <si>
    <t>EGenDriverCE (EGen v1.12.0) 34 at 2014-03-30 13:34:17.571. Market Watch Parameters:</t>
  </si>
  <si>
    <t>EGenDriverCE (EGen v1.12.0) 34 at 2014-03-30 13:34:17.571. Security Detail Parameters:</t>
  </si>
  <si>
    <t>EGenDriverCE (EGen v1.12.0) 34 at 2014-03-30 13:34:17.571. Trade Lookup Parameters:</t>
  </si>
  <si>
    <t>EGenDriverCE (EGen v1.12.0) 34 at 2014-03-30 13:34:17.571. Trade Order Parameters:</t>
  </si>
  <si>
    <t>EGenDriverCE (EGen v1.12.0) 34 at 2014-03-30 13:34:17.571. Trade Update Parameters:</t>
  </si>
  <si>
    <t>EGenDriverCE (EGen v1.12.0) 33 at 2014-03-30 13:34:17.572. Transaction Mixes:</t>
  </si>
  <si>
    <t>EGenDriverCE (EGen v1.12.0) 33 at 2014-03-30 13:34:17.572. Broker Volume Parameters:  NONE</t>
  </si>
  <si>
    <t>EGenDriverCE (EGen v1.12.0) 33 at 2014-03-30 13:34:17.572. Customer Position Parameters:</t>
  </si>
  <si>
    <t>EGenDriverCE (EGen v1.12.0) 33 at 2014-03-30 13:34:17.572. Market Watch Parameters:</t>
  </si>
  <si>
    <t>EGenDriverCE (EGen v1.12.0) 33 at 2014-03-30 13:34:17.572. Security Detail Parameters:</t>
  </si>
  <si>
    <t>EGenDriverCE (EGen v1.12.0) 33 at 2014-03-30 13:34:17.572. Trade Lookup Parameters:</t>
  </si>
  <si>
    <t>EGenDriverCE (EGen v1.12.0) 56 at 2014-03-30 13:34:17.570. Trade Order Parameters:</t>
  </si>
  <si>
    <t>EGenDriverCE (EGen v1.12.0) 56 at 2014-03-30 13:34:17.570. Trade Update Parameters:</t>
  </si>
  <si>
    <t>EGenDriverCE (EGen v1.12.0) 55 at 2014-03-30 13:34:17.571. Transaction Mixes:</t>
  </si>
  <si>
    <t>EGenDriverCE (EGen v1.12.0) 55 at 2014-03-30 13:34:17.571. Broker Volume Parameters:  NONE</t>
  </si>
  <si>
    <t>EGenDriverCE (EGen v1.12.0) 55 at 2014-03-30 13:34:17.571. Customer Position Parameters:</t>
  </si>
  <si>
    <t>EGenDriverCE (EGen v1.12.0) 55 at 2014-03-30 13:34:17.571. Market Watch Parameters:</t>
  </si>
  <si>
    <t>EGenDriverCE (EGen v1.12.0) 55 at 2014-03-30 13:34:17.571. Security Detail Parameters:</t>
  </si>
  <si>
    <t>EGenDriverCE (EGen v1.12.0) 55 at 2014-03-30 13:34:17.571. Trade Lookup Parameters:</t>
  </si>
  <si>
    <t>EGenDriverCE (EGen v1.12.0) 55 at 2014-03-30 13:34:17.571. Trade Order Parameters:</t>
  </si>
  <si>
    <t>EGenDriverCE (EGen v1.12.0) 55 at 2014-03-30 13:34:17.571. Trade Update Parameters:</t>
  </si>
  <si>
    <t>EGenDriverCE (EGen v1.12.0) 77 at 2014-03-30 13:34:17.570. Trade Lookup Parameters:</t>
  </si>
  <si>
    <t>EGenDriverCE (EGen v1.12.0) 77 at 2014-03-30 13:34:17.570. Trade Order Parameters:</t>
  </si>
  <si>
    <t>EGenDriverCE (EGen v1.12.0) 77 at 2014-03-30 13:34:17.570. Trade Update Parameters:</t>
  </si>
  <si>
    <t>EGenDriverCE (EGen v1.12.0) 76 at 2014-03-30 13:34:17.570. Transaction Mixes:</t>
  </si>
  <si>
    <t>EGenDriverCE (EGen v1.12.0) 76 at 2014-03-30 13:34:17.570. Broker Volume Parameters:  NONE</t>
  </si>
  <si>
    <t>EGenDriverCE (EGen v1.12.0) 76 at 2014-03-30 13:34:17.570. Customer Position Parameters:</t>
  </si>
  <si>
    <t>EGenDriverCE (EGen v1.12.0) 76 at 2014-03-30 13:34:17.570. Market Watch Parameters:</t>
  </si>
  <si>
    <t>EGenDriverCE (EGen v1.12.0) 76 at 2014-03-30 13:34:17.570. Security Detail Parameters:</t>
  </si>
  <si>
    <t>EGenDriverCE (EGen v1.12.0) 76 at 2014-03-30 13:34:17.570. Trade Lookup Parameters:</t>
  </si>
  <si>
    <t>EGenDriverCE (EGen v1.12.0) 76 at 2014-03-30 13:34:17.570. Trade Order Parameters:</t>
  </si>
  <si>
    <t>EGenDriverCE (EGen v1.12.0) 76 at 2014-03-30 13:34:17.571. Trade Update Parameters:</t>
  </si>
  <si>
    <t>EGenDriverCE (EGen v1.12.0) 75 at 2014-03-30 13:34:17.571. Transaction Mixes:</t>
  </si>
  <si>
    <t>EGenDriverCE (EGen v1.12.0) 75 at 2014-03-30 13:34:17.571. Broker Volume Parameters:  NONE</t>
  </si>
  <si>
    <t>EGenDriverCE (EGen v1.12.0) 75 at 2014-03-30 13:34:17.571. Customer Position Parameters:</t>
  </si>
  <si>
    <t>EGenDriverCE (EGen v1.12.0) 75 at 2014-03-30 13:34:17.571. Market Watch Parameters:</t>
  </si>
  <si>
    <t>EGenDriverCE (EGen v1.12.0) 75 at 2014-03-30 13:34:17.571. Security Detail Parameters:</t>
  </si>
  <si>
    <t>EGenDriverCE (EGen v1.12.0) 97 at 2014-03-30 13:34:17.570. Trade Update Parameters:</t>
  </si>
  <si>
    <t>EGenDriverCE (EGen v1.12.0) 96 at 2014-03-30 13:34:17.571. Transaction Mixes:</t>
  </si>
  <si>
    <t>EGenDriverCE (EGen v1.12.0) 96 at 2014-03-30 13:34:17.571. Broker Volume Parameters:  NONE</t>
  </si>
  <si>
    <t>EGenDriverCE (EGen v1.12.0) 96 at 2014-03-30 13:34:17.571. Customer Position Parameters:</t>
  </si>
  <si>
    <t>EGenDriverCE (EGen v1.12.0) 96 at 2014-03-30 13:34:17.571. Market Watch Parameters:</t>
  </si>
  <si>
    <t>EGenDriverCE (EGen v1.12.0) 96 at 2014-03-30 13:34:17.571. Security Detail Parameters:</t>
  </si>
  <si>
    <t>EGenDriverCE (EGen v1.12.0) 96 at 2014-03-30 13:34:17.571. Trade Lookup Parameters:</t>
  </si>
  <si>
    <t>EGenDriverCE (EGen v1.12.0) 96 at 2014-03-30 13:34:17.571. Trade Order Parameters:</t>
  </si>
  <si>
    <t>EGenDriverCE (EGen v1.12.0) 96 at 2014-03-30 13:34:17.571. Trade Update Parameters:</t>
  </si>
  <si>
    <t>EGenDriverCE (EGen v1.12.0) 95 at 2014-03-30 13:34:17.571. Transaction Mixes:</t>
  </si>
  <si>
    <t>EGenDriverCE (EGen v1.12.0) 95 at 2014-03-30 13:34:17.571. Broker Volume Parameters:  NONE</t>
  </si>
  <si>
    <t>EGenDriverCE (EGen v1.12.0) 95 at 2014-03-30 13:34:17.571. Customer Position Parameters:</t>
  </si>
  <si>
    <t>EGenDriverCE (EGen v1.12.0) 95 at 2014-03-30 13:34:17.571. Market Watch Parameters:</t>
  </si>
  <si>
    <t>EGenDriverCE (EGen v1.12.0) 95 at 2014-03-30 13:34:17.571. Security Detail Parameters:</t>
  </si>
  <si>
    <t>EGenDriverCE (EGen v1.12.0) 95 at 2014-03-30 13:34:17.571. Trade Lookup Parameters:</t>
  </si>
  <si>
    <t>EGenDriverCE (EGen v1.12.0) 115 at 2014-03-30 13:34:17.570. Trade Order Parameters:</t>
  </si>
  <si>
    <t>EGenDriverCE (EGen v1.12.0) 115 at 2014-03-30 13:34:17.570. Trade Update Parameters:</t>
  </si>
  <si>
    <t>EGenDriverCE (EGen v1.12.0) 114 at 2014-03-30 13:34:17.570. Transaction Mixes:</t>
  </si>
  <si>
    <t>EGenDriverCE (EGen v1.12.0) 114 at 2014-03-30 13:34:17.570. Broker Volume Parameters:  NONE</t>
  </si>
  <si>
    <t>EGenDriverCE (EGen v1.12.0) 114 at 2014-03-30 13:34:17.570. Customer Position Parameters:</t>
  </si>
  <si>
    <t>EGenDriverCE (EGen v1.12.0) 114 at 2014-03-30 13:34:17.570. Market Watch Parameters:</t>
  </si>
  <si>
    <t>EGenDriverCE (EGen v1.12.0) 114 at 2014-03-30 13:34:17.571. Security Detail Parameters:</t>
  </si>
  <si>
    <t>EGenDriverCE (EGen v1.12.0) 114 at 2014-03-30 13:34:17.571. Trade Lookup Parameters:</t>
  </si>
  <si>
    <t>EGenDriverCE (EGen v1.12.0) 114 at 2014-03-30 13:34:17.571. Trade Order Parameters:</t>
  </si>
  <si>
    <t>EGenDriverCE (EGen v1.12.0) 114 at 2014-03-30 13:34:17.571. Trade Update Parameters:</t>
  </si>
  <si>
    <t>EGenDriverCE (EGen v1.12.0) 113 at 2014-03-30 13:34:17.571. Transaction Mixes:</t>
  </si>
  <si>
    <t>EGenDriverCE (EGen v1.12.0) 113 at 2014-03-30 13:34:17.571. Broker Volume Parameters:  NONE</t>
  </si>
  <si>
    <t>EGenDriverCE (EGen v1.12.0) 113 at 2014-03-30 13:34:17.571. Customer Position Parameters:</t>
  </si>
  <si>
    <t>EGenDriverCE (EGen v1.12.0) 113 at 2014-03-30 13:34:17.571. Market Watch Parameters:</t>
  </si>
  <si>
    <t>EGenDriverCE (EGen v1.12.0) 136 at 2014-03-30 13:34:17.571. Trade Update Parameters:</t>
  </si>
  <si>
    <t>EGenDriverCE (EGen v1.12.0) 135 at 2014-03-30 13:34:17.571. Transaction Mixes:</t>
  </si>
  <si>
    <t>EGenDriverCE (EGen v1.12.0) 135 at 2014-03-30 13:34:17.571. Broker Volume Parameters:  NONE</t>
  </si>
  <si>
    <t>EGenDriverCE (EGen v1.12.0) 135 at 2014-03-30 13:34:17.571. Customer Position Parameters:</t>
  </si>
  <si>
    <t>EGenDriverCE (EGen v1.12.0) 135 at 2014-03-30 13:34:17.571. Market Watch Parameters:</t>
  </si>
  <si>
    <t>EGenDriverCE (EGen v1.12.0) 135 at 2014-03-30 13:34:17.571. Security Detail Parameters:</t>
  </si>
  <si>
    <t>EGenDriverCE (EGen v1.12.0) 135 at 2014-03-30 13:34:17.571. Trade Lookup Parameters:</t>
  </si>
  <si>
    <t>EGenDriverCE (EGen v1.12.0) 135 at 2014-03-30 13:34:17.571. Trade Order Parameters:</t>
  </si>
  <si>
    <t>EGenDriverCE (EGen v1.12.0) 135 at 2014-03-30 13:34:17.571. Trade Update Parameters:</t>
  </si>
  <si>
    <t>EGenDriverCE (EGen v1.12.0) 134 at 2014-03-30 13:34:17.571. Transaction Mixes:</t>
  </si>
  <si>
    <t>EGenDriverCE (EGen v1.12.0) 134 at 2014-03-30 13:34:17.571. Broker Volume Parameters:  NONE</t>
  </si>
  <si>
    <t>EGenDriverCE (EGen v1.12.0) 134 at 2014-03-30 13:34:17.571. Customer Position Parameters:</t>
  </si>
  <si>
    <t>EGenDriverCE (EGen v1.12.0) 134 at 2014-03-30 13:34:17.571. Market Watch Parameters:</t>
  </si>
  <si>
    <t>EGenDriverCE (EGen v1.12.0) 134 at 2014-03-30 13:34:17.571. Security Detail Parameters:</t>
  </si>
  <si>
    <t>EGenDriverCE (EGen v1.12.0) 134 at 2014-03-30 13:34:17.571. Trade Lookup Parameters:</t>
  </si>
  <si>
    <t>EGenDriverCE (EGen v1.12.0) 134 at 2014-03-30 13:34:17.571. Trade Order Parameters:</t>
  </si>
  <si>
    <t>EGenDriverCE (EGen v1.12.0) 134 at 2014-03-30 13:34:17.571. Trade Update Parameters:</t>
  </si>
  <si>
    <t>EGenDriverCE (EGen v1.12.0) 133 at 2014-03-30 13:34:17.572. Transaction Mixes:</t>
  </si>
  <si>
    <t>EGenDriverCE (EGen v1.12.0) 133 at 2014-03-30 13:34:17.572. Broker Volume Parameters:  NONE</t>
  </si>
  <si>
    <t>EGenDriverCE (EGen v1.12.0) 33 at 2014-03-30 13:34:17.572. Trade Order Parameters:</t>
  </si>
  <si>
    <t>EGenDriverCE (EGen v1.12.0) 33 at 2014-03-30 13:34:17.572. Trade Update Parameters:</t>
  </si>
  <si>
    <t>EGenDriverCE (EGen v1.12.0) 32 at 2014-03-30 13:34:17.572. Transaction Mixes:</t>
  </si>
  <si>
    <t>EGenDriverCE (EGen v1.12.0) 32 at 2014-03-30 13:34:17.572. Broker Volume Parameters:  NONE</t>
  </si>
  <si>
    <t>EGenDriverCE (EGen v1.12.0) 32 at 2014-03-30 13:34:17.572. Customer Position Parameters:</t>
  </si>
  <si>
    <t>EGenDriverCE (EGen v1.12.0) 32 at 2014-03-30 13:34:17.572. Market Watch Parameters:</t>
  </si>
  <si>
    <t>EGenDriverCE (EGen v1.12.0) 32 at 2014-03-30 13:34:17.572. Security Detail Parameters:</t>
  </si>
  <si>
    <t>EGenDriverCE (EGen v1.12.0) 32 at 2014-03-30 13:34:17.572. Trade Lookup Parameters:</t>
  </si>
  <si>
    <t>EGenDriverCE (EGen v1.12.0) 32 at 2014-03-30 13:34:17.572. Trade Order Parameters:</t>
  </si>
  <si>
    <t>EGenDriverCE (EGen v1.12.0) 32 at 2014-03-30 13:34:17.572. Trade Update Parameters:</t>
  </si>
  <si>
    <t>EGenDriverCE (EGen v1.12.0) 31 at 2014-03-30 13:34:17.573. Transaction Mixes:</t>
  </si>
  <si>
    <t>EGenDriverCE (EGen v1.12.0) 31 at 2014-03-30 13:34:17.573. Broker Volume Parameters:  NONE</t>
  </si>
  <si>
    <t>EGenDriverCE (EGen v1.12.0) 31 at 2014-03-30 13:34:17.573. Customer Position Parameters:</t>
  </si>
  <si>
    <t>EGenDriverCE (EGen v1.12.0) 31 at 2014-03-30 13:34:17.573. Market Watch Parameters:</t>
  </si>
  <si>
    <t>EGenDriverCE (EGen v1.12.0) 31 at 2014-03-30 13:34:17.573. Security Detail Parameters:</t>
  </si>
  <si>
    <t>EGenDriverCE (EGen v1.12.0) 31 at 2014-03-30 13:34:17.573. Trade Lookup Parameters:</t>
  </si>
  <si>
    <t>EGenDriverCE (EGen v1.12.0) 31 at 2014-03-30 13:34:17.573. Trade Order Parameters:</t>
  </si>
  <si>
    <t>EGenDriverCE (EGen v1.12.0) 54 at 2014-03-30 13:34:17.571. Transaction Mixes:</t>
  </si>
  <si>
    <t>EGenDriverCE (EGen v1.12.0) 54 at 2014-03-30 13:34:17.572. Broker Volume Parameters:  NONE</t>
  </si>
  <si>
    <t>EGenDriverCE (EGen v1.12.0) 54 at 2014-03-30 13:34:17.572. Customer Position Parameters:</t>
  </si>
  <si>
    <t>EGenDriverCE (EGen v1.12.0) 54 at 2014-03-30 13:34:17.572. Market Watch Parameters:</t>
  </si>
  <si>
    <t>EGenDriverCE (EGen v1.12.0) 54 at 2014-03-30 13:34:17.572. Security Detail Parameters:</t>
  </si>
  <si>
    <t>EGenDriverCE (EGen v1.12.0) 54 at 2014-03-30 13:34:17.572. Trade Lookup Parameters:</t>
  </si>
  <si>
    <t>EGenDriverCE (EGen v1.12.0) 54 at 2014-03-30 13:34:17.572. Trade Order Parameters:</t>
  </si>
  <si>
    <t>EGenDriverCE (EGen v1.12.0) 54 at 2014-03-30 13:34:17.572. Trade Update Parameters:</t>
  </si>
  <si>
    <t>EGenDriverCE (EGen v1.12.0) 53 at 2014-03-30 13:34:17.572. Transaction Mixes:</t>
  </si>
  <si>
    <t>EGenDriverCE (EGen v1.12.0) 53 at 2014-03-30 13:34:17.572. Broker Volume Parameters:  NONE</t>
  </si>
  <si>
    <t>EGenDriverCE (EGen v1.12.0) 53 at 2014-03-30 13:34:17.572. Customer Position Parameters:</t>
  </si>
  <si>
    <t>EGenDriverCE (EGen v1.12.0) 53 at 2014-03-30 13:34:17.572. Market Watch Parameters:</t>
  </si>
  <si>
    <t>EGenDriverCE (EGen v1.12.0) 53 at 2014-03-30 13:34:17.572. Security Detail Parameters:</t>
  </si>
  <si>
    <t>EGenDriverCE (EGen v1.12.0) 53 at 2014-03-30 13:34:17.572. Trade Lookup Parameters:</t>
  </si>
  <si>
    <t>EGenDriverCE (EGen v1.12.0) 53 at 2014-03-30 13:34:17.572. Trade Order Parameters:</t>
  </si>
  <si>
    <t>EGenDriverCE (EGen v1.12.0) 53 at 2014-03-30 13:34:17.572. Trade Update Parameters:</t>
  </si>
  <si>
    <t>EGenDriverCE (EGen v1.12.0) 75 at 2014-03-30 13:34:17.571. Trade Lookup Parameters:</t>
  </si>
  <si>
    <t>EGenDriverCE (EGen v1.12.0) 75 at 2014-03-30 13:34:17.571. Trade Order Parameters:</t>
  </si>
  <si>
    <t>EGenDriverCE (EGen v1.12.0) 75 at 2014-03-30 13:34:17.571. Trade Update Parameters:</t>
  </si>
  <si>
    <t>EGenDriverCE (EGen v1.12.0) 74 at 2014-03-30 13:34:17.571. Transaction Mixes:</t>
  </si>
  <si>
    <t>EGenDriverCE (EGen v1.12.0) 74 at 2014-03-30 13:34:17.571. Broker Volume Parameters:  NONE</t>
  </si>
  <si>
    <t>EGenDriverCE (EGen v1.12.0) 74 at 2014-03-30 13:34:17.571. Customer Position Parameters:</t>
  </si>
  <si>
    <t>EGenDriverCE (EGen v1.12.0) 74 at 2014-03-30 13:34:17.571. Market Watch Parameters:</t>
  </si>
  <si>
    <t>EGenDriverCE (EGen v1.12.0) 74 at 2014-03-30 13:34:17.571. Security Detail Parameters:</t>
  </si>
  <si>
    <t>EGenDriverCE (EGen v1.12.0) 74 at 2014-03-30 13:34:17.571. Trade Lookup Parameters:</t>
  </si>
  <si>
    <t>EGenDriverCE (EGen v1.12.0) 74 at 2014-03-30 13:34:17.572. Trade Order Parameters:</t>
  </si>
  <si>
    <t>EGenDriverCE (EGen v1.12.0) 74 at 2014-03-30 13:34:17.572. Trade Update Parameters:</t>
  </si>
  <si>
    <t>EGenDriverCE (EGen v1.12.0) 95 at 2014-03-30 13:34:17.571. Trade Order Parameters:</t>
  </si>
  <si>
    <t>EGenDriverCE (EGen v1.12.0) 95 at 2014-03-30 13:34:17.571. Trade Update Parameters:</t>
  </si>
  <si>
    <t>EGenDriverCE (EGen v1.12.0) 94 at 2014-03-30 13:34:17.571. Transaction Mixes:</t>
  </si>
  <si>
    <t>EGenDriverCE (EGen v1.12.0) 94 at 2014-03-30 13:34:17.571. Broker Volume Parameters:  NONE</t>
  </si>
  <si>
    <t>EGenDriverCE (EGen v1.12.0) 94 at 2014-03-30 13:34:17.572. Customer Position Parameters:</t>
  </si>
  <si>
    <t>EGenDriverCE (EGen v1.12.0) 94 at 2014-03-30 13:34:17.572. Market Watch Parameters:</t>
  </si>
  <si>
    <t>EGenDriverCE (EGen v1.12.0) 94 at 2014-03-30 13:34:17.572. Security Detail Parameters:</t>
  </si>
  <si>
    <t>EGenDriverCE (EGen v1.12.0) 94 at 2014-03-30 13:34:17.572. Trade Lookup Parameters:</t>
  </si>
  <si>
    <t>EGenDriverCE (EGen v1.12.0) 94 at 2014-03-30 13:34:17.572. Trade Order Parameters:</t>
  </si>
  <si>
    <t>EGenDriverCE (EGen v1.12.0) 94 at 2014-03-30 13:34:17.572. Trade Update Parameters:</t>
  </si>
  <si>
    <t>EGenDriverCE (EGen v1.12.0) 93 at 2014-03-30 13:34:17.572. Transaction Mixes:</t>
  </si>
  <si>
    <t>EGenDriverCE (EGen v1.12.0) 93 at 2014-03-30 13:34:17.572. Broker Volume Parameters:  NONE</t>
  </si>
  <si>
    <t>EGenDriverCE (EGen v1.12.0) 93 at 2014-03-30 13:34:17.572. Customer Position Parameters:</t>
  </si>
  <si>
    <t>EGenDriverCE (EGen v1.12.0) 93 at 2014-03-30 13:34:17.572. Market Watch Parameters:</t>
  </si>
  <si>
    <t>EGenDriverCE (EGen v1.12.0) 93 at 2014-03-30 13:34:17.572. Security Detail Parameters:</t>
  </si>
  <si>
    <t>EGenDriverCE (EGen v1.12.0) 93 at 2014-03-30 13:34:17.572. Trade Lookup Parameters:</t>
  </si>
  <si>
    <t>EGenDriverCE (EGen v1.12.0) 93 at 2014-03-30 13:34:17.572. Trade Order Parameters:</t>
  </si>
  <si>
    <t>EGenDriverCE (EGen v1.12.0) 113 at 2014-03-30 13:34:17.571. Security Detail Parameters:</t>
  </si>
  <si>
    <t>EGenDriverCE (EGen v1.12.0) 113 at 2014-03-30 13:34:17.571. Trade Lookup Parameters:</t>
  </si>
  <si>
    <t>EGenDriverCE (EGen v1.12.0) 113 at 2014-03-30 13:34:17.571. Trade Order Parameters:</t>
  </si>
  <si>
    <t>EGenDriverCE (EGen v1.12.0) 113 at 2014-03-30 13:34:17.571. Trade Update Parameters:</t>
  </si>
  <si>
    <t>EGenDriverCE (EGen v1.12.0) 112 at 2014-03-30 13:34:17.571. Transaction Mixes:</t>
  </si>
  <si>
    <t>EGenDriverCE (EGen v1.12.0) 112 at 2014-03-30 13:34:17.571. Broker Volume Parameters:  NONE</t>
  </si>
  <si>
    <t>EGenDriverCE (EGen v1.12.0) 112 at 2014-03-30 13:34:17.571. Customer Position Parameters:</t>
  </si>
  <si>
    <t>EGenDriverCE (EGen v1.12.0) 112 at 2014-03-30 13:34:17.571. Market Watch Parameters:</t>
  </si>
  <si>
    <t>EGenDriverCE (EGen v1.12.0) 112 at 2014-03-30 13:34:17.572. Security Detail Parameters:</t>
  </si>
  <si>
    <t>EGenDriverCE (EGen v1.12.0) 112 at 2014-03-30 13:34:17.572. Trade Lookup Parameters:</t>
  </si>
  <si>
    <t>EGenDriverCE (EGen v1.12.0) 112 at 2014-03-30 13:34:17.572. Trade Order Parameters:</t>
  </si>
  <si>
    <t>EGenDriverCE (EGen v1.12.0) 112 at 2014-03-30 13:34:17.572. Trade Update Parameters:</t>
  </si>
  <si>
    <t>EGenDriverCE (EGen v1.12.0) 111 at 2014-03-30 13:34:17.572. Transaction Mixes:</t>
  </si>
  <si>
    <t>EGenDriverCE (EGen v1.12.0) 111 at 2014-03-30 13:34:17.572. Broker Volume Parameters:  NONE</t>
  </si>
  <si>
    <t>EGenDriverCE (EGen v1.12.0) 111 at 2014-03-30 13:34:17.572. Customer Position Parameters:</t>
  </si>
  <si>
    <t>EGenDriverCE (EGen v1.12.0) 111 at 2014-03-30 13:34:17.572. Market Watch Parameters:</t>
  </si>
  <si>
    <t>EGenDriverCE (EGen v1.12.0) 111 at 2014-03-30 13:34:17.572. Security Detail Parameters:</t>
  </si>
  <si>
    <t>EGenDriverCE (EGen v1.12.0) 133 at 2014-03-30 13:34:17.572. Customer Position Parameters:</t>
  </si>
  <si>
    <t>EGenDriverCE (EGen v1.12.0) 133 at 2014-03-30 13:34:17.572. Market Watch Parameters:</t>
  </si>
  <si>
    <t>EGenDriverCE (EGen v1.12.0) 133 at 2014-03-30 13:34:17.572. Security Detail Parameters:</t>
  </si>
  <si>
    <t>EGenDriverCE (EGen v1.12.0) 133 at 2014-03-30 13:34:17.572. Trade Lookup Parameters:</t>
  </si>
  <si>
    <t>EGenDriverCE (EGen v1.12.0) 133 at 2014-03-30 13:34:17.572. Trade Order Parameters:</t>
  </si>
  <si>
    <t>EGenDriverCE (EGen v1.12.0) 133 at 2014-03-30 13:34:17.572. Trade Update Parameters:</t>
  </si>
  <si>
    <t>EGenDriverCE (EGen v1.12.0) 132 at 2014-03-30 13:34:17.572. Transaction Mixes:</t>
  </si>
  <si>
    <t>EGenDriverCE (EGen v1.12.0) 132 at 2014-03-30 13:34:17.572. Broker Volume Parameters:  NONE</t>
  </si>
  <si>
    <t>EGenDriverCE (EGen v1.12.0) 132 at 2014-03-30 13:34:17.572. Customer Position Parameters:</t>
  </si>
  <si>
    <t>EGenDriverCE (EGen v1.12.0) 132 at 2014-03-30 13:34:17.572. Market Watch Parameters:</t>
  </si>
  <si>
    <t>EGenDriverCE (EGen v1.12.0) 132 at 2014-03-30 13:34:17.572. Security Detail Parameters:</t>
  </si>
  <si>
    <t>EGenDriverCE (EGen v1.12.0) 132 at 2014-03-30 13:34:17.572. Trade Lookup Parameters:</t>
  </si>
  <si>
    <t>EGenDriverCE (EGen v1.12.0) 132 at 2014-03-30 13:34:17.572. Trade Order Parameters:</t>
  </si>
  <si>
    <t>EGenDriverCE (EGen v1.12.0) 132 at 2014-03-30 13:34:17.572. Trade Update Parameters:</t>
  </si>
  <si>
    <t>EGenDriverCE (EGen v1.12.0) 131 at 2014-03-30 13:34:17.572. Transaction Mixes:</t>
  </si>
  <si>
    <t>EGenDriverCE (EGen v1.12.0) 131 at 2014-03-30 13:34:17.572. Broker Volume Parameters:  NONE</t>
  </si>
  <si>
    <t>EGenDriverCE (EGen v1.12.0) 131 at 2014-03-30 13:34:17.572. Customer Position Parameters:</t>
  </si>
  <si>
    <t>EGenDriverCE (EGen v1.12.0) 131 at 2014-03-30 13:34:17.573. Market Watch Parameters:</t>
  </si>
  <si>
    <t>EGenDriverCE (EGen v1.12.0) 131 at 2014-03-30 13:34:17.573. Security Detail Parameters:</t>
  </si>
  <si>
    <t>EGenDriverCE (EGen v1.12.0) 31 at 2014-03-30 13:34:17.573. Trade Update Parameters:</t>
  </si>
  <si>
    <t>EGenDriverCE (EGen v1.12.0) 30 at 2014-03-30 13:34:17.573. Transaction Mixes:</t>
  </si>
  <si>
    <t>EGenDriverCE (EGen v1.12.0) 30 at 2014-03-30 13:34:17.573. Broker Volume Parameters:  NONE</t>
  </si>
  <si>
    <t>EGenDriverCE (EGen v1.12.0) 30 at 2014-03-30 13:34:17.573. Customer Position Parameters:</t>
  </si>
  <si>
    <t>EGenDriverCE (EGen v1.12.0) 30 at 2014-03-30 13:34:17.573. Market Watch Parameters:</t>
  </si>
  <si>
    <t>EGenDriverCE (EGen v1.12.0) 30 at 2014-03-30 13:34:17.573. Security Detail Parameters:</t>
  </si>
  <si>
    <t>EGenDriverCE (EGen v1.12.0) 30 at 2014-03-30 13:34:17.573. Trade Lookup Parameters:</t>
  </si>
  <si>
    <t>EGenDriverCE (EGen v1.12.0) 30 at 2014-03-30 13:34:17.573. Trade Order Parameters:</t>
  </si>
  <si>
    <t>EGenDriverCE (EGen v1.12.0) 30 at 2014-03-30 13:34:17.573. Trade Update Parameters:</t>
  </si>
  <si>
    <t>EGenDriverCE (EGen v1.12.0) 29 at 2014-03-30 13:34:17.573. Transaction Mixes:</t>
  </si>
  <si>
    <t>EGenDriverCE (EGen v1.12.0) 29 at 2014-03-30 13:34:17.573. Broker Volume Parameters:  NONE</t>
  </si>
  <si>
    <t>EGenDriverCE (EGen v1.12.0) 29 at 2014-03-30 13:34:17.573. Customer Position Parameters:</t>
  </si>
  <si>
    <t>EGenDriverCE (EGen v1.12.0) 29 at 2014-03-30 13:34:17.573. Market Watch Parameters:</t>
  </si>
  <si>
    <t>EGenDriverCE (EGen v1.12.0) 29 at 2014-03-30 13:34:17.573. Security Detail Parameters:</t>
  </si>
  <si>
    <t>EGenDriverCE (EGen v1.12.0) 29 at 2014-03-30 13:34:17.573. Trade Lookup Parameters:</t>
  </si>
  <si>
    <t>EGenDriverCE (EGen v1.12.0) 29 at 2014-03-30 13:34:17.573. Trade Order Parameters:</t>
  </si>
  <si>
    <t>EGenDriverCE (EGen v1.12.0) 29 at 2014-03-30 13:34:17.574. Trade Update Parameters:</t>
  </si>
  <si>
    <t>EGenDriverCE (EGen v1.12.0) 28 at 2014-03-30 13:34:17.574. Transaction Mixes:</t>
  </si>
  <si>
    <t>EGenDriverCE (EGen v1.12.0) 28 at 2014-03-30 13:34:17.574. Broker Volume Parameters:  NONE</t>
  </si>
  <si>
    <t>EGenDriverCE (EGen v1.12.0) 28 at 2014-03-30 13:34:17.574. Customer Position Parameters:</t>
  </si>
  <si>
    <t>EGenDriverCE (EGen v1.12.0) 28 at 2014-03-30 13:34:17.574. Market Watch Parameters:</t>
  </si>
  <si>
    <t>EGenDriverCE (EGen v1.12.0) 28 at 2014-03-30 13:34:17.574. Security Detail Parameters:</t>
  </si>
  <si>
    <t>EGenDriverCE (EGen v1.12.0) 52 at 2014-03-30 13:34:17.572. Transaction Mixes:</t>
  </si>
  <si>
    <t>EGenDriverCE (EGen v1.12.0) 52 at 2014-03-30 13:34:17.573. Broker Volume Parameters:  NONE</t>
  </si>
  <si>
    <t>EGenDriverCE (EGen v1.12.0) 52 at 2014-03-30 13:34:17.573. Customer Position Parameters:</t>
  </si>
  <si>
    <t>EGenDriverCE (EGen v1.12.0) 52 at 2014-03-30 13:34:17.573. Market Watch Parameters:</t>
  </si>
  <si>
    <t>EGenDriverCE (EGen v1.12.0) 52 at 2014-03-30 13:34:17.573. Security Detail Parameters:</t>
  </si>
  <si>
    <t>EGenDriverCE (EGen v1.12.0) 52 at 2014-03-30 13:34:17.573. Trade Lookup Parameters:</t>
  </si>
  <si>
    <t>EGenDriverCE (EGen v1.12.0) 52 at 2014-03-30 13:34:17.573. Trade Order Parameters:</t>
  </si>
  <si>
    <t>EGenDriverCE (EGen v1.12.0) 52 at 2014-03-30 13:34:17.573. Trade Update Parameters:</t>
  </si>
  <si>
    <t>EGenDriverCE (EGen v1.12.0) 51 at 2014-03-30 13:34:17.573. Transaction Mixes:</t>
  </si>
  <si>
    <t>EGenDriverCE (EGen v1.12.0) 51 at 2014-03-30 13:34:17.573. Broker Volume Parameters:  NONE</t>
  </si>
  <si>
    <t>EGenDriverCE (EGen v1.12.0) 51 at 2014-03-30 13:34:17.573. Customer Position Parameters:</t>
  </si>
  <si>
    <t>EGenDriverCE (EGen v1.12.0) 51 at 2014-03-30 13:34:17.573. Market Watch Parameters:</t>
  </si>
  <si>
    <t>EGenDriverCE (EGen v1.12.0) 51 at 2014-03-30 13:34:17.573. Security Detail Parameters:</t>
  </si>
  <si>
    <t>EGenDriverCE (EGen v1.12.0) 51 at 2014-03-30 13:34:17.573. Trade Lookup Parameters:</t>
  </si>
  <si>
    <t>EGenDriverCE (EGen v1.12.0) 51 at 2014-03-30 13:34:17.573. Trade Order Parameters:</t>
  </si>
  <si>
    <t>EGenDriverCE (EGen v1.12.0) 51 at 2014-03-30 13:34:17.573. Trade Update Parameters:</t>
  </si>
  <si>
    <t>EGenDriverCE (EGen v1.12.0) 50 at 2014-03-30 13:34:17.573. Transaction Mixes:</t>
  </si>
  <si>
    <t>EGenDriverCE (EGen v1.12.0) 50 at 2014-03-30 13:34:17.573. Broker Volume Parameters:  NONE</t>
  </si>
  <si>
    <t>EGenDriverCE (EGen v1.12.0) 73 at 2014-03-30 13:34:17.572. Transaction Mixes:</t>
  </si>
  <si>
    <t>EGenDriverCE (EGen v1.12.0) 73 at 2014-03-30 13:34:17.572. Broker Volume Parameters:  NONE</t>
  </si>
  <si>
    <t>EGenDriverCE (EGen v1.12.0) 73 at 2014-03-30 13:34:17.572. Customer Position Parameters:</t>
  </si>
  <si>
    <t>EGenDriverCE (EGen v1.12.0) 73 at 2014-03-30 13:34:17.572. Market Watch Parameters:</t>
  </si>
  <si>
    <t>EGenDriverCE (EGen v1.12.0) 73 at 2014-03-30 13:34:17.572. Security Detail Parameters:</t>
  </si>
  <si>
    <t>EGenDriverCE (EGen v1.12.0) 73 at 2014-03-30 13:34:17.572. Trade Lookup Parameters:</t>
  </si>
  <si>
    <t>EGenDriverCE (EGen v1.12.0) 73 at 2014-03-30 13:34:17.572. Trade Order Parameters:</t>
  </si>
  <si>
    <t>EGenDriverCE (EGen v1.12.0) 73 at 2014-03-30 13:34:17.572. Trade Update Parameters:</t>
  </si>
  <si>
    <t>EGenDriverCE (EGen v1.12.0) 72 at 2014-03-30 13:34:17.572. Transaction Mixes:</t>
  </si>
  <si>
    <t>EGenDriverCE (EGen v1.12.0) 72 at 2014-03-30 13:34:17.572. Broker Volume Parameters:  NONE</t>
  </si>
  <si>
    <t>EGenDriverCE (EGen v1.12.0) 72 at 2014-03-30 13:34:17.572. Customer Position Parameters:</t>
  </si>
  <si>
    <t>EGenDriverCE (EGen v1.12.0) 72 at 2014-03-30 13:34:17.572. Market Watch Parameters:</t>
  </si>
  <si>
    <t>EGenDriverCE (EGen v1.12.0) 72 at 2014-03-30 13:34:17.572. Security Detail Parameters:</t>
  </si>
  <si>
    <t>EGenDriverCE (EGen v1.12.0) 72 at 2014-03-30 13:34:17.573. Trade Lookup Parameters:</t>
  </si>
  <si>
    <t>EGenDriverCE (EGen v1.12.0) 72 at 2014-03-30 13:34:17.573. Trade Order Parameters:</t>
  </si>
  <si>
    <t>EGenDriverCE (EGen v1.12.0) 72 at 2014-03-30 13:34:17.573. Trade Update Parameters:</t>
  </si>
  <si>
    <t>EGenDriverCE (EGen v1.12.0) 71 at 2014-03-30 13:34:17.573. Transaction Mixes:</t>
  </si>
  <si>
    <t>EGenDriverCE (EGen v1.12.0) 71 at 2014-03-30 13:34:17.573. Broker Volume Parameters:  NONE</t>
  </si>
  <si>
    <t>EGenDriverCE (EGen v1.12.0) 71 at 2014-03-30 13:34:17.573. Customer Position Parameters:</t>
  </si>
  <si>
    <t>EGenDriverCE (EGen v1.12.0) 71 at 2014-03-30 13:34:17.573. Market Watch Parameters:</t>
  </si>
  <si>
    <t>EGenDriverCE (EGen v1.12.0) 71 at 2014-03-30 13:34:17.573. Security Detail Parameters:</t>
  </si>
  <si>
    <t>EGenDriverCE (EGen v1.12.0) 71 at 2014-03-30 13:34:17.573. Trade Lookup Parameters:</t>
  </si>
  <si>
    <t>EGenDriverCE (EGen v1.12.0) 93 at 2014-03-30 13:34:17.572. Trade Update Parameters:</t>
  </si>
  <si>
    <t>EGenDriverCE (EGen v1.12.0) 92 at 2014-03-30 13:34:17.572. Transaction Mixes:</t>
  </si>
  <si>
    <t>EGenDriverCE (EGen v1.12.0) 92 at 2014-03-30 13:34:17.572. Broker Volume Parameters:  NONE</t>
  </si>
  <si>
    <t>EGenDriverCE (EGen v1.12.0) 92 at 2014-03-30 13:34:17.572. Customer Position Parameters:</t>
  </si>
  <si>
    <t>EGenDriverCE (EGen v1.12.0) 92 at 2014-03-30 13:34:17.572. Market Watch Parameters:</t>
  </si>
  <si>
    <t>EGenDriverCE (EGen v1.12.0) 92 at 2014-03-30 13:34:17.572. Security Detail Parameters:</t>
  </si>
  <si>
    <t>EGenDriverCE (EGen v1.12.0) 92 at 2014-03-30 13:34:17.572. Trade Lookup Parameters:</t>
  </si>
  <si>
    <t>EGenDriverCE (EGen v1.12.0) 92 at 2014-03-30 13:34:17.573. Trade Order Parameters:</t>
  </si>
  <si>
    <t>EGenDriverCE (EGen v1.12.0) 92 at 2014-03-30 13:34:17.573. Trade Update Parameters:</t>
  </si>
  <si>
    <t>EGenDriverCE (EGen v1.12.0) 91 at 2014-03-30 13:34:17.573. Transaction Mixes:</t>
  </si>
  <si>
    <t>EGenDriverCE (EGen v1.12.0) 91 at 2014-03-30 13:34:17.573. Broker Volume Parameters:  NONE</t>
  </si>
  <si>
    <t>EGenDriverCE (EGen v1.12.0) 91 at 2014-03-30 13:34:17.573. Customer Position Parameters:</t>
  </si>
  <si>
    <t>EGenDriverCE (EGen v1.12.0) 91 at 2014-03-30 13:34:17.573. Market Watch Parameters:</t>
  </si>
  <si>
    <t>EGenDriverCE (EGen v1.12.0) 91 at 2014-03-30 13:34:17.573. Security Detail Parameters:</t>
  </si>
  <si>
    <t>EGenDriverCE (EGen v1.12.0) 91 at 2014-03-30 13:34:17.573. Trade Lookup Parameters:</t>
  </si>
  <si>
    <t>EGenDriverCE (EGen v1.12.0) 91 at 2014-03-30 13:34:17.573. Trade Order Parameters:</t>
  </si>
  <si>
    <t>EGenDriverCE (EGen v1.12.0) 111 at 2014-03-30 13:34:17.572. Trade Lookup Parameters:</t>
  </si>
  <si>
    <t>EGenDriverCE (EGen v1.12.0) 111 at 2014-03-30 13:34:17.572. Trade Order Parameters:</t>
  </si>
  <si>
    <t>EGenDriverCE (EGen v1.12.0) 111 at 2014-03-30 13:34:17.572. Trade Update Parameters:</t>
  </si>
  <si>
    <t>EGenDriverCE (EGen v1.12.0) 110 at 2014-03-30 13:34:17.573. Transaction Mixes:</t>
  </si>
  <si>
    <t>EGenDriverCE (EGen v1.12.0) 110 at 2014-03-30 13:34:17.573. Broker Volume Parameters:  NONE</t>
  </si>
  <si>
    <t>EGenDriverCE (EGen v1.12.0) 110 at 2014-03-30 13:34:17.573. Customer Position Parameters:</t>
  </si>
  <si>
    <t>EGenDriverCE (EGen v1.12.0) 110 at 2014-03-30 13:34:17.573. Market Watch Parameters:</t>
  </si>
  <si>
    <t>EGenDriverCE (EGen v1.12.0) 110 at 2014-03-30 13:34:17.573. Security Detail Parameters:</t>
  </si>
  <si>
    <t>EGenDriverCE (EGen v1.12.0) 110 at 2014-03-30 13:34:17.573. Trade Lookup Parameters:</t>
  </si>
  <si>
    <t>EGenDriverCE (EGen v1.12.0) 110 at 2014-03-30 13:34:17.573. Trade Order Parameters:</t>
  </si>
  <si>
    <t>EGenDriverCE (EGen v1.12.0) 110 at 2014-03-30 13:34:17.573. Trade Update Parameters:</t>
  </si>
  <si>
    <t>EGenDriverCE (EGen v1.12.0) 109 at 2014-03-30 13:34:17.573. Transaction Mixes:</t>
  </si>
  <si>
    <t>EGenDriverCE (EGen v1.12.0) 109 at 2014-03-30 13:34:17.573. Broker Volume Parameters:  NONE</t>
  </si>
  <si>
    <t>EGenDriverCE (EGen v1.12.0) 109 at 2014-03-30 13:34:17.573. Customer Position Parameters:</t>
  </si>
  <si>
    <t>EGenDriverCE (EGen v1.12.0) 109 at 2014-03-30 13:34:17.573. Market Watch Parameters:</t>
  </si>
  <si>
    <t>EGenDriverCE (EGen v1.12.0) 109 at 2014-03-30 13:34:17.573. Security Detail Parameters:</t>
  </si>
  <si>
    <t>EGenDriverCE (EGen v1.12.0) 131 at 2014-03-30 13:34:17.573. Trade Lookup Parameters:</t>
  </si>
  <si>
    <t>EGenDriverCE (EGen v1.12.0) 131 at 2014-03-30 13:34:17.573. Trade Order Parameters:</t>
  </si>
  <si>
    <t>EGenDriverCE (EGen v1.12.0) 131 at 2014-03-30 13:34:17.573. Trade Update Parameters:</t>
  </si>
  <si>
    <t>EGenDriverCE (EGen v1.12.0) 130 at 2014-03-30 13:34:17.573. Transaction Mixes:</t>
  </si>
  <si>
    <t>EGenDriverCE (EGen v1.12.0) 130 at 2014-03-30 13:34:17.573. Broker Volume Parameters:  NONE</t>
  </si>
  <si>
    <t>EGenDriverCE (EGen v1.12.0) 130 at 2014-03-30 13:34:17.573. Customer Position Parameters:</t>
  </si>
  <si>
    <t>EGenDriverCE (EGen v1.12.0) 130 at 2014-03-30 13:34:17.573. Market Watch Parameters:</t>
  </si>
  <si>
    <t>EGenDriverCE (EGen v1.12.0) 130 at 2014-03-30 13:34:17.573. Security Detail Parameters:</t>
  </si>
  <si>
    <t>EGenDriverCE (EGen v1.12.0) 130 at 2014-03-30 13:34:17.573. Trade Lookup Parameters:</t>
  </si>
  <si>
    <t>EGenDriverCE (EGen v1.12.0) 130 at 2014-03-30 13:34:17.573. Trade Order Parameters:</t>
  </si>
  <si>
    <t>EGenDriverCE (EGen v1.12.0) 130 at 2014-03-30 13:34:17.573. Trade Update Parameters:</t>
  </si>
  <si>
    <t>EGenDriverCE (EGen v1.12.0) 129 at 2014-03-30 13:34:17.573. Transaction Mixes:</t>
  </si>
  <si>
    <t>EGenDriverCE (EGen v1.12.0) 129 at 2014-03-30 13:34:17.573. Broker Volume Parameters:  NONE</t>
  </si>
  <si>
    <t>EGenDriverCE (EGen v1.12.0) 129 at 2014-03-30 13:34:17.574. Customer Position Parameters:</t>
  </si>
  <si>
    <t>EGenDriverCE (EGen v1.12.0) 129 at 2014-03-30 13:34:17.574. Market Watch Parameters:</t>
  </si>
  <si>
    <t>EGenDriverCE (EGen v1.12.0) 129 at 2014-03-30 13:34:17.574. Security Detail Parameters:</t>
  </si>
  <si>
    <t>EGenDriverCE (EGen v1.12.0) 28 at 2014-03-30 13:34:17.574. Trade Lookup Parameters:</t>
  </si>
  <si>
    <t>EGenDriverCE (EGen v1.12.0) 28 at 2014-03-30 13:34:17.574. Trade Order Parameters:</t>
  </si>
  <si>
    <t>EGenDriverCE (EGen v1.12.0) 28 at 2014-03-30 13:34:17.574. Trade Update Parameters:</t>
  </si>
  <si>
    <t>EGenDriverCE (EGen v1.12.0) 27 at 2014-03-30 13:34:17.574. Transaction Mixes:</t>
  </si>
  <si>
    <t>EGenDriverCE (EGen v1.12.0) 27 at 2014-03-30 13:34:17.574. Broker Volume Parameters:  NONE</t>
  </si>
  <si>
    <t>EGenDriverCE (EGen v1.12.0) 27 at 2014-03-30 13:34:17.574. Customer Position Parameters:</t>
  </si>
  <si>
    <t>EGenDriverCE (EGen v1.12.0) 27 at 2014-03-30 13:34:17.574. Market Watch Parameters:</t>
  </si>
  <si>
    <t>EGenDriverCE (EGen v1.12.0) 27 at 2014-03-30 13:34:17.574. Security Detail Parameters:</t>
  </si>
  <si>
    <t>EGenDriverCE (EGen v1.12.0) 27 at 2014-03-30 13:34:17.574. Trade Lookup Parameters:</t>
  </si>
  <si>
    <t>EGenDriverCE (EGen v1.12.0) 27 at 2014-03-30 13:34:17.574. Trade Order Parameters:</t>
  </si>
  <si>
    <t>EGenDriverCE (EGen v1.12.0) 27 at 2014-03-30 13:34:17.574. Trade Update Parameters:</t>
  </si>
  <si>
    <t>EGenDriverCE (EGen v1.12.0) 26 at 2014-03-30 13:34:17.574. Transaction Mixes:</t>
  </si>
  <si>
    <t>EGenDriverCE (EGen v1.12.0) 26 at 2014-03-30 13:34:17.574. Broker Volume Parameters:  NONE</t>
  </si>
  <si>
    <t>EGenDriverCE (EGen v1.12.0) 26 at 2014-03-30 13:34:17.574. Customer Position Parameters:</t>
  </si>
  <si>
    <t>EGenDriverCE (EGen v1.12.0) 26 at 2014-03-30 13:34:17.574. Market Watch Parameters:</t>
  </si>
  <si>
    <t>EGenDriverCE (EGen v1.12.0) 26 at 2014-03-30 13:34:17.574. Security Detail Parameters:</t>
  </si>
  <si>
    <t>EGenDriverCE (EGen v1.12.0) 26 at 2014-03-30 13:34:17.574. Trade Lookup Parameters:</t>
  </si>
  <si>
    <t>EGenDriverCE (EGen v1.12.0) 26 at 2014-03-30 13:34:17.575. Trade Order Parameters:</t>
  </si>
  <si>
    <t>EGenDriverCE (EGen v1.12.0) 26 at 2014-03-30 13:34:17.575. Trade Update Parameters:</t>
  </si>
  <si>
    <t>EGenDriverCE (EGen v1.12.0) 25 at 2014-03-30 13:34:17.575. Transaction Mixes:</t>
  </si>
  <si>
    <t>EGenDriverCE (EGen v1.12.0) 25 at 2014-03-30 13:34:17.575. Broker Volume Parameters:  NONE</t>
  </si>
  <si>
    <t>EGenDriverCE (EGen v1.12.0) 25 at 2014-03-30 13:34:17.575. Customer Position Parameters:</t>
  </si>
  <si>
    <t>EGenDriverCE (EGen v1.12.0) 25 at 2014-03-30 13:34:17.575. Market Watch Parameters:</t>
  </si>
  <si>
    <t>EGenDriverCE (EGen v1.12.0) 25 at 2014-03-30 13:34:17.575. Security Detail Parameters:</t>
  </si>
  <si>
    <t>EGenDriverCE (EGen v1.12.0) 50 at 2014-03-30 13:34:17.573. Customer Position Parameters:</t>
  </si>
  <si>
    <t>EGenDriverCE (EGen v1.12.0) 50 at 2014-03-30 13:34:17.574. Market Watch Parameters:</t>
  </si>
  <si>
    <t>EGenDriverCE (EGen v1.12.0) 50 at 2014-03-30 13:34:17.574. Security Detail Parameters:</t>
  </si>
  <si>
    <t>EGenDriverCE (EGen v1.12.0) 50 at 2014-03-30 13:34:17.574. Trade Lookup Parameters:</t>
  </si>
  <si>
    <t>EGenDriverCE (EGen v1.12.0) 50 at 2014-03-30 13:34:17.574. Trade Order Parameters:</t>
  </si>
  <si>
    <t>EGenDriverCE (EGen v1.12.0) 50 at 2014-03-30 13:34:17.574. Trade Update Parameters:</t>
  </si>
  <si>
    <t>EGenDriverCE (EGen v1.12.0) 49 at 2014-03-30 13:34:17.574. Transaction Mixes:</t>
  </si>
  <si>
    <t>EGenDriverCE (EGen v1.12.0) 49 at 2014-03-30 13:34:17.574. Broker Volume Parameters:  NONE</t>
  </si>
  <si>
    <t>EGenDriverCE (EGen v1.12.0) 49 at 2014-03-30 13:34:17.574. Customer Position Parameters:</t>
  </si>
  <si>
    <t>EGenDriverCE (EGen v1.12.0) 49 at 2014-03-30 13:34:17.574. Market Watch Parameters:</t>
  </si>
  <si>
    <t>EGenDriverCE (EGen v1.12.0) 49 at 2014-03-30 13:34:17.574. Security Detail Parameters:</t>
  </si>
  <si>
    <t>EGenDriverCE (EGen v1.12.0) 49 at 2014-03-30 13:34:17.574. Trade Lookup Parameters:</t>
  </si>
  <si>
    <t>EGenDriverCE (EGen v1.12.0) 49 at 2014-03-30 13:34:17.574. Trade Order Parameters:</t>
  </si>
  <si>
    <t>EGenDriverCE (EGen v1.12.0) 49 at 2014-03-30 13:34:17.574. Trade Update Parameters:</t>
  </si>
  <si>
    <t>EGenDriverCE (EGen v1.12.0) 48 at 2014-03-30 13:34:17.574. Transaction Mixes:</t>
  </si>
  <si>
    <t>EGenDriverCE (EGen v1.12.0) 48 at 2014-03-30 13:34:17.574. Broker Volume Parameters:  NONE</t>
  </si>
  <si>
    <t>EGenDriverCE (EGen v1.12.0) 48 at 2014-03-30 13:34:17.574. Customer Position Parameters:</t>
  </si>
  <si>
    <t>EGenDriverCE (EGen v1.12.0) 71 at 2014-03-30 13:34:17.573. Trade Order Parameters:</t>
  </si>
  <si>
    <t>EGenDriverCE (EGen v1.12.0) 71 at 2014-03-30 13:34:17.573. Trade Update Parameters:</t>
  </si>
  <si>
    <t>EGenDriverCE (EGen v1.12.0) 70 at 2014-03-30 13:34:17.573. Transaction Mixes:</t>
  </si>
  <si>
    <t>EGenDriverCE (EGen v1.12.0) 70 at 2014-03-30 13:34:17.573. Broker Volume Parameters:  NONE</t>
  </si>
  <si>
    <t>EGenDriverCE (EGen v1.12.0) 70 at 2014-03-30 13:34:17.573. Customer Position Parameters:</t>
  </si>
  <si>
    <t>EGenDriverCE (EGen v1.12.0) 70 at 2014-03-30 13:34:17.573. Market Watch Parameters:</t>
  </si>
  <si>
    <t>EGenDriverCE (EGen v1.12.0) 70 at 2014-03-30 13:34:17.573. Security Detail Parameters:</t>
  </si>
  <si>
    <t>EGenDriverCE (EGen v1.12.0) 70 at 2014-03-30 13:34:17.573. Trade Lookup Parameters:</t>
  </si>
  <si>
    <t>EGenDriverCE (EGen v1.12.0) 70 at 2014-03-30 13:34:17.573. Trade Order Parameters:</t>
  </si>
  <si>
    <t>EGenDriverCE (EGen v1.12.0) 70 at 2014-03-30 13:34:17.573. Trade Update Parameters:</t>
  </si>
  <si>
    <t>EGenDriverCE (EGen v1.12.0) 69 at 2014-03-30 13:34:17.574. Transaction Mixes:</t>
  </si>
  <si>
    <t>EGenDriverCE (EGen v1.12.0) 69 at 2014-03-30 13:34:17.574. Broker Volume Parameters:  NONE</t>
  </si>
  <si>
    <t>EGenDriverCE (EGen v1.12.0) 69 at 2014-03-30 13:34:17.574. Customer Position Parameters:</t>
  </si>
  <si>
    <t>EGenDriverCE (EGen v1.12.0) 69 at 2014-03-30 13:34:17.574. Market Watch Parameters:</t>
  </si>
  <si>
    <t>EGenDriverCE (EGen v1.12.0) 69 at 2014-03-30 13:34:17.574. Security Detail Parameters:</t>
  </si>
  <si>
    <t>EGenDriverCE (EGen v1.12.0) 69 at 2014-03-30 13:34:17.574. Trade Lookup Parameters:</t>
  </si>
  <si>
    <t>EGenDriverCE (EGen v1.12.0) 69 at 2014-03-30 13:34:17.574. Trade Order Parameters:</t>
  </si>
  <si>
    <t>EGenDriverCE (EGen v1.12.0) 69 at 2014-03-30 13:34:17.574. Trade Update Parameters:</t>
  </si>
  <si>
    <t>EGenDriverCE (EGen v1.12.0) 68 at 2014-03-30 13:34:17.574. Transaction Mixes:</t>
  </si>
  <si>
    <t>EGenDriverCE (EGen v1.12.0) 68 at 2014-03-30 13:34:17.574. Broker Volume Parameters:  NONE</t>
  </si>
  <si>
    <t>EGenDriverCE (EGen v1.12.0) 91 at 2014-03-30 13:34:17.573. Trade Update Parameters:</t>
  </si>
  <si>
    <t>EGenDriverCE (EGen v1.12.0) 90 at 2014-03-30 13:34:17.573. Transaction Mixes:</t>
  </si>
  <si>
    <t>EGenDriverCE (EGen v1.12.0) 90 at 2014-03-30 13:34:17.573. Broker Volume Parameters:  NONE</t>
  </si>
  <si>
    <t>EGenDriverCE (EGen v1.12.0) 90 at 2014-03-30 13:34:17.573. Customer Position Parameters:</t>
  </si>
  <si>
    <t>EGenDriverCE (EGen v1.12.0) 90 at 2014-03-30 13:34:17.573. Market Watch Parameters:</t>
  </si>
  <si>
    <t>EGenDriverCE (EGen v1.12.0) 90 at 2014-03-30 13:34:17.573. Security Detail Parameters:</t>
  </si>
  <si>
    <t>EGenDriverCE (EGen v1.12.0) 90 at 2014-03-30 13:34:17.573. Trade Lookup Parameters:</t>
  </si>
  <si>
    <t>EGenDriverCE (EGen v1.12.0) 90 at 2014-03-30 13:34:17.574. Trade Order Parameters:</t>
  </si>
  <si>
    <t>EGenDriverCE (EGen v1.12.0) 90 at 2014-03-30 13:34:17.574. Trade Update Parameters:</t>
  </si>
  <si>
    <t>EGenDriverCE (EGen v1.12.0) 89 at 2014-03-30 13:34:17.574. Transaction Mixes:</t>
  </si>
  <si>
    <t>EGenDriverCE (EGen v1.12.0) 89 at 2014-03-30 13:34:17.574. Broker Volume Parameters:  NONE</t>
  </si>
  <si>
    <t>EGenDriverCE (EGen v1.12.0) 89 at 2014-03-30 13:34:17.574. Customer Position Parameters:</t>
  </si>
  <si>
    <t>EGenDriverCE (EGen v1.12.0) 89 at 2014-03-30 13:34:17.574. Market Watch Parameters:</t>
  </si>
  <si>
    <t>EGenDriverCE (EGen v1.12.0) 89 at 2014-03-30 13:34:17.574. Security Detail Parameters:</t>
  </si>
  <si>
    <t>EGenDriverCE (EGen v1.12.0) 89 at 2014-03-30 13:34:17.574. Trade Lookup Parameters:</t>
  </si>
  <si>
    <t>EGenDriverCE (EGen v1.12.0) 89 at 2014-03-30 13:34:17.574. Trade Order Parameters:</t>
  </si>
  <si>
    <t>EGenDriverCE (EGen v1.12.0) 89 at 2014-03-30 13:34:17.574. Trade Update Parameters:</t>
  </si>
  <si>
    <t>EGenDriverCE (EGen v1.12.0) 88 at 2014-03-30 13:34:17.574. Transaction Mixes:</t>
  </si>
  <si>
    <t>EGenDriverCE (EGen v1.12.0) 88 at 2014-03-30 13:34:17.574. Broker Volume Parameters:  NONE</t>
  </si>
  <si>
    <t>EGenDriverCE (EGen v1.12.0) 88 at 2014-03-30 13:34:17.574. Customer Position Parameters:</t>
  </si>
  <si>
    <t>EGenDriverCE (EGen v1.12.0) 88 at 2014-03-30 13:34:17.574. Market Watch Parameters:</t>
  </si>
  <si>
    <t>EGenDriverCE (EGen v1.12.0) 88 at 2014-03-30 13:34:17.574. Security Detail Parameters:</t>
  </si>
  <si>
    <t>EGenDriverCE (EGen v1.12.0) 109 at 2014-03-30 13:34:17.573. Trade Lookup Parameters:</t>
  </si>
  <si>
    <t>EGenDriverCE (EGen v1.12.0) 109 at 2014-03-30 13:34:17.573. Trade Order Parameters:</t>
  </si>
  <si>
    <t>EGenDriverCE (EGen v1.12.0) 109 at 2014-03-30 13:34:17.573. Trade Update Parameters:</t>
  </si>
  <si>
    <t>EGenDriverCE (EGen v1.12.0) 108 at 2014-03-30 13:34:17.573. Transaction Mixes:</t>
  </si>
  <si>
    <t>EGenDriverCE (EGen v1.12.0) 108 at 2014-03-30 13:34:17.573. Broker Volume Parameters:  NONE</t>
  </si>
  <si>
    <t>EGenDriverCE (EGen v1.12.0) 108 at 2014-03-30 13:34:17.573. Customer Position Parameters:</t>
  </si>
  <si>
    <t>EGenDriverCE (EGen v1.12.0) 108 at 2014-03-30 13:34:17.573. Market Watch Parameters:</t>
  </si>
  <si>
    <t>EGenDriverCE (EGen v1.12.0) 108 at 2014-03-30 13:34:17.573. Security Detail Parameters:</t>
  </si>
  <si>
    <t>EGenDriverCE (EGen v1.12.0) 108 at 2014-03-30 13:34:17.574. Trade Lookup Parameters:</t>
  </si>
  <si>
    <t>EGenDriverCE (EGen v1.12.0) 108 at 2014-03-30 13:34:17.574. Trade Order Parameters:</t>
  </si>
  <si>
    <t>EGenDriverCE (EGen v1.12.0) 108 at 2014-03-30 13:34:17.574. Trade Update Parameters:</t>
  </si>
  <si>
    <t>EGenDriverCE (EGen v1.12.0) 107 at 2014-03-30 13:34:17.574. Transaction Mixes:</t>
  </si>
  <si>
    <t>EGenDriverCE (EGen v1.12.0) 107 at 2014-03-30 13:34:17.574. Broker Volume Parameters:  NONE</t>
  </si>
  <si>
    <t>EGenDriverCE (EGen v1.12.0) 107 at 2014-03-30 13:34:17.574. Customer Position Parameters:</t>
  </si>
  <si>
    <t>EGenDriverCE (EGen v1.12.0) 107 at 2014-03-30 13:34:17.574. Market Watch Parameters:</t>
  </si>
  <si>
    <t>EGenDriverCE (EGen v1.12.0) 107 at 2014-03-30 13:34:17.574. Security Detail Parameters:</t>
  </si>
  <si>
    <t>EGenDriverCE (EGen v1.12.0) 107 at 2014-03-30 13:34:17.574. Trade Lookup Parameters:</t>
  </si>
  <si>
    <t>EGenDriverCE (EGen v1.12.0) 107 at 2014-03-30 13:34:17.574. Trade Order Parameters:</t>
  </si>
  <si>
    <t>EGenDriverCE (EGen v1.12.0) 129 at 2014-03-30 13:34:17.574. Trade Lookup Parameters:</t>
  </si>
  <si>
    <t>EGenDriverCE (EGen v1.12.0) 129 at 2014-03-30 13:34:17.574. Trade Order Parameters:</t>
  </si>
  <si>
    <t>EGenDriverCE (EGen v1.12.0) 129 at 2014-03-30 13:34:17.574. Trade Update Parameters:</t>
  </si>
  <si>
    <t>EGenDriverCE (EGen v1.12.0) 128 at 2014-03-30 13:34:17.574. Transaction Mixes:</t>
  </si>
  <si>
    <t>EGenDriverCE (EGen v1.12.0) 128 at 2014-03-30 13:34:17.574. Broker Volume Parameters:  NONE</t>
  </si>
  <si>
    <t>EGenDriverCE (EGen v1.12.0) 128 at 2014-03-30 13:34:17.574. Customer Position Parameters:</t>
  </si>
  <si>
    <t>EGenDriverCE (EGen v1.12.0) 128 at 2014-03-30 13:34:17.574. Market Watch Parameters:</t>
  </si>
  <si>
    <t>EGenDriverCE (EGen v1.12.0) 128 at 2014-03-30 13:34:17.574. Security Detail Parameters:</t>
  </si>
  <si>
    <t>EGenDriverCE (EGen v1.12.0) 128 at 2014-03-30 13:34:17.574. Trade Lookup Parameters:</t>
  </si>
  <si>
    <t>EGenDriverCE (EGen v1.12.0) 128 at 2014-03-30 13:34:17.574. Trade Order Parameters:</t>
  </si>
  <si>
    <t>EGenDriverCE (EGen v1.12.0) 128 at 2014-03-30 13:34:17.574. Trade Update Parameters:</t>
  </si>
  <si>
    <t>EGenDriverCE (EGen v1.12.0) 127 at 2014-03-30 13:34:17.574. Transaction Mixes:</t>
  </si>
  <si>
    <t>EGenDriverCE (EGen v1.12.0) 127 at 2014-03-30 13:34:17.574. Broker Volume Parameters:  NONE</t>
  </si>
  <si>
    <t>EGenDriverCE (EGen v1.12.0) 127 at 2014-03-30 13:34:17.574. Customer Position Parameters:</t>
  </si>
  <si>
    <t>EGenDriverCE (EGen v1.12.0) 127 at 2014-03-30 13:34:17.574. Market Watch Parameters:</t>
  </si>
  <si>
    <t>EGenDriverCE (EGen v1.12.0) 127 at 2014-03-30 13:34:17.574. Security Detail Parameters:</t>
  </si>
  <si>
    <t>EGenDriverCE (EGen v1.12.0) 127 at 2014-03-30 13:34:17.574. Trade Lookup Parameters:</t>
  </si>
  <si>
    <t>EGenDriverCE (EGen v1.12.0) 127 at 2014-03-30 13:34:17.574. Trade Order Parameters:</t>
  </si>
  <si>
    <t>EGenDriverCE (EGen v1.12.0) 127 at 2014-03-30 13:34:17.574. Trade Update Parameters:</t>
  </si>
  <si>
    <t>EGenDriverCE (EGen v1.12.0) 140 at 2014-03-30 13:34:17.575. Transaction Mixes:</t>
  </si>
  <si>
    <t>EGenDriverCE (EGen v1.12.0) 140 at 2014-03-30 13:34:17.575. Broker Volume Parameters:  NONE</t>
  </si>
  <si>
    <t>EGenDriverCE (EGen v1.12.0) 25 at 2014-03-30 13:34:17.575. Trade Lookup Parameters:</t>
  </si>
  <si>
    <t>EGenDriverCE (EGen v1.12.0) 25 at 2014-03-30 13:34:17.575. Trade Order Parameters:</t>
  </si>
  <si>
    <t>EGenDriverCE (EGen v1.12.0) 25 at 2014-03-30 13:34:17.575. Trade Update Parameters:</t>
  </si>
  <si>
    <t>EGenDriverCE (EGen v1.12.0) 24 at 2014-03-30 13:34:17.575. Transaction Mixes:</t>
  </si>
  <si>
    <t>EGenDriverCE (EGen v1.12.0) 24 at 2014-03-30 13:34:17.575. Broker Volume Parameters:  NONE</t>
  </si>
  <si>
    <t>EGenDriverCE (EGen v1.12.0) 24 at 2014-03-30 13:34:17.576. Customer Position Parameters:</t>
  </si>
  <si>
    <t>EGenDriverCE (EGen v1.12.0) 24 at 2014-03-30 13:34:17.576. Market Watch Parameters:</t>
  </si>
  <si>
    <t>EGenDriverCE (EGen v1.12.0) 24 at 2014-03-30 13:34:17.576. Security Detail Parameters:</t>
  </si>
  <si>
    <t>EGenDriverCE (EGen v1.12.0) 48 at 2014-03-30 13:34:17.574. Market Watch Parameters:</t>
  </si>
  <si>
    <t>EGenDriverCE (EGen v1.12.0) 48 at 2014-03-30 13:34:17.574. Security Detail Parameters:</t>
  </si>
  <si>
    <t>EGenDriverCE (EGen v1.12.0) 48 at 2014-03-30 13:34:17.575. Trade Lookup Parameters:</t>
  </si>
  <si>
    <t>EGenDriverCE (EGen v1.12.0) 48 at 2014-03-30 13:34:17.575. Trade Order Parameters:</t>
  </si>
  <si>
    <t>EGenDriverCE (EGen v1.12.0) 48 at 2014-03-30 13:34:17.575. Trade Update Parameters:</t>
  </si>
  <si>
    <t>EGenDriverCE (EGen v1.12.0) 47 at 2014-03-30 13:34:17.575. Transaction Mixes:</t>
  </si>
  <si>
    <t>EGenDriverCE (EGen v1.12.0) 47 at 2014-03-30 13:34:17.575. Broker Volume Parameters:  NONE</t>
  </si>
  <si>
    <t>EGenDriverCE (EGen v1.12.0) 47 at 2014-03-30 13:34:17.575. Customer Position Parameters:</t>
  </si>
  <si>
    <t>EGenDriverCE (EGen v1.12.0) 47 at 2014-03-30 13:34:17.575. Market Watch Parameters:</t>
  </si>
  <si>
    <t>EGenDriverCE (EGen v1.12.0) 47 at 2014-03-30 13:34:17.575. Security Detail Parameters:</t>
  </si>
  <si>
    <t>EGenDriverCE (EGen v1.12.0) 47 at 2014-03-30 13:34:17.575. Trade Lookup Parameters:</t>
  </si>
  <si>
    <t>EGenDriverCE (EGen v1.12.0) 47 at 2014-03-30 13:34:17.575. Trade Order Parameters:</t>
  </si>
  <si>
    <t>EGenDriverCE (EGen v1.12.0) 47 at 2014-03-30 13:34:17.575. Trade Update Parameters:</t>
  </si>
  <si>
    <t>EGenDriverCE (EGen v1.12.0) 46 at 2014-03-30 13:34:17.575. Transaction Mixes:</t>
  </si>
  <si>
    <t>EGenDriverCE (EGen v1.12.0) 46 at 2014-03-30 13:34:17.575. Broker Volume Parameters:  NONE</t>
  </si>
  <si>
    <t>EGenDriverCE (EGen v1.12.0) 46 at 2014-03-30 13:34:17.575. Customer Position Parameters:</t>
  </si>
  <si>
    <t>EGenDriverCE (EGen v1.12.0) 46 at 2014-03-30 13:34:17.575. Market Watch Parameters:</t>
  </si>
  <si>
    <t>EGenDriverCE (EGen v1.12.0) 46 at 2014-03-30 13:34:17.575. Security Detail Parameters:</t>
  </si>
  <si>
    <t>EGenDriverCE (EGen v1.12.0) 46 at 2014-03-30 13:34:17.575. Trade Lookup Parameters:</t>
  </si>
  <si>
    <t>EGenDriverCE (EGen v1.12.0) 46 at 2014-03-30 13:34:17.575. Trade Order Parameters:</t>
  </si>
  <si>
    <t>EGenDriverCE (EGen v1.12.0) 68 at 2014-03-30 13:34:17.574. Customer Position Parameters:</t>
  </si>
  <si>
    <t>EGenDriverCE (EGen v1.12.0) 68 at 2014-03-30 13:34:17.574. Market Watch Parameters:</t>
  </si>
  <si>
    <t>EGenDriverCE (EGen v1.12.0) 68 at 2014-03-30 13:34:17.574. Security Detail Parameters:</t>
  </si>
  <si>
    <t>EGenDriverCE (EGen v1.12.0) 68 at 2014-03-30 13:34:17.574. Trade Lookup Parameters:</t>
  </si>
  <si>
    <t>EGenDriverCE (EGen v1.12.0) 68 at 2014-03-30 13:34:17.574. Trade Order Parameters:</t>
  </si>
  <si>
    <t>EGenDriverCE (EGen v1.12.0) 68 at 2014-03-30 13:34:17.575. Trade Update Parameters:</t>
  </si>
  <si>
    <t>EGenDriverCE (EGen v1.12.0) 67 at 2014-03-30 13:34:17.575. Transaction Mixes:</t>
  </si>
  <si>
    <t>EGenDriverCE (EGen v1.12.0) 67 at 2014-03-30 13:34:17.575. Broker Volume Parameters:  NONE</t>
  </si>
  <si>
    <t>EGenDriverCE (EGen v1.12.0) 67 at 2014-03-30 13:34:17.575. Customer Position Parameters:</t>
  </si>
  <si>
    <t>EGenDriverCE (EGen v1.12.0) 67 at 2014-03-30 13:34:17.575. Market Watch Parameters:</t>
  </si>
  <si>
    <t>EGenDriverCE (EGen v1.12.0) 67 at 2014-03-30 13:34:17.575. Security Detail Parameters:</t>
  </si>
  <si>
    <t>EGenDriverCE (EGen v1.12.0) 67 at 2014-03-30 13:34:17.575. Trade Lookup Parameters:</t>
  </si>
  <si>
    <t>EGenDriverCE (EGen v1.12.0) 67 at 2014-03-30 13:34:17.575. Trade Order Parameters:</t>
  </si>
  <si>
    <t>EGenDriverCE (EGen v1.12.0) 67 at 2014-03-30 13:34:17.575. Trade Update Parameters:</t>
  </si>
  <si>
    <t>EGenDriverCE (EGen v1.12.0) 66 at 2014-03-30 13:34:17.575. Transaction Mixes:</t>
  </si>
  <si>
    <t>EGenDriverCE (EGen v1.12.0) 66 at 2014-03-30 13:34:17.575. Broker Volume Parameters:  NONE</t>
  </si>
  <si>
    <t>EGenDriverCE (EGen v1.12.0) 88 at 2014-03-30 13:34:17.575. Trade Lookup Parameters:</t>
  </si>
  <si>
    <t>EGenDriverCE (EGen v1.12.0) 88 at 2014-03-30 13:34:17.575. Trade Order Parameters:</t>
  </si>
  <si>
    <t>EGenDriverCE (EGen v1.12.0) 88 at 2014-03-30 13:34:17.575. Trade Update Parameters:</t>
  </si>
  <si>
    <t>EGenDriverCE (EGen v1.12.0) 87 at 2014-03-30 13:34:17.575. Transaction Mixes:</t>
  </si>
  <si>
    <t>EGenDriverCE (EGen v1.12.0) 87 at 2014-03-30 13:34:17.575. Broker Volume Parameters:  NONE</t>
  </si>
  <si>
    <t>EGenDriverCE (EGen v1.12.0) 87 at 2014-03-30 13:34:17.575. Customer Position Parameters:</t>
  </si>
  <si>
    <t>EGenDriverCE (EGen v1.12.0) 87 at 2014-03-30 13:34:17.575. Market Watch Parameters:</t>
  </si>
  <si>
    <t>EGenDriverCE (EGen v1.12.0) 87 at 2014-03-30 13:34:17.575. Security Detail Parameters:</t>
  </si>
  <si>
    <t>EGenDriverCE (EGen v1.12.0) 87 at 2014-03-30 13:34:17.575. Trade Lookup Parameters:</t>
  </si>
  <si>
    <t>EGenDriverCE (EGen v1.12.0) 87 at 2014-03-30 13:34:17.575. Trade Order Parameters:</t>
  </si>
  <si>
    <t>EGenDriverCE (EGen v1.12.0) 87 at 2014-03-30 13:34:17.575. Trade Update Parameters:</t>
  </si>
  <si>
    <t>EGenDriverCE (EGen v1.12.0) 86 at 2014-03-30 13:34:17.575. Transaction Mixes:</t>
  </si>
  <si>
    <t>EGenDriverCE (EGen v1.12.0) 86 at 2014-03-30 13:34:17.575. Broker Volume Parameters:  NONE</t>
  </si>
  <si>
    <t>EGenDriverCE (EGen v1.12.0) 86 at 2014-03-30 13:34:17.575. Customer Position Parameters:</t>
  </si>
  <si>
    <t>EGenDriverCE (EGen v1.12.0) 86 at 2014-03-30 13:34:17.575. Market Watch Parameters:</t>
  </si>
  <si>
    <t>EGenDriverCE (EGen v1.12.0) 86 at 2014-03-30 13:34:17.575. Security Detail Parameters:</t>
  </si>
  <si>
    <t>EGenDriverCE (EGen v1.12.0) 107 at 2014-03-30 13:34:17.574. Trade Update Parameters:</t>
  </si>
  <si>
    <t>EGenDriverCE (EGen v1.12.0) 106 at 2014-03-30 13:34:17.574. Transaction Mixes:</t>
  </si>
  <si>
    <t>EGenDriverCE (EGen v1.12.0) 106 at 2014-03-30 13:34:17.574. Broker Volume Parameters:  NONE</t>
  </si>
  <si>
    <t>EGenDriverCE (EGen v1.12.0) 106 at 2014-03-30 13:34:17.574. Customer Position Parameters:</t>
  </si>
  <si>
    <t>EGenDriverCE (EGen v1.12.0) 106 at 2014-03-30 13:34:17.574. Market Watch Parameters:</t>
  </si>
  <si>
    <t>EGenDriverCE (EGen v1.12.0) 106 at 2014-03-30 13:34:17.574. Security Detail Parameters:</t>
  </si>
  <si>
    <t>EGenDriverCE (EGen v1.12.0) 106 at 2014-03-30 13:34:17.574. Trade Lookup Parameters:</t>
  </si>
  <si>
    <t>EGenDriverCE (EGen v1.12.0) 106 at 2014-03-30 13:34:17.575. Trade Order Parameters:</t>
  </si>
  <si>
    <t>EGenDriverCE (EGen v1.12.0) 106 at 2014-03-30 13:34:17.575. Trade Update Parameters:</t>
  </si>
  <si>
    <t>EGenDriverCE (EGen v1.12.0) 120 at 2014-03-30 13:34:17.575. Transaction Mixes:</t>
  </si>
  <si>
    <t>EGenDriverCE (EGen v1.12.0) 120 at 2014-03-30 13:34:17.575. Broker Volume Parameters:  NONE</t>
  </si>
  <si>
    <t>EGenDriverCE (EGen v1.12.0) 120 at 2014-03-30 13:34:17.575. Customer Position Parameters:</t>
  </si>
  <si>
    <t>EGenDriverCE (EGen v1.12.0) 120 at 2014-03-30 13:34:17.575. Market Watch Parameters:</t>
  </si>
  <si>
    <t>EGenDriverCE (EGen v1.12.0) 120 at 2014-03-30 13:34:17.575. Security Detail Parameters:</t>
  </si>
  <si>
    <t>EGenDriverCE (EGen v1.12.0) 120 at 2014-03-30 13:34:17.575. Trade Lookup Parameters:</t>
  </si>
  <si>
    <t>EGenDriverCE (EGen v1.12.0) 120 at 2014-03-30 13:34:17.575. Trade Order Parameters:</t>
  </si>
  <si>
    <t>EGenDriverCE (EGen v1.12.0) 140 at 2014-03-30 13:34:17.575. Customer Position Parameters:</t>
  </si>
  <si>
    <t>EGenDriverCE (EGen v1.12.0) 140 at 2014-03-30 13:34:17.575. Market Watch Parameters:</t>
  </si>
  <si>
    <t>EGenDriverCE (EGen v1.12.0) 140 at 2014-03-30 13:34:17.575. Security Detail Parameters:</t>
  </si>
  <si>
    <t>EGenDriverCE (EGen v1.12.0) 140 at 2014-03-30 13:34:17.575. Trade Lookup Parameters:</t>
  </si>
  <si>
    <t>EGenDriverCE (EGen v1.12.0) 140 at 2014-03-30 13:34:17.575. Trade Order Parameters:</t>
  </si>
  <si>
    <t>EGenDriverCE (EGen v1.12.0) 140 at 2014-03-30 13:34:17.575. Trade Update Parameters:</t>
  </si>
  <si>
    <t>EGenDriverCE (EGen v1.12.0) 126 at 2014-03-30 13:34:17.575. Transaction Mixes:</t>
  </si>
  <si>
    <t>EGenDriverCE (EGen v1.12.0) 126 at 2014-03-30 13:34:17.575. Broker Volume Parameters:  NONE</t>
  </si>
  <si>
    <t>EGenDriverCE (EGen v1.12.0) 126 at 2014-03-30 13:34:17.575. Customer Position Parameters:</t>
  </si>
  <si>
    <t>EGenDriverCE (EGen v1.12.0) 126 at 2014-03-30 13:34:17.575. Market Watch Parameters:</t>
  </si>
  <si>
    <t>EGenDriverCE (EGen v1.12.0) 126 at 2014-03-30 13:34:17.575. Security Detail Parameters:</t>
  </si>
  <si>
    <t>EGenDriverCE (EGen v1.12.0) 126 at 2014-03-30 13:34:17.576. Trade Lookup Parameters:</t>
  </si>
  <si>
    <t>EGenDriverCE (EGen v1.12.0) 126 at 2014-03-30 13:34:17.576. Trade Order Parameters:</t>
  </si>
  <si>
    <t>EGenDriverCE (EGen v1.12.0) 24 at 2014-03-30 13:34:17.576. Trade Lookup Parameters:</t>
  </si>
  <si>
    <t>EGenDriverCE (EGen v1.12.0) 24 at 2014-03-30 13:34:17.576. Trade Order Parameters:</t>
  </si>
  <si>
    <t>EGenDriverCE (EGen v1.12.0) 24 at 2014-03-30 13:34:17.576. Trade Update Parameters:</t>
  </si>
  <si>
    <t>EGenDriverCE (EGen v1.12.0) 23 at 2014-03-30 13:34:17.576. Transaction Mixes:</t>
  </si>
  <si>
    <t>EGenDriverCE (EGen v1.12.0) 23 at 2014-03-30 13:34:17.576. Broker Volume Parameters:  NONE</t>
  </si>
  <si>
    <t>EGenDriverCE (EGen v1.12.0) 23 at 2014-03-30 13:34:17.576. Customer Position Parameters:</t>
  </si>
  <si>
    <t>EGenDriverCE (EGen v1.12.0) 23 at 2014-03-30 13:34:17.576. Market Watch Parameters:</t>
  </si>
  <si>
    <t>EGenDriverCE (EGen v1.12.0) 23 at 2014-03-30 13:34:17.576. Security Detail Parameters:</t>
  </si>
  <si>
    <t>EGenDriverCE (EGen v1.12.0) 23 at 2014-03-30 13:34:17.576. Trade Lookup Parameters:</t>
  </si>
  <si>
    <t>EGenDriverCE (EGen v1.12.0) 23 at 2014-03-30 13:34:17.576. Trade Order Parameters:</t>
  </si>
  <si>
    <t>EGenDriverCE (EGen v1.12.0) 23 at 2014-03-30 13:34:17.576. Trade Update Parameters:</t>
  </si>
  <si>
    <t>EGenDriverCE (EGen v1.12.0) 22 at 2014-03-30 13:34:17.576. Transaction Mixes:</t>
  </si>
  <si>
    <t>EGenDriverCE (EGen v1.12.0) 22 at 2014-03-30 13:34:17.576. Broker Volume Parameters:  NONE</t>
  </si>
  <si>
    <t>EGenDriverCE (EGen v1.12.0) 22 at 2014-03-30 13:34:17.576. Customer Position Parameters:</t>
  </si>
  <si>
    <t>EGenDriverCE (EGen v1.12.0) 22 at 2014-03-30 13:34:17.576. Market Watch Parameters:</t>
  </si>
  <si>
    <t>EGenDriverCE (EGen v1.12.0) 22 at 2014-03-30 13:34:17.576. Security Detail Parameters:</t>
  </si>
  <si>
    <t>EGenDriverCE (EGen v1.12.0) 22 at 2014-03-30 13:34:17.577. Trade Lookup Parameters:</t>
  </si>
  <si>
    <t>EGenDriverCE (EGen v1.12.0) 22 at 2014-03-30 13:34:17.577. Trade Order Parameters:</t>
  </si>
  <si>
    <t>EGenDriverCE (EGen v1.12.0) 22 at 2014-03-30 13:34:17.577. Trade Update Parameters:</t>
  </si>
  <si>
    <t>EGenDriverCE (EGen v1.12.0) 46 at 2014-03-30 13:34:17.575. Trade Update Parameters:</t>
  </si>
  <si>
    <t>EGenDriverCE (EGen v1.12.0) 45 at 2014-03-30 13:34:17.576. Transaction Mixes:</t>
  </si>
  <si>
    <t>EGenDriverCE (EGen v1.12.0) 45 at 2014-03-30 13:34:17.576. Broker Volume Parameters:  NONE</t>
  </si>
  <si>
    <t>EGenDriverCE (EGen v1.12.0) 45 at 2014-03-30 13:34:17.576. Customer Position Parameters:</t>
  </si>
  <si>
    <t>EGenDriverCE (EGen v1.12.0) 45 at 2014-03-30 13:34:17.576. Market Watch Parameters:</t>
  </si>
  <si>
    <t>EGenDriverCE (EGen v1.12.0) 45 at 2014-03-30 13:34:17.576. Security Detail Parameters:</t>
  </si>
  <si>
    <t>EGenDriverCE (EGen v1.12.0) 45 at 2014-03-30 13:34:17.576. Trade Lookup Parameters:</t>
  </si>
  <si>
    <t>EGenDriverCE (EGen v1.12.0) 45 at 2014-03-30 13:34:17.576. Trade Order Parameters:</t>
  </si>
  <si>
    <t>EGenDriverCE (EGen v1.12.0) 45 at 2014-03-30 13:34:17.576. Trade Update Parameters:</t>
  </si>
  <si>
    <t>EGenDriverCE (EGen v1.12.0) 44 at 2014-03-30 13:34:17.576. Transaction Mixes:</t>
  </si>
  <si>
    <t>EGenDriverCE (EGen v1.12.0) 44 at 2014-03-30 13:34:17.576. Broker Volume Parameters:  NONE</t>
  </si>
  <si>
    <t>EGenDriverCE (EGen v1.12.0) 44 at 2014-03-30 13:34:17.576. Customer Position Parameters:</t>
  </si>
  <si>
    <t>EGenDriverCE (EGen v1.12.0) 44 at 2014-03-30 13:34:17.576. Market Watch Parameters:</t>
  </si>
  <si>
    <t>EGenDriverCE (EGen v1.12.0) 44 at 2014-03-30 13:34:17.576. Security Detail Parameters:</t>
  </si>
  <si>
    <t>EGenDriverCE (EGen v1.12.0) 44 at 2014-03-30 13:34:17.576. Trade Lookup Parameters:</t>
  </si>
  <si>
    <t>EGenDriverCE (EGen v1.12.0) 44 at 2014-03-30 13:34:17.576. Trade Order Parameters:</t>
  </si>
  <si>
    <t>EGenDriverCE (EGen v1.12.0) 44 at 2014-03-30 13:34:17.576. Trade Update Parameters:</t>
  </si>
  <si>
    <t>EGenDriverCE (EGen v1.12.0) 43 at 2014-03-30 13:34:17.576. Transaction Mixes:</t>
  </si>
  <si>
    <t>EGenDriverCE (EGen v1.12.0) 43 at 2014-03-30 13:34:17.576. Broker Volume Parameters:  NONE</t>
  </si>
  <si>
    <t>EGenDriverCE (EGen v1.12.0) 66 at 2014-03-30 13:34:17.575. Customer Position Parameters:</t>
  </si>
  <si>
    <t>EGenDriverCE (EGen v1.12.0) 66 at 2014-03-30 13:34:17.575. Market Watch Parameters:</t>
  </si>
  <si>
    <t>EGenDriverCE (EGen v1.12.0) 66 at 2014-03-30 13:34:17.575. Security Detail Parameters:</t>
  </si>
  <si>
    <t>EGenDriverCE (EGen v1.12.0) 66 at 2014-03-30 13:34:17.575. Trade Lookup Parameters:</t>
  </si>
  <si>
    <t>EGenDriverCE (EGen v1.12.0) 66 at 2014-03-30 13:34:17.575. Trade Order Parameters:</t>
  </si>
  <si>
    <t>EGenDriverCE (EGen v1.12.0) 66 at 2014-03-30 13:34:17.575. Trade Update Parameters:</t>
  </si>
  <si>
    <t>EGenDriverCE (EGen v1.12.0) 65 at 2014-03-30 13:34:17.575. Transaction Mixes:</t>
  </si>
  <si>
    <t>EGenDriverCE (EGen v1.12.0) 65 at 2014-03-30 13:34:17.575. Broker Volume Parameters:  NONE</t>
  </si>
  <si>
    <t>EGenDriverCE (EGen v1.12.0) 65 at 2014-03-30 13:34:17.575. Customer Position Parameters:</t>
  </si>
  <si>
    <t>EGenDriverCE (EGen v1.12.0) 65 at 2014-03-30 13:34:17.575. Market Watch Parameters:</t>
  </si>
  <si>
    <t>EGenDriverCE (EGen v1.12.0) 65 at 2014-03-30 13:34:17.575. Security Detail Parameters:</t>
  </si>
  <si>
    <t>EGenDriverCE (EGen v1.12.0) 65 at 2014-03-30 13:34:17.575. Trade Lookup Parameters:</t>
  </si>
  <si>
    <t>EGenDriverCE (EGen v1.12.0) 65 at 2014-03-30 13:34:17.576. Trade Order Parameters:</t>
  </si>
  <si>
    <t>EGenDriverCE (EGen v1.12.0) 65 at 2014-03-30 13:34:17.576. Trade Update Parameters:</t>
  </si>
  <si>
    <t>EGenDriverCE (EGen v1.12.0) 64 at 2014-03-30 13:34:17.576. Transaction Mixes:</t>
  </si>
  <si>
    <t>EGenDriverCE (EGen v1.12.0) 64 at 2014-03-30 13:34:17.576. Broker Volume Parameters:  NONE</t>
  </si>
  <si>
    <t>EGenDriverCE (EGen v1.12.0) 64 at 2014-03-30 13:34:17.576. Customer Position Parameters:</t>
  </si>
  <si>
    <t>EGenDriverCE (EGen v1.12.0) 64 at 2014-03-30 13:34:17.576. Market Watch Parameters:</t>
  </si>
  <si>
    <t>EGenDriverCE (EGen v1.12.0) 64 at 2014-03-30 13:34:17.576. Security Detail Parameters:</t>
  </si>
  <si>
    <t>EGenDriverCE (EGen v1.12.0) 64 at 2014-03-30 13:34:17.576. Trade Lookup Parameters:</t>
  </si>
  <si>
    <t>EGenDriverCE (EGen v1.12.0) 64 at 2014-03-30 13:34:17.576. Trade Order Parameters:</t>
  </si>
  <si>
    <t>EGenDriverCE (EGen v1.12.0) 86 at 2014-03-30 13:34:17.575. Trade Lookup Parameters:</t>
  </si>
  <si>
    <t>EGenDriverCE (EGen v1.12.0) 86 at 2014-03-30 13:34:17.575. Trade Order Parameters:</t>
  </si>
  <si>
    <t>EGenDriverCE (EGen v1.12.0) 86 at 2014-03-30 13:34:17.575. Trade Update Parameters:</t>
  </si>
  <si>
    <t>EGenDriverCE (EGen v1.12.0) 85 at 2014-03-30 13:34:17.575. Transaction Mixes:</t>
  </si>
  <si>
    <t>EGenDriverCE (EGen v1.12.0) 85 at 2014-03-30 13:34:17.575. Broker Volume Parameters:  NONE</t>
  </si>
  <si>
    <t>EGenDriverCE (EGen v1.12.0) 85 at 2014-03-30 13:34:17.575. Customer Position Parameters:</t>
  </si>
  <si>
    <t>EGenDriverCE (EGen v1.12.0) 85 at 2014-03-30 13:34:17.576. Market Watch Parameters:</t>
  </si>
  <si>
    <t>EGenDriverCE (EGen v1.12.0) 85 at 2014-03-30 13:34:17.576. Security Detail Parameters:</t>
  </si>
  <si>
    <t>EGenDriverCE (EGen v1.12.0) 85 at 2014-03-30 13:34:17.576. Trade Lookup Parameters:</t>
  </si>
  <si>
    <t>EGenDriverCE (EGen v1.12.0) 85 at 2014-03-30 13:34:17.576. Trade Order Parameters:</t>
  </si>
  <si>
    <t>EGenDriverCE (EGen v1.12.0) 85 at 2014-03-30 13:34:17.576. Trade Update Parameters:</t>
  </si>
  <si>
    <t>EGenDriverCE (EGen v1.12.0) 84 at 2014-03-30 13:34:17.576. Transaction Mixes:</t>
  </si>
  <si>
    <t>EGenDriverCE (EGen v1.12.0) 84 at 2014-03-30 13:34:17.576. Broker Volume Parameters:  NONE</t>
  </si>
  <si>
    <t>EGenDriverCE (EGen v1.12.0) 84 at 2014-03-30 13:34:17.576. Customer Position Parameters:</t>
  </si>
  <si>
    <t>EGenDriverCE (EGen v1.12.0) 84 at 2014-03-30 13:34:17.576. Market Watch Parameters:</t>
  </si>
  <si>
    <t>EGenDriverCE (EGen v1.12.0) 84 at 2014-03-30 13:34:17.576. Security Detail Parameters:</t>
  </si>
  <si>
    <t>EGenDriverCE (EGen v1.12.0) 84 at 2014-03-30 13:34:17.576. Trade Lookup Parameters:</t>
  </si>
  <si>
    <t>EGenDriverCE (EGen v1.12.0) 84 at 2014-03-30 13:34:17.576. Trade Order Parameters:</t>
  </si>
  <si>
    <t>EGenDriverCE (EGen v1.12.0) 84 at 2014-03-30 13:34:17.576. Trade Update Parameters:</t>
  </si>
  <si>
    <t>EGenDriverCE (EGen v1.12.0) 83 at 2014-03-30 13:34:17.576. Transaction Mixes:</t>
  </si>
  <si>
    <t>EGenDriverCE (EGen v1.12.0) 83 at 2014-03-30 13:34:17.576. Broker Volume Parameters:  NONE</t>
  </si>
  <si>
    <t>EGenDriverCE (EGen v1.12.0) 120 at 2014-03-30 13:34:17.575. Trade Update Parameters:</t>
  </si>
  <si>
    <t>EGenDriverCE (EGen v1.12.0) 105 at 2014-03-30 13:34:17.575. Transaction Mixes:</t>
  </si>
  <si>
    <t>EGenDriverCE (EGen v1.12.0) 105 at 2014-03-30 13:34:17.575. Broker Volume Parameters:  NONE</t>
  </si>
  <si>
    <t>EGenDriverCE (EGen v1.12.0) 105 at 2014-03-30 13:34:17.575. Customer Position Parameters:</t>
  </si>
  <si>
    <t>EGenDriverCE (EGen v1.12.0) 105 at 2014-03-30 13:34:17.575. Market Watch Parameters:</t>
  </si>
  <si>
    <t>EGenDriverCE (EGen v1.12.0) 105 at 2014-03-30 13:34:17.575. Security Detail Parameters:</t>
  </si>
  <si>
    <t>EGenDriverCE (EGen v1.12.0) 105 at 2014-03-30 13:34:17.575. Trade Lookup Parameters:</t>
  </si>
  <si>
    <t>EGenDriverCE (EGen v1.12.0) 105 at 2014-03-30 13:34:17.575. Trade Order Parameters:</t>
  </si>
  <si>
    <t>EGenDriverCE (EGen v1.12.0) 105 at 2014-03-30 13:34:17.576. Trade Update Parameters:</t>
  </si>
  <si>
    <t>EGenDriverCE (EGen v1.12.0) 104 at 2014-03-30 13:34:17.576. Transaction Mixes:</t>
  </si>
  <si>
    <t>EGenDriverCE (EGen v1.12.0) 104 at 2014-03-30 13:34:17.576. Broker Volume Parameters:  NONE</t>
  </si>
  <si>
    <t>EGenDriverCE (EGen v1.12.0) 104 at 2014-03-30 13:34:17.576. Customer Position Parameters:</t>
  </si>
  <si>
    <t>EGenDriverCE (EGen v1.12.0) 104 at 2014-03-30 13:34:17.576. Market Watch Parameters:</t>
  </si>
  <si>
    <t>EGenDriverCE (EGen v1.12.0) 104 at 2014-03-30 13:34:17.576. Security Detail Parameters:</t>
  </si>
  <si>
    <t>EGenDriverCE (EGen v1.12.0) 104 at 2014-03-30 13:34:17.576. Trade Lookup Parameters:</t>
  </si>
  <si>
    <t>EGenDriverCE (EGen v1.12.0) 104 at 2014-03-30 13:34:17.576. Trade Order Parameters:</t>
  </si>
  <si>
    <t>EGenDriverCE (EGen v1.12.0) 104 at 2014-03-30 13:34:17.576. Trade Update Parameters:</t>
  </si>
  <si>
    <t>EGenDriverCE (EGen v1.12.0) 103 at 2014-03-30 13:34:17.576. Transaction Mixes:</t>
  </si>
  <si>
    <t>EGenDriverCE (EGen v1.12.0) 103 at 2014-03-30 13:34:17.576. Broker Volume Parameters:  NONE</t>
  </si>
  <si>
    <t>EGenDriverCE (EGen v1.12.0) 103 at 2014-03-30 13:34:17.576. Customer Position Parameters:</t>
  </si>
  <si>
    <t>EGenDriverCE (EGen v1.12.0) 103 at 2014-03-30 13:34:17.576. Market Watch Parameters:</t>
  </si>
  <si>
    <t>EGenDriverCE (EGen v1.12.0) 103 at 2014-03-30 13:34:17.576. Security Detail Parameters:</t>
  </si>
  <si>
    <t>EGenDriverCE (EGen v1.12.0) 126 at 2014-03-30 13:34:17.576. Trade Update Parameters:</t>
  </si>
  <si>
    <t>EGenDriverCE (EGen v1.12.0) 125 at 2014-03-30 13:34:17.576. Transaction Mixes:</t>
  </si>
  <si>
    <t>EGenDriverCE (EGen v1.12.0) 125 at 2014-03-30 13:34:17.576. Broker Volume Parameters:  NONE</t>
  </si>
  <si>
    <t>EGenDriverCE (EGen v1.12.0) 125 at 2014-03-30 13:34:17.576. Customer Position Parameters:</t>
  </si>
  <si>
    <t>EGenDriverCE (EGen v1.12.0) 125 at 2014-03-30 13:34:17.576. Market Watch Parameters:</t>
  </si>
  <si>
    <t>EGenDriverCE (EGen v1.12.0) 125 at 2014-03-30 13:34:17.576. Security Detail Parameters:</t>
  </si>
  <si>
    <t>EGenDriverCE (EGen v1.12.0) 125 at 2014-03-30 13:34:17.576. Trade Lookup Parameters:</t>
  </si>
  <si>
    <t>EGenDriverCE (EGen v1.12.0) 125 at 2014-03-30 13:34:17.576. Trade Order Parameters:</t>
  </si>
  <si>
    <t>EGenDriverCE (EGen v1.12.0) 125 at 2014-03-30 13:34:17.576. Trade Update Parameters:</t>
  </si>
  <si>
    <t>EGenDriverCE (EGen v1.12.0) 124 at 2014-03-30 13:34:17.576. Transaction Mixes:</t>
  </si>
  <si>
    <t>EGenDriverCE (EGen v1.12.0) 124 at 2014-03-30 13:34:17.576. Broker Volume Parameters:  NONE</t>
  </si>
  <si>
    <t>EGenDriverCE (EGen v1.12.0) 124 at 2014-03-30 13:34:17.576. Customer Position Parameters:</t>
  </si>
  <si>
    <t>EGenDriverCE (EGen v1.12.0) 124 at 2014-03-30 13:34:17.576. Market Watch Parameters:</t>
  </si>
  <si>
    <t>EGenDriverCE (EGen v1.12.0) 124 at 2014-03-30 13:34:17.576. Security Detail Parameters:</t>
  </si>
  <si>
    <t>EGenDriverCE (EGen v1.12.0) 124 at 2014-03-30 13:34:17.576. Trade Lookup Parameters:</t>
  </si>
  <si>
    <t>EGenDriverCE (EGen v1.12.0) 124 at 2014-03-30 13:34:17.576. Trade Order Parameters:</t>
  </si>
  <si>
    <t>EGenDriverCE (EGen v1.12.0) 124 at 2014-03-30 13:34:17.576. Trade Update Parameters:</t>
  </si>
  <si>
    <t>EGenDriverCE (EGen v1.12.0) 123 at 2014-03-30 13:34:17.576. Transaction Mixes:</t>
  </si>
  <si>
    <t>EGenDriverCE (EGen v1.12.0) 123 at 2014-03-30 13:34:17.576. Broker Volume Parameters:  NONE</t>
  </si>
  <si>
    <t>EGenDriverCE (EGen v1.12.0) 123 at 2014-03-30 13:34:17.576. Customer Position Parameters:</t>
  </si>
  <si>
    <t>EGenDriverCE (EGen v1.12.0) 123 at 2014-03-30 13:34:17.577. Market Watch Parameters:</t>
  </si>
  <si>
    <t>EGenDriverCE (EGen v1.12.0) 123 at 2014-03-30 13:34:17.577. Security Detail Parameters:</t>
  </si>
  <si>
    <t>EGenDriverCE (EGen v1.12.0) 21 at 2014-03-30 13:34:17.577. Transaction Mixes:</t>
  </si>
  <si>
    <t>EGenDriverCE (EGen v1.12.0) 21 at 2014-03-30 13:34:17.577. Broker Volume Parameters:  NONE</t>
  </si>
  <si>
    <t>EGenDriverCE (EGen v1.12.0) 21 at 2014-03-30 13:34:17.577. Customer Position Parameters:</t>
  </si>
  <si>
    <t>EGenDriverCE (EGen v1.12.0) 21 at 2014-03-30 13:34:17.577. Market Watch Parameters:</t>
  </si>
  <si>
    <t>EGenDriverCE (EGen v1.12.0) 21 at 2014-03-30 13:34:17.577. Security Detail Parameters:</t>
  </si>
  <si>
    <t>EGenDriverCE (EGen v1.12.0) 21 at 2014-03-30 13:34:17.577. Trade Lookup Parameters:</t>
  </si>
  <si>
    <t>EGenDriverCE (EGen v1.12.0) 21 at 2014-03-30 13:34:17.577. Trade Order Parameters:</t>
  </si>
  <si>
    <t>EGenDriverCE (EGen v1.12.0) 21 at 2014-03-30 13:34:17.577. Trade Update Parameters:</t>
  </si>
  <si>
    <t>EGenDriverCE (EGen v1.12.0) 43 at 2014-03-30 13:34:17.576. Customer Position Parameters:</t>
  </si>
  <si>
    <t>EGenDriverCE (EGen v1.12.0) 43 at 2014-03-30 13:34:17.576. Market Watch Parameters:</t>
  </si>
  <si>
    <t>EGenDriverCE (EGen v1.12.0) 43 at 2014-03-30 13:34:17.576. Security Detail Parameters:</t>
  </si>
  <si>
    <t>EGenDriverCE (EGen v1.12.0) 43 at 2014-03-30 13:34:17.577. Trade Lookup Parameters:</t>
  </si>
  <si>
    <t>EGenDriverCE (EGen v1.12.0) 43 at 2014-03-30 13:34:17.577. Trade Order Parameters:</t>
  </si>
  <si>
    <t>EGenDriverCE (EGen v1.12.0) 43 at 2014-03-30 13:34:17.577. Trade Update Parameters:</t>
  </si>
  <si>
    <t>EGenDriverCE (EGen v1.12.0) 42 at 2014-03-30 13:34:17.577. Transaction Mixes:</t>
  </si>
  <si>
    <t>EGenDriverCE (EGen v1.12.0) 42 at 2014-03-30 13:34:17.577. Broker Volume Parameters:  NONE</t>
  </si>
  <si>
    <t>EGenDriverCE (EGen v1.12.0) 42 at 2014-03-30 13:34:17.577. Customer Position Parameters:</t>
  </si>
  <si>
    <t>EGenDriverCE (EGen v1.12.0) 42 at 2014-03-30 13:34:17.577. Market Watch Parameters:</t>
  </si>
  <si>
    <t>EGenDriverCE (EGen v1.12.0) 42 at 2014-03-30 13:34:17.577. Security Detail Parameters:</t>
  </si>
  <si>
    <t>EGenDriverCE (EGen v1.12.0) 42 at 2014-03-30 13:34:17.577. Trade Lookup Parameters:</t>
  </si>
  <si>
    <t>EGenDriverCE (EGen v1.12.0) 42 at 2014-03-30 13:34:17.577. Trade Order Parameters:</t>
  </si>
  <si>
    <t>EGenDriverCE (EGen v1.12.0) 42 at 2014-03-30 13:34:17.577. Trade Update Parameters:</t>
  </si>
  <si>
    <t>EGenDriverCE (EGen v1.12.0) 41 at 2014-03-30 13:34:17.577. Transaction Mixes:</t>
  </si>
  <si>
    <t>EGenDriverCE (EGen v1.12.0) 41 at 2014-03-30 13:34:17.577. Broker Volume Parameters:  NONE</t>
  </si>
  <si>
    <t>EGenDriverCE (EGen v1.12.0) 41 at 2014-03-30 13:34:17.577. Customer Position Parameters:</t>
  </si>
  <si>
    <t>EGenDriverCE (EGen v1.12.0) 41 at 2014-03-30 13:34:17.577. Market Watch Parameters:</t>
  </si>
  <si>
    <t>EGenDriverCE (EGen v1.12.0) 41 at 2014-03-30 13:34:17.577. Security Detail Parameters:</t>
  </si>
  <si>
    <t>EGenDriverCE (EGen v1.12.0) 41 at 2014-03-30 13:34:17.577. Trade Lookup Parameters:</t>
  </si>
  <si>
    <t>EGenDriverCE (EGen v1.12.0) 41 at 2014-03-30 13:34:17.577. Trade Order Parameters:</t>
  </si>
  <si>
    <t>EGenDriverCE (EGen v1.12.0) 64 at 2014-03-30 13:34:17.576. Trade Update Parameters:</t>
  </si>
  <si>
    <t>EGenDriverCE (EGen v1.12.0) 63 at 2014-03-30 13:34:17.576. Transaction Mixes:</t>
  </si>
  <si>
    <t>EGenDriverCE (EGen v1.12.0) 63 at 2014-03-30 13:34:17.576. Broker Volume Parameters:  NONE</t>
  </si>
  <si>
    <t>EGenDriverCE (EGen v1.12.0) 63 at 2014-03-30 13:34:17.576. Customer Position Parameters:</t>
  </si>
  <si>
    <t>EGenDriverCE (EGen v1.12.0) 63 at 2014-03-30 13:34:17.576. Market Watch Parameters:</t>
  </si>
  <si>
    <t>EGenDriverCE (EGen v1.12.0) 63 at 2014-03-30 13:34:17.576. Security Detail Parameters:</t>
  </si>
  <si>
    <t>EGenDriverCE (EGen v1.12.0) 63 at 2014-03-30 13:34:17.576. Trade Lookup Parameters:</t>
  </si>
  <si>
    <t>EGenDriverCE (EGen v1.12.0) 63 at 2014-03-30 13:34:17.576. Trade Order Parameters:</t>
  </si>
  <si>
    <t>EGenDriverCE (EGen v1.12.0) 63 at 2014-03-30 13:34:17.577. Trade Update Parameters:</t>
  </si>
  <si>
    <t>EGenDriverCE (EGen v1.12.0) 62 at 2014-03-30 13:34:17.577. Transaction Mixes:</t>
  </si>
  <si>
    <t>EGenDriverCE (EGen v1.12.0) 62 at 2014-03-30 13:34:17.577. Broker Volume Parameters:  NONE</t>
  </si>
  <si>
    <t>EGenDriverCE (EGen v1.12.0) 62 at 2014-03-30 13:34:17.577. Customer Position Parameters:</t>
  </si>
  <si>
    <t>EGenDriverCE (EGen v1.12.0) 62 at 2014-03-30 13:34:17.577. Market Watch Parameters:</t>
  </si>
  <si>
    <t>EGenDriverCE (EGen v1.12.0) 62 at 2014-03-30 13:34:17.577. Security Detail Parameters:</t>
  </si>
  <si>
    <t>EGenDriverCE (EGen v1.12.0) 62 at 2014-03-30 13:34:17.577. Trade Lookup Parameters:</t>
  </si>
  <si>
    <t>EGenDriverCE (EGen v1.12.0) 62 at 2014-03-30 13:34:17.577. Trade Order Parameters:</t>
  </si>
  <si>
    <t>EGenDriverCE (EGen v1.12.0) 62 at 2014-03-30 13:34:17.577. Trade Update Parameters:</t>
  </si>
  <si>
    <t>EGenDriverCE (EGen v1.12.0) 83 at 2014-03-30 13:34:17.576. Customer Position Parameters:</t>
  </si>
  <si>
    <t>EGenDriverCE (EGen v1.12.0) 83 at 2014-03-30 13:34:17.576. Market Watch Parameters:</t>
  </si>
  <si>
    <t>EGenDriverCE (EGen v1.12.0) 83 at 2014-03-30 13:34:17.576. Security Detail Parameters:</t>
  </si>
  <si>
    <t>EGenDriverCE (EGen v1.12.0) 83 at 2014-03-30 13:34:17.576. Trade Lookup Parameters:</t>
  </si>
  <si>
    <t>EGenDriverCE (EGen v1.12.0) 83 at 2014-03-30 13:34:17.576. Trade Order Parameters:</t>
  </si>
  <si>
    <t>EGenDriverCE (EGen v1.12.0) 83 at 2014-03-30 13:34:17.576. Trade Update Parameters:</t>
  </si>
  <si>
    <t>EGenDriverCE (EGen v1.12.0) 82 at 2014-03-30 13:34:17.577. Transaction Mixes:</t>
  </si>
  <si>
    <t>EGenDriverCE (EGen v1.12.0) 82 at 2014-03-30 13:34:17.577. Broker Volume Parameters:  NONE</t>
  </si>
  <si>
    <t>EGenDriverCE (EGen v1.12.0) 82 at 2014-03-30 13:34:17.577. Customer Position Parameters:</t>
  </si>
  <si>
    <t>EGenDriverCE (EGen v1.12.0) 82 at 2014-03-30 13:34:17.577. Market Watch Parameters:</t>
  </si>
  <si>
    <t>EGenDriverCE (EGen v1.12.0) 82 at 2014-03-30 13:34:17.577. Security Detail Parameters:</t>
  </si>
  <si>
    <t>EGenDriverCE (EGen v1.12.0) 82 at 2014-03-30 13:34:17.577. Trade Lookup Parameters:</t>
  </si>
  <si>
    <t>EGenDriverCE (EGen v1.12.0) 82 at 2014-03-30 13:34:17.577. Trade Order Parameters:</t>
  </si>
  <si>
    <t>EGenDriverCE (EGen v1.12.0) 82 at 2014-03-30 13:34:17.577. Trade Update Parameters:</t>
  </si>
  <si>
    <t>EGenDriverCE (EGen v1.12.0) 103 at 2014-03-30 13:34:17.576. Trade Lookup Parameters:</t>
  </si>
  <si>
    <t>EGenDriverCE (EGen v1.12.0) 103 at 2014-03-30 13:34:17.576. Trade Order Parameters:</t>
  </si>
  <si>
    <t>EGenDriverCE (EGen v1.12.0) 103 at 2014-03-30 13:34:17.576. Trade Update Parameters:</t>
  </si>
  <si>
    <t>EGenDriverCE (EGen v1.12.0) 102 at 2014-03-30 13:34:17.576. Transaction Mixes:</t>
  </si>
  <si>
    <t>EGenDriverCE (EGen v1.12.0) 102 at 2014-03-30 13:34:17.577. Broker Volume Parameters:  NONE</t>
  </si>
  <si>
    <t>EGenDriverCE (EGen v1.12.0) 102 at 2014-03-30 13:34:17.577. Customer Position Parameters:</t>
  </si>
  <si>
    <t>EGenDriverCE (EGen v1.12.0) 102 at 2014-03-30 13:34:17.577. Market Watch Parameters:</t>
  </si>
  <si>
    <t>EGenDriverCE (EGen v1.12.0) 102 at 2014-03-30 13:34:17.577. Security Detail Parameters:</t>
  </si>
  <si>
    <t>EGenDriverCE (EGen v1.12.0) 102 at 2014-03-30 13:34:17.577. Trade Lookup Parameters:</t>
  </si>
  <si>
    <t>EGenDriverCE (EGen v1.12.0) 102 at 2014-03-30 13:34:17.577. Trade Order Parameters:</t>
  </si>
  <si>
    <t>EGenDriverCE (EGen v1.12.0) 102 at 2014-03-30 13:34:17.577. Trade Update Parameters:</t>
  </si>
  <si>
    <t>EGenDriverCE (EGen v1.12.0) 101 at 2014-03-30 13:34:17.577. Transaction Mixes:</t>
  </si>
  <si>
    <t>EGenDriverCE (EGen v1.12.0) 101 at 2014-03-30 13:34:17.577. Broker Volume Parameters:  NONE</t>
  </si>
  <si>
    <t>EGenDriverCE (EGen v1.12.0) 101 at 2014-03-30 13:34:17.577. Customer Position Parameters:</t>
  </si>
  <si>
    <t>EGenDriverCE (EGen v1.12.0) 101 at 2014-03-30 13:34:17.577. Market Watch Parameters:</t>
  </si>
  <si>
    <t>EGenDriverCE (EGen v1.12.0) 101 at 2014-03-30 13:34:17.577. Security Detail Parameters:</t>
  </si>
  <si>
    <t>EGenDriverCE (EGen v1.12.0) 101 at 2014-03-30 13:34:17.577. Trade Lookup Parameters:</t>
  </si>
  <si>
    <t>EGenDriverCE (EGen v1.12.0) 101 at 2014-03-30 13:34:17.577. Trade Order Parameters:</t>
  </si>
  <si>
    <t>EGenDriverCE (EGen v1.12.0) 123 at 2014-03-30 13:34:17.577. Trade Lookup Parameters:</t>
  </si>
  <si>
    <t>EGenDriverCE (EGen v1.12.0) 123 at 2014-03-30 13:34:17.577. Trade Order Parameters:</t>
  </si>
  <si>
    <t>EGenDriverCE (EGen v1.12.0) 123 at 2014-03-30 13:34:17.577. Trade Update Parameters:</t>
  </si>
  <si>
    <t>EGenDriverCE (EGen v1.12.0) 122 at 2014-03-30 13:34:17.577. Transaction Mixes:</t>
  </si>
  <si>
    <t>EGenDriverCE (EGen v1.12.0) 122 at 2014-03-30 13:34:17.577. Broker Volume Parameters:  NONE</t>
  </si>
  <si>
    <t>EGenDriverCE (EGen v1.12.0) 122 at 2014-03-30 13:34:17.577. Customer Position Parameters:</t>
  </si>
  <si>
    <t>EGenDriverCE (EGen v1.12.0) 122 at 2014-03-30 13:34:17.577. Market Watch Parameters:</t>
  </si>
  <si>
    <t>EGenDriverCE (EGen v1.12.0) 122 at 2014-03-30 13:34:17.577. Security Detail Parameters:</t>
  </si>
  <si>
    <t>EGenDriverCE (EGen v1.12.0) 122 at 2014-03-30 13:34:17.577. Trade Lookup Parameters:</t>
  </si>
  <si>
    <t>EGenDriverCE (EGen v1.12.0) 122 at 2014-03-30 13:34:17.577. Trade Order Parameters:</t>
  </si>
  <si>
    <t>EGenDriverCE (EGen v1.12.0) 122 at 2014-03-30 13:34:17.577. Trade Update Parameters:</t>
  </si>
  <si>
    <t>EGenDriverCE (EGen v1.12.0) 121 at 2014-03-30 13:34:17.577. Transaction Mixes:</t>
  </si>
  <si>
    <t>EGenDriverCE (EGen v1.12.0) 121 at 2014-03-30 13:34:17.577. Broker Volume Parameters:  NONE</t>
  </si>
  <si>
    <t>EGenDriverCE (EGen v1.12.0) 121 at 2014-03-30 13:34:17.577. Customer Position Parameters:</t>
  </si>
  <si>
    <t>EGenDriverCE (EGen v1.12.0) 121 at 2014-03-30 13:34:17.577. Market Watch Parameters:</t>
  </si>
  <si>
    <t>EGenDriverCE (EGen v1.12.0) 121 at 2014-03-30 13:34:17.577. Security Detail Parameters:</t>
  </si>
  <si>
    <t>EGenDriverCE (EGen v1.12.0) 121 at 2014-03-30 13:34:17.577. Trade Lookup Parameters:</t>
  </si>
  <si>
    <t>EGenDriverCE (EGen v1.12.0) 121 at 2014-03-30 13:34:17.578. Trade Order Parameters:</t>
  </si>
  <si>
    <t>EGenDriverCE (EGen v1.12.0) 41 at 2014-03-30 13:34:17.577. Trade Update Parameters:</t>
  </si>
  <si>
    <t>EGenDriverCE (EGen v1.12.0) 61 at 2014-03-30 13:34:17.577. Transaction Mixes:</t>
  </si>
  <si>
    <t>EGenDriverCE (EGen v1.12.0) 61 at 2014-03-30 13:34:17.577. Broker Volume Parameters:  NONE</t>
  </si>
  <si>
    <t>EGenDriverCE (EGen v1.12.0) 61 at 2014-03-30 13:34:17.577. Customer Position Parameters:</t>
  </si>
  <si>
    <t>EGenDriverCE (EGen v1.12.0) 61 at 2014-03-30 13:34:17.577. Market Watch Parameters:</t>
  </si>
  <si>
    <t>EGenDriverCE (EGen v1.12.0) 61 at 2014-03-30 13:34:17.577. Security Detail Parameters:</t>
  </si>
  <si>
    <t>EGenDriverCE (EGen v1.12.0) 61 at 2014-03-30 13:34:17.577. Trade Lookup Parameters:</t>
  </si>
  <si>
    <t>EGenDriverCE (EGen v1.12.0) 61 at 2014-03-30 13:34:17.577. Trade Order Parameters:</t>
  </si>
  <si>
    <t>EGenDriverCE (EGen v1.12.0) 61 at 2014-03-30 13:34:17.577. Trade Update Parameters:</t>
  </si>
  <si>
    <t>EGenDriverCE (EGen v1.12.0) 81 at 2014-03-30 13:34:17.577. Transaction Mixes:</t>
  </si>
  <si>
    <t>EGenDriverCE (EGen v1.12.0) 81 at 2014-03-30 13:34:17.577. Broker Volume Parameters:  NONE</t>
  </si>
  <si>
    <t>EGenDriverCE (EGen v1.12.0) 81 at 2014-03-30 13:34:17.577. Customer Position Parameters:</t>
  </si>
  <si>
    <t>EGenDriverCE (EGen v1.12.0) 81 at 2014-03-30 13:34:17.577. Market Watch Parameters:</t>
  </si>
  <si>
    <t>EGenDriverCE (EGen v1.12.0) 81 at 2014-03-30 13:34:17.577. Security Detail Parameters:</t>
  </si>
  <si>
    <t>EGenDriverCE (EGen v1.12.0) 81 at 2014-03-30 13:34:17.577. Trade Lookup Parameters:</t>
  </si>
  <si>
    <t>EGenDriverCE (EGen v1.12.0) 81 at 2014-03-30 13:34:17.577. Trade Order Parameters:</t>
  </si>
  <si>
    <t>EGenDriverCE (EGen v1.12.0) 81 at 2014-03-30 13:34:17.578. Trade Update Parameters:</t>
  </si>
  <si>
    <t>EGenDriverCE (EGen v1.12.0) 101 at 2014-03-30 13:34:17.577. Trade Update Parameters:</t>
  </si>
  <si>
    <t>EGenDriverCE (EGen v1.12.0) 121 at 2014-03-30 13:34:17.578. Trade Update Parameters:</t>
  </si>
  <si>
    <t>PAUSE</t>
  </si>
  <si>
    <t>EGenDriverCE (EGen v1.12.0) 7 at 2014-03-30 14:12:29.332. CE object destroyed.</t>
  </si>
  <si>
    <t>EGenDriverCE (EGen v1.12.0) 8 at 2014-03-30 14:12:29.333. CE object destroyed.</t>
  </si>
  <si>
    <t>EGenDriverCE (EGen v1.12.0) 1 at 2014-03-30 14:12:29.336. CE object destroyed.</t>
  </si>
  <si>
    <t>EGenDriverCE (EGen v1.12.0) 6 at 2014-03-30 14:12:29.335. CE object destroyed.</t>
  </si>
  <si>
    <t>EGenDriverCE (EGen v1.12.0) 148 at 2014-03-30 14:12:29.342. CE object destroyed.</t>
  </si>
  <si>
    <t>EGenDriverCE (EGen v1.12.0) 19 at 2014-03-30 14:12:29.337. CE object destroyed.</t>
  </si>
  <si>
    <t>EGenDriverCE (EGen v1.12.0) 150 at 2014-03-30 14:12:29.344. CE object destroyed.</t>
  </si>
  <si>
    <t>EGenDriverCE (EGen v1.12.0) 18 at 2014-03-30 14:12:29.340. CE object destroyed.</t>
  </si>
  <si>
    <t>EGenDriverCE (EGen v1.12.0) 17 at 2014-03-30 14:12:29.339. CE object destroyed.</t>
  </si>
  <si>
    <t>EGenDriverCE (EGen v1.12.0) 152 at 2014-03-30 14:12:29.345. CE object destroyed.</t>
  </si>
  <si>
    <t>EGenDriverCE (EGen v1.12.0) 10 at 2014-03-30 14:12:29.340. CE object destroyed.</t>
  </si>
  <si>
    <t>EGenDriverCE (EGen v1.12.0) 142 at 2014-03-30 14:12:29.346. CE object destroyed.</t>
  </si>
  <si>
    <t>EGenDriverCE (EGen v1.12.0) 4 at 2014-03-30 14:12:29.341. CE object destroyed.</t>
  </si>
  <si>
    <t>EGenDriverCE (EGen v1.12.0) 16 at 2014-03-30 14:12:29.341. CE object destroyed.</t>
  </si>
  <si>
    <t>EGenDriverCE (EGen v1.12.0) 147 at 2014-03-30 14:12:29.347. CE object destroyed.</t>
  </si>
  <si>
    <t>EGenDriverCE (EGen v1.12.0) 143 at 2014-03-30 14:12:29.348. CE object destroyed.</t>
  </si>
  <si>
    <t>EGenDriverCE (EGen v1.12.0) 3 at 2014-03-30 14:12:29.343. CE object destroyed.</t>
  </si>
  <si>
    <t>EGenDriverCE (EGen v1.12.0) 55 at 2014-03-30 14:12:29.341. CE object destroyed.</t>
  </si>
  <si>
    <t>EGenDriverCE (EGen v1.12.0) 149 at 2014-03-30 14:12:29.349. CE object destroyed.</t>
  </si>
  <si>
    <t>EGenDriverCE (EGen v1.12.0) 2 at 2014-03-30 14:12:29.345. CE object destroyed.</t>
  </si>
  <si>
    <t>EGenDriverCE (EGen v1.12.0) 26 at 2014-03-30 14:12:29.344. CE object destroyed.</t>
  </si>
  <si>
    <t>EGenDriverCE (EGen v1.12.0) 100 at 2014-03-30 14:12:29.344. CE object destroyed.</t>
  </si>
  <si>
    <t>EGenDriverCE (EGen v1.12.0) 122 at 2014-03-30 14:12:29.344. CE object destroyed.</t>
  </si>
  <si>
    <t>EGenDriverCE (EGen v1.12.0) 146 at 2014-03-30 14:12:29.350. CE object destroyed.</t>
  </si>
  <si>
    <t>EGenDriverCE (EGen v1.12.0) 25 at 2014-03-30 14:12:29.345. CE object destroyed.</t>
  </si>
  <si>
    <t>EGenDriverCE (EGen v1.12.0) 52 at 2014-03-30 14:12:29.345. CE object destroyed.</t>
  </si>
  <si>
    <t>EGenDriverCE (EGen v1.12.0) 68 at 2014-03-30 14:12:29.344. CE object destroyed.</t>
  </si>
  <si>
    <t>EGenDriverCE (EGen v1.12.0) 104 at 2014-03-30 14:12:29.344. CE object destroyed.</t>
  </si>
  <si>
    <t>EGenDriverCE (EGen v1.12.0) 144 at 2014-03-30 14:12:29.351. CE object destroyed.</t>
  </si>
  <si>
    <t>EGenDriverCE (EGen v1.12.0) 9 at 2014-03-30 14:12:29.346. CE object destroyed.</t>
  </si>
  <si>
    <t>EGenDriverCE (EGen v1.12.0) 40 at 2014-03-30 14:12:29.346. CE object destroyed.</t>
  </si>
  <si>
    <t>EGenDriverCE (EGen v1.12.0) 56 at 2014-03-30 14:12:29.346. CE object destroyed.</t>
  </si>
  <si>
    <t>EGenDriverCE (EGen v1.12.0) 63 at 2014-03-30 14:12:29.345. CE object destroyed.</t>
  </si>
  <si>
    <t>EGenDriverCE (EGen v1.12.0) 89 at 2014-03-30 14:12:29.345. CE object destroyed.</t>
  </si>
  <si>
    <t>EGenDriverCE (EGen v1.12.0) 107 at 2014-03-30 14:12:29.346. CE object destroyed.</t>
  </si>
  <si>
    <t>EGenDriverCE (EGen v1.12.0) 131 at 2014-03-30 14:12:29.345. CE object destroyed.</t>
  </si>
  <si>
    <t>EGenDriverCE (EGen v1.12.0) 141 at 2014-03-30 14:12:29.352. CE object destroyed.</t>
  </si>
  <si>
    <t>EGenDriverCE (EGen v1.12.0) 14 at 2014-03-30 14:12:29.347. CE object destroyed.</t>
  </si>
  <si>
    <t>EGenDriverCE (EGen v1.12.0) 58 at 2014-03-30 14:12:29.347. CE object destroyed.</t>
  </si>
  <si>
    <t>EGenDriverCE (EGen v1.12.0) 67 at 2014-03-30 14:12:29.346. CE object destroyed.</t>
  </si>
  <si>
    <t>EGenDriverCE (EGen v1.12.0) 96 at 2014-03-30 14:12:29.346. CE object destroyed.</t>
  </si>
  <si>
    <t>EGenDriverCE (EGen v1.12.0) 110 at 2014-03-30 14:12:29.346. CE object destroyed.</t>
  </si>
  <si>
    <t>EGenDriverCE (EGen v1.12.0) 137 at 2014-03-30 14:12:29.347. CE object destroyed.</t>
  </si>
  <si>
    <t>EGenDriverCE (EGen v1.12.0) 134 at 2014-03-30 14:12:29.346. CE object destroyed.</t>
  </si>
  <si>
    <t>EGenDriverCE (EGen v1.12.0) 145 at 2014-03-30 14:12:29.353. CE object destroyed.</t>
  </si>
  <si>
    <t>EGenDriverCE (EGen v1.12.0) 12 at 2014-03-30 14:12:29.348. CE object destroyed.</t>
  </si>
  <si>
    <t>EGenDriverCE (EGen v1.12.0) 27 at 2014-03-30 14:12:29.348. CE object destroyed.</t>
  </si>
  <si>
    <t>EGenDriverCE (EGen v1.12.0) 54 at 2014-03-30 14:12:29.348. CE object destroyed.</t>
  </si>
  <si>
    <t>EGenDriverCE (EGen v1.12.0) 71 at 2014-03-30 14:12:29.347. CE object destroyed.</t>
  </si>
  <si>
    <t>EGenDriverCE (EGen v1.12.0) 99 at 2014-03-30 14:12:29.347. CE object destroyed.</t>
  </si>
  <si>
    <t>EGenDriverCE (EGen v1.12.0) 112 at 2014-03-30 14:12:29.348. CE object destroyed.</t>
  </si>
  <si>
    <t>EGenDriverCE (EGen v1.12.0) 132 at 2014-03-30 14:12:29.348. CE object destroyed.</t>
  </si>
  <si>
    <t>EGenDriverCE (EGen v1.12.0) 151 at 2014-03-30 14:12:29.354. CE object destroyed.</t>
  </si>
  <si>
    <t>EGenDriverCE (EGen v1.12.0) 20 at 2014-03-30 14:12:29.349. CE object destroyed.</t>
  </si>
  <si>
    <t>EGenDriverCE (EGen v1.12.0) 29 at 2014-03-30 14:12:29.349. CE object destroyed.</t>
  </si>
  <si>
    <t>EGenDriverCE (EGen v1.12.0) 66 at 2014-03-30 14:12:29.349. CE object destroyed.</t>
  </si>
  <si>
    <t>EGenDriverCE (EGen v1.12.0) 87 at 2014-03-30 14:12:29.349. CE object destroyed.</t>
  </si>
  <si>
    <t>EGenDriverCE (EGen v1.12.0) 133 at 2014-03-30 14:12:29.349. CE object destroyed.</t>
  </si>
  <si>
    <t>EGenDriverCE (EGen v1.12.0) 5 at 2014-03-30 14:12:29.350. CE object destroyed.</t>
  </si>
  <si>
    <t>EGenDriverCE (EGen v1.12.0) 28 at 2014-03-30 14:12:29.350. CE object destroyed.</t>
  </si>
  <si>
    <t>EGenDriverCE (EGen v1.12.0) 45 at 2014-03-30 14:12:29.349. CE object destroyed.</t>
  </si>
  <si>
    <t>EGenDriverCE (EGen v1.12.0) 46 at 2014-03-30 14:12:29.350. CE object destroyed.</t>
  </si>
  <si>
    <t>EGenDriverCE (EGen v1.12.0) 70 at 2014-03-30 14:12:29.350. CE object destroyed.</t>
  </si>
  <si>
    <t>EGenDriverCE (EGen v1.12.0) 85 at 2014-03-30 14:12:29.350. CE object destroyed.</t>
  </si>
  <si>
    <t>EGenDriverCE (EGen v1.12.0) 120 at 2014-03-30 14:12:29.349. CE object destroyed.</t>
  </si>
  <si>
    <t>EGenDriverCE (EGen v1.12.0) 136 at 2014-03-30 14:12:29.350. CE object destroyed.</t>
  </si>
  <si>
    <t>EGenDriverCE (EGen v1.12.0) 15 at 2014-03-30 14:12:29.351. CE object destroyed.</t>
  </si>
  <si>
    <t>EGenDriverCE (EGen v1.12.0) 22 at 2014-03-30 14:12:29.351. CE object destroyed.</t>
  </si>
  <si>
    <t>EGenDriverCE (EGen v1.12.0) 39 at 2014-03-30 14:12:29.352. CE object destroyed.</t>
  </si>
  <si>
    <t>EGenDriverCE (EGen v1.12.0) 59 at 2014-03-30 14:12:29.351. CE object destroyed.</t>
  </si>
  <si>
    <t>EGenDriverCE (EGen v1.12.0) 79 at 2014-03-30 14:12:29.351. CE object destroyed.</t>
  </si>
  <si>
    <t>EGenDriverCE (EGen v1.12.0) 83 at 2014-03-30 14:12:29.351. CE object destroyed.</t>
  </si>
  <si>
    <t>EGenDriverCE (EGen v1.12.0) 106 at 2014-03-30 14:12:29.351. CE object destroyed.</t>
  </si>
  <si>
    <t>EGenDriverCE (EGen v1.12.0) 113 at 2014-03-30 14:12:29.350. CE object destroyed.</t>
  </si>
  <si>
    <t>EGenDriverCE (EGen v1.12.0) 139 at 2014-03-30 14:12:29.351. CE object destroyed.</t>
  </si>
  <si>
    <t>EGenDriverDM (EGen v1.12.0) 21 at 2014-03-30 14:12:29.352. DM object destroyed.</t>
  </si>
  <si>
    <t>EGenDriverCE (EGen v1.12.0) 24 at 2014-03-30 14:12:29.352. CE object destroyed.</t>
  </si>
  <si>
    <t>EGenDriverCE (EGen v1.12.0) 49 at 2014-03-30 14:12:29.352. CE object destroyed.</t>
  </si>
  <si>
    <t>EGenDriverCE (EGen v1.12.0) 72 at 2014-03-30 14:12:29.351. CE object destroyed.</t>
  </si>
  <si>
    <t>EGenDriverCE (EGen v1.12.0) 90 at 2014-03-30 14:12:29.351. CE object destroyed.</t>
  </si>
  <si>
    <t>EGenDriverCE (EGen v1.12.0) 108 at 2014-03-30 14:12:29.352. CE object destroyed.</t>
  </si>
  <si>
    <t>EGenDriverCE (EGen v1.12.0) 125 at 2014-03-30 14:12:29.352. CE object destroyed.</t>
  </si>
  <si>
    <t>EGenDriverCE (EGen v1.12.0) 11 at 2014-03-30 14:12:29.353. CE object destroyed.</t>
  </si>
  <si>
    <t>EGenDriverCE (EGen v1.12.0) 13 at 2014-03-30 14:12:29.353. CE object destroyed.</t>
  </si>
  <si>
    <t>EGenDriverCE (EGen v1.12.0) 38 at 2014-03-30 14:12:29.353. CE object destroyed.</t>
  </si>
  <si>
    <t>EGenDriverCE (EGen v1.12.0) 53 at 2014-03-30 14:12:29.353. CE object destroyed.</t>
  </si>
  <si>
    <t>EGenDriverCE (EGen v1.12.0) 73 at 2014-03-30 14:12:29.352. CE object destroyed.</t>
  </si>
  <si>
    <t>EGenDriverCE (EGen v1.12.0) 95 at 2014-03-30 14:12:29.352. CE object destroyed.</t>
  </si>
  <si>
    <t>EGenDriverCE (EGen v1.12.0) 115 at 2014-03-30 14:12:29.352. CE object destroyed.</t>
  </si>
  <si>
    <t>EGenDriverCE (EGen v1.12.0) 135 at 2014-03-30 14:12:29.353. CE object destroyed.</t>
  </si>
  <si>
    <t>EGenDriverCE (EGen v1.12.0) 21 at 2014-03-30 14:12:29.354. CE object destroyed.</t>
  </si>
  <si>
    <t>EGenDriverCE (EGen v1.12.0) 60 at 2014-03-30 14:12:29.354. CE object destroyed.</t>
  </si>
  <si>
    <t>EGenDriverCE (EGen v1.12.0) 65 at 2014-03-30 14:12:29.353. CE object destroyed.</t>
  </si>
  <si>
    <t>EGenDriverCE (EGen v1.12.0) 82 at 2014-03-30 14:12:29.353. CE object destroyed.</t>
  </si>
  <si>
    <t>EGenDriverCE (EGen v1.12.0) 105 at 2014-03-30 14:12:29.353. CE object destroyed.</t>
  </si>
  <si>
    <t>EGenDriverCE (EGen v1.12.0) 123 at 2014-03-30 14:12:29.354. CE object destroyed.</t>
  </si>
  <si>
    <t>EGenDriverCE (EGen v1.12.0) 23 at 2014-03-30 14:12:29.355. CE object destroyed.</t>
  </si>
  <si>
    <t>EGenDriverCE (EGen v1.12.0) 48 at 2014-03-30 14:12:29.355. CE object destroyed.</t>
  </si>
  <si>
    <t>EGenDriverCE (EGen v1.12.0) 77 at 2014-03-30 14:12:29.354. CE object destroyed.</t>
  </si>
  <si>
    <t>EGenDriverCE (EGen v1.12.0) 91 at 2014-03-30 14:12:29.354. CE object destroyed.</t>
  </si>
  <si>
    <t>EGenDriverCE (EGen v1.12.0) 101 at 2014-03-30 14:12:29.354. CE object destroyed.</t>
  </si>
  <si>
    <t>EGenDriverCE (EGen v1.12.0) 126 at 2014-03-30 14:12:29.355. CE object destroyed.</t>
  </si>
  <si>
    <t>EGenDriverCE (EGen v1.12.0) 37 at 2014-03-30 14:12:29.356. CE object destroyed.</t>
  </si>
  <si>
    <t>EGenDriverCE (EGen v1.12.0) 41 at 2014-03-30 14:12:29.356. CE object destroyed.</t>
  </si>
  <si>
    <t>EGenDriverCE (EGen v1.12.0) 61 at 2014-03-30 14:12:29.355. CE object destroyed.</t>
  </si>
  <si>
    <t>EGenDriverCE (EGen v1.12.0) 84 at 2014-03-30 14:12:29.355. CE object destroyed.</t>
  </si>
  <si>
    <t>EGenDriverCE (EGen v1.12.0) 102 at 2014-03-30 14:12:29.355. CE object destroyed.</t>
  </si>
  <si>
    <t>EGenDriverCE (EGen v1.12.0) 128 at 2014-03-30 14:12:29.356. CE object destroyed.</t>
  </si>
  <si>
    <t>EGenDriverCE (EGen v1.12.0) 33 at 2014-03-30 14:12:29.358. CE object destroyed.</t>
  </si>
  <si>
    <t>EGenDriverCE (EGen v1.12.0) 43 at 2014-03-30 14:12:29.357. CE object destroyed.</t>
  </si>
  <si>
    <t>EGenDriverCE (EGen v1.12.0) 75 at 2014-03-30 14:12:29.356. CE object destroyed.</t>
  </si>
  <si>
    <t>EGenDriverCE (EGen v1.12.0) 81 at 2014-03-30 14:12:29.356. CE object destroyed.</t>
  </si>
  <si>
    <t>EGenDriverCE (EGen v1.12.0) 103 at 2014-03-30 14:12:29.356. CE object destroyed.</t>
  </si>
  <si>
    <t>EGenDriverCE (EGen v1.12.0) 138 at 2014-03-30 14:12:29.357. CE object destroyed.</t>
  </si>
  <si>
    <t>EGenDriverCE (EGen v1.12.0) 57 at 2014-03-30 14:12:29.358. CE object destroyed.</t>
  </si>
  <si>
    <t>EGenDriverCE (EGen v1.12.0) 62 at 2014-03-30 14:12:29.357. CE object destroyed.</t>
  </si>
  <si>
    <t>EGenDriverCE (EGen v1.12.0) 86 at 2014-03-30 14:12:29.357. CE object destroyed.</t>
  </si>
  <si>
    <t>EGenDriverCE (EGen v1.12.0) 119 at 2014-03-30 14:12:29.358. CE object destroyed.</t>
  </si>
  <si>
    <t>EGenDriverCE (EGen v1.12.0) 127 at 2014-03-30 14:12:29.358. CE object destroyed.</t>
  </si>
  <si>
    <t>EGenDriverCE (EGen v1.12.0) 30 at 2014-03-30 14:12:29.359. CE object destroyed.</t>
  </si>
  <si>
    <t>EGenDriverCE (EGen v1.12.0) 64 at 2014-03-30 14:12:29.358. CE object destroyed.</t>
  </si>
  <si>
    <t>EGenDriverCE (EGen v1.12.0) 97 at 2014-03-30 14:12:29.358. CE object destroyed.</t>
  </si>
  <si>
    <t>EGenDriverCE (EGen v1.12.0) 118 at 2014-03-30 14:12:29.359. CE object destroyed.</t>
  </si>
  <si>
    <t>EGenDriverCE (EGen v1.12.0) 124 at 2014-03-30 14:12:29.359. CE object destroyed.</t>
  </si>
  <si>
    <t>EGenDriverCE (EGen v1.12.0) 31 at 2014-03-30 14:12:29.360. CE object destroyed.</t>
  </si>
  <si>
    <t>EGenDriverCE (EGen v1.12.0) 42 at 2014-03-30 14:12:29.359. CE object destroyed.</t>
  </si>
  <si>
    <t>EGenDriverCE (EGen v1.12.0) 35 at 2014-03-30 14:12:29.361. CE object destroyed.</t>
  </si>
  <si>
    <t>EGenDriverCE (EGen v1.12.0) 44 at 2014-03-30 14:12:29.361. CE object destroyed.</t>
  </si>
  <si>
    <t>EGenDriverCE (EGen v1.12.0) 80 at 2014-03-30 14:12:29.360. CE object destroyed.</t>
  </si>
  <si>
    <t>EGenDriverCE (EGen v1.12.0) 93 at 2014-03-30 14:12:29.361. CE object destroyed.</t>
  </si>
  <si>
    <t>EGenDriverCE (EGen v1.12.0) 98 at 2014-03-30 14:12:29.360. CE object destroyed.</t>
  </si>
  <si>
    <t>EGenDriverCE (EGen v1.12.0) 109 at 2014-03-30 14:12:29.360. CE object destroyed.</t>
  </si>
  <si>
    <t>EGenDriverCE (EGen v1.12.0) 121 at 2014-03-30 14:12:29.361. CE object destroyed.</t>
  </si>
  <si>
    <t>EGenDriverCE (EGen v1.12.0) 34 at 2014-03-30 14:12:29.362. CE object destroyed.</t>
  </si>
  <si>
    <t>EGenDriverCE (EGen v1.12.0) 32 at 2014-03-30 14:12:29.362. CE object destroyed.</t>
  </si>
  <si>
    <t>EGenDriverCE (EGen v1.12.0) 47 at 2014-03-30 14:12:29.362. CE object destroyed.</t>
  </si>
  <si>
    <t>EGenDriverCE (EGen v1.12.0) 51 at 2014-03-30 14:12:29.361. CE object destroyed.</t>
  </si>
  <si>
    <t>EGenDriverCE (EGen v1.12.0) 69 at 2014-03-30 14:12:29.361. CE object destroyed.</t>
  </si>
  <si>
    <t>EGenDriverCE (EGen v1.12.0) 78 at 2014-03-30 14:12:29.361. CE object destroyed.</t>
  </si>
  <si>
    <t>EGenDriverCE (EGen v1.12.0) 92 at 2014-03-30 14:12:29.361. CE object destroyed.</t>
  </si>
  <si>
    <t>EGenDriverCE (EGen v1.12.0) 117 at 2014-03-30 14:12:29.362. CE object destroyed.</t>
  </si>
  <si>
    <t>EGenDriverCE (EGen v1.12.0) 114 at 2014-03-30 14:12:29.361. CE object destroyed.</t>
  </si>
  <si>
    <t>EGenDriverCE (EGen v1.12.0) 129 at 2014-03-30 14:12:29.362. CE object destroyed.</t>
  </si>
  <si>
    <t>EGenDriverCE (EGen v1.12.0) 36 at 2014-03-30 14:12:29.363. CE object destroyed.</t>
  </si>
  <si>
    <t>EGenDriverCE (EGen v1.12.0) 50 at 2014-03-30 14:12:29.363. CE object destroyed.</t>
  </si>
  <si>
    <t>EGenDriverCE (EGen v1.12.0) 76 at 2014-03-30 14:12:29.362. CE object destroyed.</t>
  </si>
  <si>
    <t>EGenDriverCE (EGen v1.12.0) 88 at 2014-03-30 14:12:29.362. CE object destroyed.</t>
  </si>
  <si>
    <t>EGenDriverCE (EGen v1.12.0) 111 at 2014-03-30 14:12:29.362. CE object destroyed.</t>
  </si>
  <si>
    <t>EGenDriverCE (EGen v1.12.0) 140 at 2014-03-30 14:12:29.363. CE object destroyed.</t>
  </si>
  <si>
    <t>EGenDriverCE (EGen v1.12.0) 74 at 2014-03-30 14:12:29.364. CE object destroyed.</t>
  </si>
  <si>
    <t>EGenDriverCE (EGen v1.12.0) 94 at 2014-03-30 14:12:29.364. CE object destroyed.</t>
  </si>
  <si>
    <t>EGenDriverCE (EGen v1.12.0) 116 at 2014-03-30 14:12:29.365. CE object destroyed.</t>
  </si>
  <si>
    <t>EGenDriverCE (EGen v1.12.0) 130 at 2014-03-30 14:12:29.365. CE object destroyed.</t>
  </si>
  <si>
    <t>STOP</t>
  </si>
  <si>
    <t>EGenDriverMEE (EGen v1.12.0) 6 at 2014-03-30 14:12:31.371. MEE object destroyed.</t>
  </si>
  <si>
    <t>EGenDriverMEE (EGen v1.12.0) 7 at 2014-03-30 14:12:31.368. MEE object destroyed.</t>
  </si>
  <si>
    <t>EGenDriverMEE (EGen v1.12.0) 8 at 2014-03-30 14:12:31.365. MEE object destroyed.</t>
  </si>
  <si>
    <t>EGenDriverMEE (EGen v1.12.0) 5 at 2014-03-30 14:12:31.371. MEE object destroyed.</t>
  </si>
  <si>
    <t>EGenDriverMEE (EGen v1.12.0) 3 at 2014-03-30 14:12:31.371. MEE object destroyed.</t>
  </si>
  <si>
    <t>EGenDriverMEE (EGen v1.12.0) 2 at 2014-03-30 14:12:31.371. MEE object destroyed.</t>
  </si>
  <si>
    <t>EGenDriverMEE (EGen v1.12.0) 4 at 2014-03-30 14:12:31.371. MEE object destroyed.</t>
  </si>
  <si>
    <t>EGenDriverMEE (EGen v1.12.0) 1 at 2014-03-30 14:12:31.372. MEE object destroyed.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</si>
</sst>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41728.564710648148</v>
      </c>
      <c r="C5" s="67"/>
      <c r="G5" s="60" t="s">
        <v>17</v>
      </c>
      <c r="H5" s="61">
        <f>IF(M19&lt;&gt;"---",ROUNDDOWN(M19,2),"---")</f>
        <v>654.54999999999995</v>
      </c>
    </row>
    <row r="6" spans="1:21" ht="13.5" thickTop="1">
      <c r="A6" s="8" t="s">
        <v>10</v>
      </c>
      <c r="B6" s="67">
        <f>IF('Transaction Report Data'!B5&gt;0,'Transaction Report Data'!B5,"---")</f>
        <v>41728.592037037037</v>
      </c>
      <c r="C6" s="67"/>
      <c r="D6" s="59"/>
    </row>
    <row r="7" spans="1:21">
      <c r="A7" s="8" t="s">
        <v>13</v>
      </c>
      <c r="B7" s="20">
        <f>IF(B5="---",0,(B6-B5)*3600*24)</f>
        <v>2360.9999999636784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778313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1.4972141028095381E-2</v>
      </c>
      <c r="H12" s="9">
        <f>IF(B12&gt;2,SQRT(('Transaction Report Data'!F7-('Transaction Report Data'!E7^2)/B12)/(B12-1))/1000,"---")</f>
        <v>2.9405542666083882E-2</v>
      </c>
      <c r="I12" s="9">
        <f>IF(B12&gt;1,'Transaction Report Data'!G7/1000,"---")</f>
        <v>0</v>
      </c>
      <c r="J12" s="9">
        <f>IF(B12&gt;1,'Transaction Report Data'!H7/1000,"---")</f>
        <v>2.1440000000000001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329.6539601914331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2065028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1.1655712174362769E-2</v>
      </c>
      <c r="H13" s="9">
        <f>IF(B13&gt;2,SQRT(('Transaction Report Data'!F8-('Transaction Report Data'!E8^2)/B13)/(B13-1))/1000,"---")</f>
        <v>1.9287854176363989E-2</v>
      </c>
      <c r="I13" s="9">
        <f>IF(B13&gt;1,'Transaction Report Data'!G8/1000,"---")</f>
        <v>1E-3</v>
      </c>
      <c r="J13" s="9">
        <f>IF(B13&gt;1,'Transaction Report Data'!H8/1000,"---")</f>
        <v>2.278</v>
      </c>
      <c r="K13" s="10"/>
      <c r="L13" s="9">
        <f>IF(B13&gt;0,'Transaction Report Data'!E$39/1000,"---")</f>
        <v>0.02</v>
      </c>
      <c r="M13" s="18">
        <f t="shared" si="0"/>
        <v>874.64125371951218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154538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2.0720761236718475E-2</v>
      </c>
      <c r="H14" s="9">
        <f>IF(B14&gt;2,SQRT(('Transaction Report Data'!F9-('Transaction Report Data'!E9^2)/B14)/(B14-1))/1000,"---")</f>
        <v>1.2645964334280627E-2</v>
      </c>
      <c r="I14" s="9">
        <f>IF(B14&gt;1,'Transaction Report Data'!G9/1000,"---")</f>
        <v>2E-3</v>
      </c>
      <c r="J14" s="9">
        <f>IF(B14&gt;1,'Transaction Report Data'!H9/1000,"---")</f>
        <v>0.36599999999999999</v>
      </c>
      <c r="K14" s="10"/>
      <c r="L14" s="9">
        <f>IF(B14&gt;0,'Transaction Report Data'!H$39/1000,"---")</f>
        <v>0.04</v>
      </c>
      <c r="M14" s="18">
        <f t="shared" si="0"/>
        <v>65.454468446580861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2859310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8.7605205451664926E-3</v>
      </c>
      <c r="H15" s="9">
        <f>IF(B15&gt;2,SQRT(('Transaction Report Data'!F10-('Transaction Report Data'!E10^2)/B15)/(B15-1))/1000,"---")</f>
        <v>7.1915157001850773E-3</v>
      </c>
      <c r="I15" s="9">
        <f>IF(B15&gt;1,'Transaction Report Data'!G10/1000,"---")</f>
        <v>0</v>
      </c>
      <c r="J15" s="9">
        <f>IF(B15&gt;1,'Transaction Report Data'!H10/1000,"---")</f>
        <v>0.378</v>
      </c>
      <c r="K15" s="10"/>
      <c r="L15" s="9">
        <f>IF(B15&gt;0,'Transaction Report Data'!K$39/1000,"---")</f>
        <v>0.02</v>
      </c>
      <c r="M15" s="18">
        <f t="shared" si="0"/>
        <v>1211.0588733773773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2223928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6.105678331312884E-3</v>
      </c>
      <c r="H16" s="9">
        <f>IF(B16&gt;2,SQRT(('Transaction Report Data'!F11-('Transaction Report Data'!E11^2)/B16)/(B16-1))/1000,"---")</f>
        <v>5.4544641396561226E-3</v>
      </c>
      <c r="I16" s="9">
        <f>IF(B16&gt;1,'Transaction Report Data'!G11/1000,"---")</f>
        <v>0</v>
      </c>
      <c r="J16" s="9">
        <f>IF(B16&gt;1,'Transaction Report Data'!H11/1000,"---")</f>
        <v>0.35499999999999998</v>
      </c>
      <c r="K16" s="10"/>
      <c r="L16" s="9">
        <f>IF(B16&gt;0,'Transaction Report Data'!N$39/1000,"---")</f>
        <v>0.01</v>
      </c>
      <c r="M16" s="18">
        <f t="shared" si="0"/>
        <v>941.94324440246203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1270888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0.10275702422243345</v>
      </c>
      <c r="H17" s="9">
        <f>IF(B17&gt;2,SQRT(('Transaction Report Data'!F12-('Transaction Report Data'!E12^2)/B17)/(B17-1))/1000,"---")</f>
        <v>3.6776127766742855E-2</v>
      </c>
      <c r="I17" s="9">
        <f>IF(B17&gt;1,'Transaction Report Data'!G12/1000,"---")</f>
        <v>2E-3</v>
      </c>
      <c r="J17" s="9">
        <f>IF(B17&gt;1,'Transaction Report Data'!H12/1000,"---")</f>
        <v>0.52600000000000002</v>
      </c>
      <c r="K17" s="10"/>
      <c r="L17" s="9">
        <f>IF(B17&gt;0,'Transaction Report Data'!Q$39/1000,"---")</f>
        <v>0.14000000000000001</v>
      </c>
      <c r="M17" s="18">
        <f t="shared" si="0"/>
        <v>538.28377806842491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1604414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15780</v>
      </c>
      <c r="F18" s="7"/>
      <c r="G18" s="9">
        <f>IF(B18&gt;1,('Transaction Report Data'!E13/1000)/B18,"---")</f>
        <v>3.5478149654640259E-2</v>
      </c>
      <c r="H18" s="9">
        <f>IF(B18&gt;2,SQRT(('Transaction Report Data'!F13-('Transaction Report Data'!E13^2)/B18)/(B18-1))/1000,"---")</f>
        <v>1.4167220300841209E-2</v>
      </c>
      <c r="I18" s="9">
        <f>IF(B18&gt;1,'Transaction Report Data'!G13/1000,"---")</f>
        <v>2E-3</v>
      </c>
      <c r="J18" s="9">
        <f>IF(B18&gt;1,'Transaction Report Data'!H13/1000,"---")</f>
        <v>0.52700000000000002</v>
      </c>
      <c r="K18" s="7"/>
      <c r="L18" s="9">
        <f>IF(B18&gt;0,'Transaction Report Data'!T$39/1000,"---")</f>
        <v>0.06</v>
      </c>
      <c r="M18" s="18">
        <f t="shared" si="0"/>
        <v>679.54849641028477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1545406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3.4228717890314911E-2</v>
      </c>
      <c r="H19" s="9">
        <f>IF(B19&gt;2,SQRT(('Transaction Report Data'!F14-('Transaction Report Data'!E14^2)/B19)/(B19-1))/1000,"---")</f>
        <v>1.3576545363010221E-2</v>
      </c>
      <c r="I19" s="9">
        <f>IF(B19&gt;1,'Transaction Report Data'!G14/1000,"---")</f>
        <v>3.0000000000000001E-3</v>
      </c>
      <c r="J19" s="9">
        <f>IF(B19&gt;1,'Transaction Report Data'!H14/1000,"---")</f>
        <v>0.38900000000000001</v>
      </c>
      <c r="K19" s="7"/>
      <c r="L19" s="9">
        <f>IF(B19&gt;0,'Transaction Report Data'!W$39/1000,"---")</f>
        <v>0.06</v>
      </c>
      <c r="M19" s="18">
        <f t="shared" si="0"/>
        <v>654.55569674873971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3018123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1.0066681178997675E-2</v>
      </c>
      <c r="H20" s="9">
        <f>IF(B20&gt;2,SQRT(('Transaction Report Data'!F15-('Transaction Report Data'!E15^2)/B20)/(B20-1))/1000,"---")</f>
        <v>7.1616974367617612E-3</v>
      </c>
      <c r="I20" s="9">
        <f>IF(B20&gt;1,'Transaction Report Data'!G15/1000,"---")</f>
        <v>1E-3</v>
      </c>
      <c r="J20" s="9">
        <f>IF(B20&gt;1,'Transaction Report Data'!H15/1000,"---")</f>
        <v>0.372</v>
      </c>
      <c r="K20" s="7"/>
      <c r="L20" s="9">
        <f>IF(B20&gt;0,'Transaction Report Data'!Z$39/1000,"---")</f>
        <v>0.02</v>
      </c>
      <c r="M20" s="18">
        <f t="shared" si="0"/>
        <v>1278.3240152674421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317717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0.12165953663165648</v>
      </c>
      <c r="H21" s="9">
        <f>IF(B21&gt;2,SQRT(('Transaction Report Data'!F16-('Transaction Report Data'!E16^2)/B21)/(B21-1))/1000,"---")</f>
        <v>2.2984507388774774E-2</v>
      </c>
      <c r="I21" s="9">
        <f>IF(B21&gt;1,'Transaction Report Data'!G16/1000,"---")</f>
        <v>1.2999999999999999E-2</v>
      </c>
      <c r="J21" s="9">
        <f>IF(B21&gt;1,'Transaction Report Data'!H16/1000,"---")</f>
        <v>0.50900000000000001</v>
      </c>
      <c r="K21" s="7"/>
      <c r="L21" s="9">
        <f>IF(B21&gt;0,'Transaction Report Data'!AC$39/1000,"---")</f>
        <v>0.15</v>
      </c>
      <c r="M21" s="18">
        <f t="shared" si="0"/>
        <v>134.56882677038871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37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2.5864864864864865E-2</v>
      </c>
      <c r="H22" s="9">
        <f>IF(B22&gt;2,SQRT(('Transaction Report Data'!F17-('Transaction Report Data'!E17^2)/B22)/(B22-1))/1000,"---")</f>
        <v>1.6198700500283898E-2</v>
      </c>
      <c r="I22" s="9">
        <f>IF(B22&gt;1,'Transaction Report Data'!G17/1000,"---")</f>
        <v>4.0000000000000001E-3</v>
      </c>
      <c r="J22" s="9">
        <f>IF(B22&gt;1,'Transaction Report Data'!H17/1000,"---")</f>
        <v>8.2000000000000003E-2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15837665</v>
      </c>
      <c r="C25" s="19">
        <f>SUM(C12:C21)</f>
        <v>0</v>
      </c>
      <c r="D25" s="19">
        <f>SUM(D12:D21)</f>
        <v>0</v>
      </c>
      <c r="E25" s="19">
        <f>SUM(E12:E21)</f>
        <v>15780</v>
      </c>
      <c r="F25" s="7"/>
      <c r="G25" s="17"/>
      <c r="H25" s="17"/>
      <c r="I25" s="17"/>
      <c r="J25" s="17"/>
      <c r="K25" s="7"/>
      <c r="M25" s="18">
        <f>IF($B$7&gt;0,(B25-C25)/($B$7),"---")</f>
        <v>6708.0326134026454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4.9143165990693703E-2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1.1744760783900565E-4</v>
      </c>
      <c r="M31" s="9">
        <f>IF($B12&gt;2,SQRT(('Transaction Report Data'!J7-('Transaction Report Data'!I7^2)/$B12)/($B12-1))/1000,"---")</f>
        <v>3.2205285593970239E-4</v>
      </c>
      <c r="N31" s="9">
        <f>IF($B12&gt;0, 'Transaction Report Data'!K7/1000, "---")</f>
        <v>0</v>
      </c>
      <c r="O31" s="9">
        <f>IF($B12&gt;0, 'Transaction Report Data'!L7/1000, "---")</f>
        <v>5.0000000000000001E-3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0.13038714987341884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3.9839653505908878E-6</v>
      </c>
      <c r="M32" s="9">
        <f>IF($B13&gt;2,SQRT(('Transaction Report Data'!J8-('Transaction Report Data'!I8^2)/$B13)/($B13-1))/1000,"---")</f>
        <v>6.2992819370511635E-5</v>
      </c>
      <c r="N32" s="9">
        <f>IF($B13&gt;0, 'Transaction Report Data'!K8/1000, "---")</f>
        <v>0</v>
      </c>
      <c r="O32" s="9">
        <f>IF($B13&gt;0, 'Transaction Report Data'!L8/1000, "---")</f>
        <v>1E-3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9.7576252559957548E-3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0.1805386084375443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3.5665947378913096E-6</v>
      </c>
      <c r="M34" s="9">
        <f>IF($B15&gt;2,SQRT(('Transaction Report Data'!J10-('Transaction Report Data'!I10^2)/$B15)/($B15-1))/1000,"---")</f>
        <v>5.9620255387558E-5</v>
      </c>
      <c r="N34" s="9">
        <f>IF($B15&gt;0, 'Transaction Report Data'!K10/1000, "---")</f>
        <v>0</v>
      </c>
      <c r="O34" s="9">
        <f>IF($B15&gt;0, 'Transaction Report Data'!L10/1000, "---")</f>
        <v>2E-3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0.14042019451731047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3.2181797252429036E-6</v>
      </c>
      <c r="M35" s="9">
        <f>IF($B16&gt;2,SQRT(('Transaction Report Data'!J11-('Transaction Report Data'!I11^2)/$B16)/($B16-1))/1000,"---")</f>
        <v>5.6645598213868507E-5</v>
      </c>
      <c r="N35" s="9">
        <f>IF($B16&gt;0, 'Transaction Report Data'!K11/1000, "---")</f>
        <v>0</v>
      </c>
      <c r="O35" s="9">
        <f>IF($B16&gt;0, 'Transaction Report Data'!L11/1000, "---")</f>
        <v>2E-3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8.0244657277445883E-2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4.9626717696602693E-6</v>
      </c>
      <c r="M36" s="9">
        <f>IF($B17&gt;2,SQRT(('Transaction Report Data'!J12-('Transaction Report Data'!I12^2)/$B17)/($B17-1))/1000,"---")</f>
        <v>7.0282439116123158E-5</v>
      </c>
      <c r="N36" s="9">
        <f>IF($B17&gt;0, 'Transaction Report Data'!K12/1000, "---")</f>
        <v>0</v>
      </c>
      <c r="O36" s="9">
        <f>IF($B17&gt;0, 'Transaction Report Data'!L12/1000, "---")</f>
        <v>2E-3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0.10130369596780839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1.6296292602782076E-5</v>
      </c>
      <c r="M37" s="9">
        <f>IF($B18&gt;2,SQRT(('Transaction Report Data'!J13-('Transaction Report Data'!I13^2)/$B18)/($B18-1))/1000,"---")</f>
        <v>1.2664206573169323E-4</v>
      </c>
      <c r="N37" s="9">
        <f>IF($B18&gt;0, 'Transaction Report Data'!K13/1000, "---")</f>
        <v>0</v>
      </c>
      <c r="O37" s="9">
        <f>IF($B18&gt;0, 'Transaction Report Data'!L13/1000, "---")</f>
        <v>4.0000000000000001E-3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9.7577894216098138E-2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0.190566159847427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2.9872871317703089E-6</v>
      </c>
      <c r="M39" s="9">
        <f>IF($B20&gt;2,SQRT(('Transaction Report Data'!J15-('Transaction Report Data'!I15^2)/$B20)/($B20-1))/1000,"---")</f>
        <v>5.4592602295522648E-5</v>
      </c>
      <c r="N39" s="9">
        <f>IF($B20&gt;0, 'Transaction Report Data'!K15/1000, "---")</f>
        <v>0</v>
      </c>
      <c r="O39" s="9">
        <f>IF($B20&gt;0, 'Transaction Report Data'!L15/1000, "---")</f>
        <v>3.0000000000000001E-3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2.0060848616257509E-2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5.1712687706355025E-6</v>
      </c>
      <c r="M40" s="9">
        <f>IF($B21&gt;2,SQRT(('Transaction Report Data'!J16-('Transaction Report Data'!I16^2)/$B21)/($B21-1))/1000,"---")</f>
        <v>7.2162956167196152E-5</v>
      </c>
      <c r="N40" s="9">
        <f>IF($B21&gt;0, 'Transaction Report Data'!K16/1000, "---")</f>
        <v>0</v>
      </c>
      <c r="O40" s="9">
        <f>IF($B21&gt;0, 'Transaction Report Data'!L16/1000, "---")</f>
        <v>5.0000000000000001E-3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58.351945945945943</v>
      </c>
      <c r="M41" s="9">
        <f>IF($B22&gt;2,SQRT(('Transaction Report Data'!J17-('Transaction Report Data'!I17^2)/$B22)/($B22-1))/1000,"---")</f>
        <v>9.8594867850037531</v>
      </c>
      <c r="N41" s="9">
        <f>IF($B22&gt;0, 'Transaction Report Data'!K17/1000, "---")</f>
        <v>0</v>
      </c>
      <c r="O41" s="9">
        <f>IF($B22&gt;0, 'Transaction Report Data'!L17/1000, "---")</f>
        <v>59.996000000000002</v>
      </c>
      <c r="P41" s="10"/>
      <c r="R41" s="10"/>
      <c r="S41" s="9">
        <f>IF($B22&gt;1, ('Transaction Report Data'!O17/1000)/($B22 - 1), "---")</f>
        <v>59.998888888888892</v>
      </c>
      <c r="T41" s="9">
        <f>IF($B22&gt;1, 'Transaction Report Data'!Q17/1000, "---")</f>
        <v>59.997999999999998</v>
      </c>
      <c r="U41" s="9">
        <f>IF($B22&gt;1, 'Transaction Report Data'!R17/1000, "---")</f>
        <v>60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64.203854000000007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41728.564710648148</v>
      </c>
      <c r="C5" s="67"/>
    </row>
    <row r="6" spans="1:17">
      <c r="A6" s="8" t="s">
        <v>10</v>
      </c>
      <c r="B6" s="67">
        <f>IF('Transaction Report Data'!B5&gt;0,'Transaction Report Data'!B5,"---")</f>
        <v>41728.592037037037</v>
      </c>
      <c r="C6" s="67"/>
    </row>
    <row r="7" spans="1:17">
      <c r="A7" s="8" t="s">
        <v>13</v>
      </c>
      <c r="B7" s="20">
        <f>IF(B5="---",0,(B6-B5)*3600*24)</f>
        <v>2360.9999999636784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0.49951235528041266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0.60004266763659764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9.9603044702886064E-3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0.49958015097131853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0.35001101664387563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4.9946315719526742E-2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0.29982657795179435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0.32948189741184764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9.9122171708798348E-2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0.30018852959505482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0.3298407072961157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0.4001504599186993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0.30021370883980336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0.34067739529203661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7.9710723042805659E-2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9.9771183613347511E-2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9.8353666821655757E-3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0.34952886225126434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0.24985446399744704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0.24958769993281035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0.25018355611456894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0.25037427995517364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0.29997743724500037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0.29959910596641515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0.20006369926963988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0.10013749568378237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0.10022226183516225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359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41728.564710648148</v>
      </c>
    </row>
    <row r="5" spans="1:18">
      <c r="A5" t="s">
        <v>79</v>
      </c>
      <c r="B5" s="28">
        <v>41728.592037037037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778313</v>
      </c>
      <c r="C7">
        <v>0</v>
      </c>
      <c r="D7">
        <v>0</v>
      </c>
      <c r="E7">
        <v>11653012</v>
      </c>
      <c r="F7">
        <v>847465982</v>
      </c>
      <c r="G7">
        <v>0</v>
      </c>
      <c r="H7">
        <v>2144</v>
      </c>
      <c r="I7">
        <v>91411</v>
      </c>
      <c r="J7">
        <v>91461</v>
      </c>
      <c r="K7">
        <v>0</v>
      </c>
      <c r="L7">
        <v>5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2065028</v>
      </c>
      <c r="C8">
        <v>0</v>
      </c>
      <c r="D8">
        <v>0</v>
      </c>
      <c r="E8">
        <v>24069372</v>
      </c>
      <c r="F8">
        <v>1048779740</v>
      </c>
      <c r="G8">
        <v>1</v>
      </c>
      <c r="H8">
        <v>2278</v>
      </c>
      <c r="I8">
        <v>8227</v>
      </c>
      <c r="J8">
        <v>8227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154538</v>
      </c>
      <c r="C9">
        <v>0</v>
      </c>
      <c r="D9">
        <v>0</v>
      </c>
      <c r="E9">
        <v>3202145</v>
      </c>
      <c r="F9">
        <v>91064503</v>
      </c>
      <c r="G9">
        <v>2</v>
      </c>
      <c r="H9">
        <v>366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2859310</v>
      </c>
      <c r="C10">
        <v>0</v>
      </c>
      <c r="D10">
        <v>0</v>
      </c>
      <c r="E10">
        <v>25049044</v>
      </c>
      <c r="F10">
        <v>367320116</v>
      </c>
      <c r="G10">
        <v>0</v>
      </c>
      <c r="H10">
        <v>378</v>
      </c>
      <c r="I10">
        <v>10198</v>
      </c>
      <c r="J10">
        <v>10200</v>
      </c>
      <c r="K10">
        <v>0</v>
      </c>
      <c r="L10">
        <v>2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2223928</v>
      </c>
      <c r="C11">
        <v>0</v>
      </c>
      <c r="D11">
        <v>0</v>
      </c>
      <c r="E11">
        <v>13578589</v>
      </c>
      <c r="F11">
        <v>149070947</v>
      </c>
      <c r="G11">
        <v>0</v>
      </c>
      <c r="H11">
        <v>355</v>
      </c>
      <c r="I11">
        <v>7157</v>
      </c>
      <c r="J11">
        <v>7159</v>
      </c>
      <c r="K11">
        <v>0</v>
      </c>
      <c r="L11">
        <v>2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1270888</v>
      </c>
      <c r="C12">
        <v>0</v>
      </c>
      <c r="D12">
        <v>0</v>
      </c>
      <c r="E12">
        <v>130592669</v>
      </c>
      <c r="F12">
        <v>15138167843</v>
      </c>
      <c r="G12">
        <v>2</v>
      </c>
      <c r="H12">
        <v>526</v>
      </c>
      <c r="I12">
        <v>6307</v>
      </c>
      <c r="J12">
        <v>6309</v>
      </c>
      <c r="K12">
        <v>0</v>
      </c>
      <c r="L12">
        <v>2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1604414</v>
      </c>
      <c r="C13">
        <v>0</v>
      </c>
      <c r="D13">
        <v>15780</v>
      </c>
      <c r="E13">
        <v>56921640</v>
      </c>
      <c r="F13">
        <v>2341496406</v>
      </c>
      <c r="G13">
        <v>2</v>
      </c>
      <c r="H13">
        <v>527</v>
      </c>
      <c r="I13">
        <v>26146</v>
      </c>
      <c r="J13">
        <v>26158</v>
      </c>
      <c r="K13">
        <v>0</v>
      </c>
      <c r="L13">
        <v>4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1545406</v>
      </c>
      <c r="C14">
        <v>0</v>
      </c>
      <c r="D14">
        <v>0</v>
      </c>
      <c r="E14">
        <v>52897266</v>
      </c>
      <c r="F14">
        <v>2095458638</v>
      </c>
      <c r="G14">
        <v>3</v>
      </c>
      <c r="H14">
        <v>389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3018123</v>
      </c>
      <c r="C15">
        <v>0</v>
      </c>
      <c r="D15">
        <v>0</v>
      </c>
      <c r="E15">
        <v>30382482</v>
      </c>
      <c r="F15">
        <v>460649966</v>
      </c>
      <c r="G15">
        <v>1</v>
      </c>
      <c r="H15">
        <v>372</v>
      </c>
      <c r="I15">
        <v>9016</v>
      </c>
      <c r="J15">
        <v>9022</v>
      </c>
      <c r="K15">
        <v>0</v>
      </c>
      <c r="L15">
        <v>3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317717</v>
      </c>
      <c r="C16">
        <v>0</v>
      </c>
      <c r="D16">
        <v>0</v>
      </c>
      <c r="E16">
        <v>38653303</v>
      </c>
      <c r="F16">
        <v>4870388349</v>
      </c>
      <c r="G16">
        <v>13</v>
      </c>
      <c r="H16">
        <v>509</v>
      </c>
      <c r="I16">
        <v>1643</v>
      </c>
      <c r="J16">
        <v>1663</v>
      </c>
      <c r="K16">
        <v>0</v>
      </c>
      <c r="L16">
        <v>5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37</v>
      </c>
      <c r="C17">
        <v>0</v>
      </c>
      <c r="D17">
        <v>0</v>
      </c>
      <c r="E17">
        <v>957</v>
      </c>
      <c r="F17">
        <v>34199</v>
      </c>
      <c r="G17">
        <v>4</v>
      </c>
      <c r="H17">
        <v>82</v>
      </c>
      <c r="I17">
        <v>2159022</v>
      </c>
      <c r="J17">
        <v>129482676308</v>
      </c>
      <c r="K17">
        <v>0</v>
      </c>
      <c r="L17">
        <v>59996</v>
      </c>
      <c r="M17">
        <v>0</v>
      </c>
      <c r="N17">
        <v>0</v>
      </c>
      <c r="O17">
        <v>2159960</v>
      </c>
      <c r="P17">
        <v>129595200058</v>
      </c>
      <c r="Q17">
        <v>59998</v>
      </c>
      <c r="R17">
        <v>60000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1031507</v>
      </c>
      <c r="D21" t="s">
        <v>98</v>
      </c>
      <c r="E21">
        <v>1031647</v>
      </c>
    </row>
    <row r="22" spans="1:29">
      <c r="A22" t="s">
        <v>21</v>
      </c>
      <c r="B22" t="s">
        <v>99</v>
      </c>
      <c r="C22">
        <v>1715708</v>
      </c>
      <c r="D22" t="s">
        <v>100</v>
      </c>
      <c r="E22">
        <v>1000790</v>
      </c>
      <c r="F22" t="s">
        <v>101</v>
      </c>
      <c r="G22">
        <v>142812</v>
      </c>
    </row>
    <row r="23" spans="1:29">
      <c r="A23" t="s">
        <v>22</v>
      </c>
      <c r="B23" t="s">
        <v>102</v>
      </c>
      <c r="C23">
        <v>22151</v>
      </c>
    </row>
    <row r="24" spans="1:29">
      <c r="A24" t="s">
        <v>30</v>
      </c>
      <c r="B24" t="s">
        <v>103</v>
      </c>
      <c r="C24">
        <v>381046</v>
      </c>
      <c r="D24" t="s">
        <v>104</v>
      </c>
      <c r="E24">
        <v>381506</v>
      </c>
      <c r="F24" t="s">
        <v>105</v>
      </c>
      <c r="G24">
        <v>381538</v>
      </c>
      <c r="H24" t="s">
        <v>106</v>
      </c>
      <c r="I24">
        <v>126798</v>
      </c>
    </row>
    <row r="25" spans="1:29">
      <c r="A25" t="s">
        <v>33</v>
      </c>
      <c r="B25" t="s">
        <v>103</v>
      </c>
      <c r="C25">
        <v>104682</v>
      </c>
      <c r="D25" t="s">
        <v>104</v>
      </c>
      <c r="E25">
        <v>104796</v>
      </c>
      <c r="F25" t="s">
        <v>105</v>
      </c>
      <c r="G25">
        <v>108239</v>
      </c>
    </row>
    <row r="26" spans="1:29">
      <c r="A26" t="s">
        <v>23</v>
      </c>
      <c r="B26" t="s">
        <v>107</v>
      </c>
      <c r="C26">
        <v>159033</v>
      </c>
      <c r="D26" t="s">
        <v>108</v>
      </c>
      <c r="E26">
        <v>642007</v>
      </c>
      <c r="F26" t="s">
        <v>109</v>
      </c>
      <c r="G26">
        <v>127889</v>
      </c>
      <c r="H26" t="s">
        <v>110</v>
      </c>
      <c r="I26">
        <v>15780</v>
      </c>
      <c r="J26" t="s">
        <v>111</v>
      </c>
      <c r="K26">
        <v>560789</v>
      </c>
      <c r="L26" t="s">
        <v>112</v>
      </c>
      <c r="M26">
        <v>400870</v>
      </c>
      <c r="N26" t="s">
        <v>113</v>
      </c>
      <c r="O26">
        <v>400442</v>
      </c>
      <c r="P26" t="s">
        <v>114</v>
      </c>
      <c r="Q26">
        <v>401398</v>
      </c>
      <c r="R26" t="s">
        <v>115</v>
      </c>
      <c r="S26">
        <v>401704</v>
      </c>
      <c r="T26" t="s">
        <v>116</v>
      </c>
      <c r="U26">
        <v>481288</v>
      </c>
      <c r="V26" t="s">
        <v>117</v>
      </c>
      <c r="W26">
        <v>480681</v>
      </c>
      <c r="X26" t="s">
        <v>118</v>
      </c>
      <c r="Y26">
        <v>320985</v>
      </c>
      <c r="Z26" t="s">
        <v>119</v>
      </c>
      <c r="AA26">
        <v>160662</v>
      </c>
      <c r="AB26" t="s">
        <v>120</v>
      </c>
      <c r="AC26">
        <v>160798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64.203854000000007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22</v>
      </c>
      <c r="B39">
        <v>30</v>
      </c>
      <c r="D39">
        <v>23</v>
      </c>
      <c r="E39">
        <v>20</v>
      </c>
      <c r="G39">
        <v>4</v>
      </c>
      <c r="H39">
        <v>40</v>
      </c>
      <c r="J39">
        <v>4</v>
      </c>
      <c r="K39">
        <v>20</v>
      </c>
      <c r="M39">
        <v>4</v>
      </c>
      <c r="N39">
        <v>10</v>
      </c>
      <c r="P39">
        <v>6</v>
      </c>
      <c r="Q39">
        <v>140</v>
      </c>
      <c r="S39">
        <v>6</v>
      </c>
      <c r="T39">
        <v>60</v>
      </c>
      <c r="V39">
        <v>4</v>
      </c>
      <c r="W39">
        <v>60</v>
      </c>
      <c r="Y39">
        <v>4</v>
      </c>
      <c r="Z39">
        <v>20</v>
      </c>
      <c r="AB39">
        <v>6</v>
      </c>
      <c r="AC39">
        <v>150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778059</v>
      </c>
      <c r="C41">
        <v>778059</v>
      </c>
      <c r="D41">
        <v>100</v>
      </c>
      <c r="E41">
        <v>2064622</v>
      </c>
      <c r="F41">
        <v>2064622</v>
      </c>
      <c r="G41">
        <v>100</v>
      </c>
      <c r="H41">
        <v>154467</v>
      </c>
      <c r="I41">
        <v>154467</v>
      </c>
      <c r="J41">
        <v>100</v>
      </c>
      <c r="K41">
        <v>2858726</v>
      </c>
      <c r="L41">
        <v>2858726</v>
      </c>
      <c r="M41">
        <v>100</v>
      </c>
      <c r="N41">
        <v>2223770</v>
      </c>
      <c r="O41">
        <v>2223770</v>
      </c>
      <c r="P41">
        <v>100</v>
      </c>
      <c r="Q41">
        <v>435505</v>
      </c>
      <c r="R41">
        <v>435505</v>
      </c>
      <c r="S41">
        <v>100</v>
      </c>
      <c r="T41">
        <v>1603043</v>
      </c>
      <c r="U41">
        <v>1603043</v>
      </c>
      <c r="V41">
        <v>100</v>
      </c>
      <c r="W41">
        <v>1544337</v>
      </c>
      <c r="X41">
        <v>1544337</v>
      </c>
      <c r="Y41">
        <v>100</v>
      </c>
      <c r="Z41">
        <v>3017814</v>
      </c>
      <c r="AA41">
        <v>3017814</v>
      </c>
      <c r="AB41">
        <v>100</v>
      </c>
      <c r="AC41">
        <v>47983</v>
      </c>
      <c r="AD41">
        <v>47983</v>
      </c>
      <c r="AE41">
        <v>250</v>
      </c>
      <c r="AF41">
        <v>778313</v>
      </c>
      <c r="AG41">
        <v>778313</v>
      </c>
      <c r="AH41">
        <v>250</v>
      </c>
      <c r="AI41">
        <v>2065028</v>
      </c>
      <c r="AJ41">
        <v>2065028</v>
      </c>
      <c r="AK41">
        <v>250</v>
      </c>
      <c r="AL41">
        <v>154538</v>
      </c>
      <c r="AM41">
        <v>154538</v>
      </c>
      <c r="AN41">
        <v>250</v>
      </c>
      <c r="AO41">
        <v>2859310</v>
      </c>
      <c r="AP41">
        <v>2859310</v>
      </c>
      <c r="AQ41">
        <v>250</v>
      </c>
      <c r="AR41">
        <v>2223928</v>
      </c>
      <c r="AS41">
        <v>2223928</v>
      </c>
      <c r="AT41">
        <v>250</v>
      </c>
      <c r="AU41">
        <v>1270888</v>
      </c>
      <c r="AV41">
        <v>1270888</v>
      </c>
      <c r="AW41">
        <v>250</v>
      </c>
      <c r="AX41">
        <v>1604414</v>
      </c>
      <c r="AY41">
        <v>1604414</v>
      </c>
      <c r="AZ41">
        <v>250</v>
      </c>
      <c r="BA41">
        <v>1545406</v>
      </c>
      <c r="BB41">
        <v>1545406</v>
      </c>
      <c r="BC41">
        <v>250</v>
      </c>
      <c r="BD41">
        <v>3018123</v>
      </c>
      <c r="BE41">
        <v>3018123</v>
      </c>
      <c r="BF41">
        <v>250</v>
      </c>
      <c r="BG41">
        <v>317717</v>
      </c>
      <c r="BH41">
        <v>317717</v>
      </c>
    </row>
    <row r="42" spans="1:60">
      <c r="A42">
        <v>200</v>
      </c>
      <c r="B42">
        <v>29</v>
      </c>
      <c r="C42">
        <v>778088</v>
      </c>
      <c r="D42">
        <v>200</v>
      </c>
      <c r="E42">
        <v>74</v>
      </c>
      <c r="F42">
        <v>2064696</v>
      </c>
      <c r="G42">
        <v>200</v>
      </c>
      <c r="H42">
        <v>54</v>
      </c>
      <c r="I42">
        <v>154521</v>
      </c>
      <c r="J42">
        <v>200</v>
      </c>
      <c r="K42">
        <v>386</v>
      </c>
      <c r="L42">
        <v>2859112</v>
      </c>
      <c r="M42">
        <v>200</v>
      </c>
      <c r="N42">
        <v>67</v>
      </c>
      <c r="O42">
        <v>2223837</v>
      </c>
      <c r="P42">
        <v>200</v>
      </c>
      <c r="Q42">
        <v>833503</v>
      </c>
      <c r="R42">
        <v>1269008</v>
      </c>
      <c r="S42">
        <v>200</v>
      </c>
      <c r="T42">
        <v>899</v>
      </c>
      <c r="U42">
        <v>1603942</v>
      </c>
      <c r="V42">
        <v>200</v>
      </c>
      <c r="W42">
        <v>672</v>
      </c>
      <c r="X42">
        <v>1545009</v>
      </c>
      <c r="Y42">
        <v>200</v>
      </c>
      <c r="Z42">
        <v>113</v>
      </c>
      <c r="AA42">
        <v>3017927</v>
      </c>
      <c r="AB42">
        <v>200</v>
      </c>
      <c r="AC42">
        <v>268950</v>
      </c>
      <c r="AD42">
        <v>316933</v>
      </c>
    </row>
    <row r="43" spans="1:60">
      <c r="A43">
        <v>300</v>
      </c>
      <c r="B43">
        <v>16</v>
      </c>
      <c r="C43">
        <v>778104</v>
      </c>
      <c r="D43">
        <v>300</v>
      </c>
      <c r="E43">
        <v>34</v>
      </c>
      <c r="F43">
        <v>2064730</v>
      </c>
      <c r="G43">
        <v>300</v>
      </c>
      <c r="H43">
        <v>6</v>
      </c>
      <c r="I43">
        <v>154527</v>
      </c>
      <c r="J43">
        <v>300</v>
      </c>
      <c r="K43">
        <v>45</v>
      </c>
      <c r="L43">
        <v>2859157</v>
      </c>
      <c r="M43">
        <v>300</v>
      </c>
      <c r="N43">
        <v>19</v>
      </c>
      <c r="O43">
        <v>2223856</v>
      </c>
      <c r="P43">
        <v>300</v>
      </c>
      <c r="Q43">
        <v>901</v>
      </c>
      <c r="R43">
        <v>1269909</v>
      </c>
      <c r="S43">
        <v>300</v>
      </c>
      <c r="T43">
        <v>127</v>
      </c>
      <c r="U43">
        <v>1604069</v>
      </c>
      <c r="V43">
        <v>300</v>
      </c>
      <c r="W43">
        <v>87</v>
      </c>
      <c r="X43">
        <v>1545096</v>
      </c>
      <c r="Y43">
        <v>300</v>
      </c>
      <c r="Z43">
        <v>38</v>
      </c>
      <c r="AA43">
        <v>3017965</v>
      </c>
      <c r="AB43">
        <v>300</v>
      </c>
      <c r="AC43">
        <v>472</v>
      </c>
      <c r="AD43">
        <v>317405</v>
      </c>
    </row>
    <row r="44" spans="1:60">
      <c r="A44">
        <v>400</v>
      </c>
      <c r="B44">
        <v>64</v>
      </c>
      <c r="C44">
        <v>778168</v>
      </c>
      <c r="D44">
        <v>400</v>
      </c>
      <c r="E44">
        <v>146</v>
      </c>
      <c r="F44">
        <v>2064876</v>
      </c>
      <c r="G44">
        <v>400</v>
      </c>
      <c r="H44">
        <v>11</v>
      </c>
      <c r="I44">
        <v>154538</v>
      </c>
      <c r="J44">
        <v>400</v>
      </c>
      <c r="K44">
        <v>153</v>
      </c>
      <c r="L44">
        <v>2859310</v>
      </c>
      <c r="M44">
        <v>400</v>
      </c>
      <c r="N44">
        <v>72</v>
      </c>
      <c r="O44">
        <v>2223928</v>
      </c>
      <c r="P44">
        <v>400</v>
      </c>
      <c r="Q44">
        <v>713</v>
      </c>
      <c r="R44">
        <v>1270622</v>
      </c>
      <c r="S44">
        <v>400</v>
      </c>
      <c r="T44">
        <v>337</v>
      </c>
      <c r="U44">
        <v>1604406</v>
      </c>
      <c r="V44">
        <v>400</v>
      </c>
      <c r="W44">
        <v>310</v>
      </c>
      <c r="X44">
        <v>1545406</v>
      </c>
      <c r="Y44">
        <v>400</v>
      </c>
      <c r="Z44">
        <v>158</v>
      </c>
      <c r="AA44">
        <v>3018123</v>
      </c>
      <c r="AB44">
        <v>400</v>
      </c>
      <c r="AC44">
        <v>224</v>
      </c>
      <c r="AD44">
        <v>317629</v>
      </c>
    </row>
    <row r="45" spans="1:60">
      <c r="A45">
        <v>500</v>
      </c>
      <c r="B45">
        <v>0</v>
      </c>
      <c r="C45">
        <v>778168</v>
      </c>
      <c r="D45">
        <v>500</v>
      </c>
      <c r="E45">
        <v>0</v>
      </c>
      <c r="F45">
        <v>2064876</v>
      </c>
      <c r="P45">
        <v>500</v>
      </c>
      <c r="Q45">
        <v>265</v>
      </c>
      <c r="R45">
        <v>1270887</v>
      </c>
      <c r="S45">
        <v>500</v>
      </c>
      <c r="T45">
        <v>5</v>
      </c>
      <c r="U45">
        <v>1604411</v>
      </c>
      <c r="AB45">
        <v>500</v>
      </c>
      <c r="AC45">
        <v>87</v>
      </c>
      <c r="AD45">
        <v>317716</v>
      </c>
    </row>
    <row r="46" spans="1:60">
      <c r="A46">
        <v>600</v>
      </c>
      <c r="B46">
        <v>0</v>
      </c>
      <c r="C46">
        <v>778168</v>
      </c>
      <c r="D46">
        <v>600</v>
      </c>
      <c r="E46">
        <v>0</v>
      </c>
      <c r="F46">
        <v>2064876</v>
      </c>
      <c r="P46">
        <v>600</v>
      </c>
      <c r="Q46">
        <v>1</v>
      </c>
      <c r="R46">
        <v>1270888</v>
      </c>
      <c r="S46">
        <v>600</v>
      </c>
      <c r="T46">
        <v>3</v>
      </c>
      <c r="U46">
        <v>1604414</v>
      </c>
      <c r="AB46">
        <v>600</v>
      </c>
      <c r="AC46">
        <v>1</v>
      </c>
      <c r="AD46">
        <v>317717</v>
      </c>
    </row>
    <row r="47" spans="1:60">
      <c r="A47">
        <v>700</v>
      </c>
      <c r="B47">
        <v>0</v>
      </c>
      <c r="C47">
        <v>778168</v>
      </c>
      <c r="D47">
        <v>700</v>
      </c>
      <c r="E47">
        <v>0</v>
      </c>
      <c r="F47">
        <v>2064876</v>
      </c>
    </row>
    <row r="48" spans="1:60">
      <c r="A48">
        <v>800</v>
      </c>
      <c r="B48">
        <v>0</v>
      </c>
      <c r="C48">
        <v>778168</v>
      </c>
      <c r="D48">
        <v>800</v>
      </c>
      <c r="E48">
        <v>0</v>
      </c>
      <c r="F48">
        <v>2064876</v>
      </c>
    </row>
    <row r="49" spans="1:6">
      <c r="A49">
        <v>900</v>
      </c>
      <c r="B49">
        <v>0</v>
      </c>
      <c r="C49">
        <v>778168</v>
      </c>
      <c r="D49">
        <v>900</v>
      </c>
      <c r="E49">
        <v>0</v>
      </c>
      <c r="F49">
        <v>2064876</v>
      </c>
    </row>
    <row r="50" spans="1:6">
      <c r="A50">
        <v>1000</v>
      </c>
      <c r="B50">
        <v>0</v>
      </c>
      <c r="C50">
        <v>778168</v>
      </c>
      <c r="D50">
        <v>1000</v>
      </c>
      <c r="E50">
        <v>0</v>
      </c>
      <c r="F50">
        <v>2064876</v>
      </c>
    </row>
    <row r="51" spans="1:6">
      <c r="A51">
        <v>1100</v>
      </c>
      <c r="B51">
        <v>0</v>
      </c>
      <c r="C51">
        <v>778168</v>
      </c>
      <c r="D51">
        <v>1100</v>
      </c>
      <c r="E51">
        <v>0</v>
      </c>
      <c r="F51">
        <v>2064876</v>
      </c>
    </row>
    <row r="52" spans="1:6">
      <c r="A52">
        <v>1200</v>
      </c>
      <c r="B52">
        <v>0</v>
      </c>
      <c r="C52">
        <v>778168</v>
      </c>
      <c r="D52">
        <v>1200</v>
      </c>
      <c r="E52">
        <v>0</v>
      </c>
      <c r="F52">
        <v>2064876</v>
      </c>
    </row>
    <row r="53" spans="1:6">
      <c r="A53">
        <v>1300</v>
      </c>
      <c r="B53">
        <v>0</v>
      </c>
      <c r="C53">
        <v>778168</v>
      </c>
      <c r="D53">
        <v>1300</v>
      </c>
      <c r="E53">
        <v>0</v>
      </c>
      <c r="F53">
        <v>2064876</v>
      </c>
    </row>
    <row r="54" spans="1:6">
      <c r="A54">
        <v>1400</v>
      </c>
      <c r="B54">
        <v>0</v>
      </c>
      <c r="C54">
        <v>778168</v>
      </c>
      <c r="D54">
        <v>1400</v>
      </c>
      <c r="E54">
        <v>0</v>
      </c>
      <c r="F54">
        <v>2064876</v>
      </c>
    </row>
    <row r="55" spans="1:6">
      <c r="A55">
        <v>1500</v>
      </c>
      <c r="B55">
        <v>0</v>
      </c>
      <c r="C55">
        <v>778168</v>
      </c>
      <c r="D55">
        <v>1500</v>
      </c>
      <c r="E55">
        <v>0</v>
      </c>
      <c r="F55">
        <v>2064876</v>
      </c>
    </row>
    <row r="56" spans="1:6">
      <c r="A56">
        <v>1600</v>
      </c>
      <c r="B56">
        <v>0</v>
      </c>
      <c r="C56">
        <v>778168</v>
      </c>
      <c r="D56">
        <v>1600</v>
      </c>
      <c r="E56">
        <v>0</v>
      </c>
      <c r="F56">
        <v>2064876</v>
      </c>
    </row>
    <row r="57" spans="1:6">
      <c r="A57">
        <v>1700</v>
      </c>
      <c r="B57">
        <v>0</v>
      </c>
      <c r="C57">
        <v>778168</v>
      </c>
      <c r="D57">
        <v>1700</v>
      </c>
      <c r="E57">
        <v>0</v>
      </c>
      <c r="F57">
        <v>2064876</v>
      </c>
    </row>
    <row r="58" spans="1:6">
      <c r="A58">
        <v>1800</v>
      </c>
      <c r="B58">
        <v>0</v>
      </c>
      <c r="C58">
        <v>778168</v>
      </c>
      <c r="D58">
        <v>1800</v>
      </c>
      <c r="E58">
        <v>0</v>
      </c>
      <c r="F58">
        <v>2064876</v>
      </c>
    </row>
    <row r="59" spans="1:6">
      <c r="A59">
        <v>1900</v>
      </c>
      <c r="B59">
        <v>0</v>
      </c>
      <c r="C59">
        <v>778168</v>
      </c>
      <c r="D59">
        <v>1900</v>
      </c>
      <c r="E59">
        <v>0</v>
      </c>
      <c r="F59">
        <v>2064876</v>
      </c>
    </row>
    <row r="60" spans="1:6">
      <c r="A60">
        <v>2000</v>
      </c>
      <c r="B60">
        <v>0</v>
      </c>
      <c r="C60">
        <v>778168</v>
      </c>
      <c r="D60">
        <v>2000</v>
      </c>
      <c r="E60">
        <v>0</v>
      </c>
      <c r="F60">
        <v>2064876</v>
      </c>
    </row>
    <row r="61" spans="1:6">
      <c r="A61">
        <v>2100</v>
      </c>
      <c r="B61">
        <v>61</v>
      </c>
      <c r="C61">
        <v>778229</v>
      </c>
      <c r="D61">
        <v>2100</v>
      </c>
      <c r="E61">
        <v>9</v>
      </c>
      <c r="F61">
        <v>2064885</v>
      </c>
    </row>
    <row r="62" spans="1:6">
      <c r="A62">
        <v>2200</v>
      </c>
      <c r="B62">
        <v>84</v>
      </c>
      <c r="C62">
        <v>778313</v>
      </c>
      <c r="D62">
        <v>2200</v>
      </c>
      <c r="E62">
        <v>137</v>
      </c>
      <c r="F62">
        <v>2065022</v>
      </c>
    </row>
    <row r="63" spans="1:6">
      <c r="D63">
        <v>2300</v>
      </c>
      <c r="E63">
        <v>6</v>
      </c>
      <c r="F63">
        <v>2065028</v>
      </c>
    </row>
    <row r="67" spans="1:40">
      <c r="A67" s="26">
        <v>41728.564711250001</v>
      </c>
      <c r="B67" t="s">
        <v>123</v>
      </c>
      <c r="C67" t="s">
        <v>124</v>
      </c>
      <c r="D67" t="s">
        <v>125</v>
      </c>
    </row>
    <row r="68" spans="1:40">
      <c r="A68" s="26">
        <v>41728.564711250001</v>
      </c>
      <c r="B68" t="s">
        <v>126</v>
      </c>
      <c r="C68" t="s">
        <v>124</v>
      </c>
      <c r="D68" t="s">
        <v>127</v>
      </c>
    </row>
    <row r="69" spans="1:40">
      <c r="A69" s="26">
        <v>41728.564711250001</v>
      </c>
      <c r="B69" t="s">
        <v>128</v>
      </c>
      <c r="C69" t="s">
        <v>124</v>
      </c>
      <c r="D69" s="75" t="s">
        <v>129</v>
      </c>
    </row>
    <row r="70" spans="1:40">
      <c r="A70" s="26">
        <v>41728.564711261577</v>
      </c>
      <c r="B70" t="s">
        <v>126</v>
      </c>
      <c r="C70" t="s">
        <v>124</v>
      </c>
      <c r="D70" t="s">
        <v>130</v>
      </c>
      <c r="E70" t="s">
        <v>131</v>
      </c>
      <c r="F70" t="s">
        <v>132</v>
      </c>
      <c r="G70" t="s">
        <v>133</v>
      </c>
      <c r="H70" t="s">
        <v>134</v>
      </c>
      <c r="I70">
        <v>375000</v>
      </c>
      <c r="J70" t="s">
        <v>135</v>
      </c>
      <c r="K70">
        <v>375000</v>
      </c>
      <c r="L70" t="s">
        <v>136</v>
      </c>
      <c r="M70">
        <v>500</v>
      </c>
      <c r="N70" t="s">
        <v>137</v>
      </c>
      <c r="O70" t="s">
        <v>138</v>
      </c>
      <c r="P70">
        <v>300</v>
      </c>
      <c r="Q70" t="s">
        <v>137</v>
      </c>
    </row>
    <row r="71" spans="1:40">
      <c r="A71" s="26">
        <v>41728.564711261577</v>
      </c>
      <c r="B71" t="s">
        <v>126</v>
      </c>
      <c r="C71" t="s">
        <v>124</v>
      </c>
      <c r="D71" t="s">
        <v>139</v>
      </c>
      <c r="E71" t="s">
        <v>131</v>
      </c>
      <c r="F71" t="s">
        <v>132</v>
      </c>
      <c r="G71" t="s">
        <v>133</v>
      </c>
      <c r="H71" t="s">
        <v>140</v>
      </c>
      <c r="I71">
        <v>49</v>
      </c>
      <c r="J71" t="s">
        <v>137</v>
      </c>
      <c r="K71" t="s">
        <v>141</v>
      </c>
      <c r="L71">
        <v>130</v>
      </c>
      <c r="M71" t="s">
        <v>137</v>
      </c>
      <c r="N71" t="s">
        <v>142</v>
      </c>
      <c r="O71">
        <v>180</v>
      </c>
      <c r="P71" t="s">
        <v>137</v>
      </c>
      <c r="Q71" t="s">
        <v>143</v>
      </c>
      <c r="R71">
        <v>140</v>
      </c>
      <c r="S71" t="s">
        <v>137</v>
      </c>
      <c r="T71" t="s">
        <v>144</v>
      </c>
      <c r="U71">
        <v>80</v>
      </c>
      <c r="V71" t="s">
        <v>137</v>
      </c>
      <c r="W71" t="s">
        <v>145</v>
      </c>
      <c r="X71">
        <v>101</v>
      </c>
      <c r="Y71" t="s">
        <v>137</v>
      </c>
      <c r="Z71" t="s">
        <v>146</v>
      </c>
      <c r="AA71">
        <v>190</v>
      </c>
      <c r="AB71" t="s">
        <v>137</v>
      </c>
      <c r="AC71" t="s">
        <v>147</v>
      </c>
      <c r="AD71">
        <v>20</v>
      </c>
      <c r="AE71" t="s">
        <v>137</v>
      </c>
    </row>
    <row r="72" spans="1:40">
      <c r="A72" s="26">
        <v>41728.564711261577</v>
      </c>
      <c r="B72" t="s">
        <v>126</v>
      </c>
      <c r="C72" t="s">
        <v>124</v>
      </c>
      <c r="D72" t="s">
        <v>148</v>
      </c>
    </row>
    <row r="73" spans="1:40">
      <c r="A73" s="26">
        <v>41728.564711261577</v>
      </c>
      <c r="B73" t="s">
        <v>126</v>
      </c>
      <c r="C73" t="s">
        <v>124</v>
      </c>
      <c r="D73" t="s">
        <v>149</v>
      </c>
      <c r="E73" t="s">
        <v>131</v>
      </c>
      <c r="F73" t="s">
        <v>132</v>
      </c>
      <c r="G73" t="s">
        <v>133</v>
      </c>
      <c r="H73" t="s">
        <v>150</v>
      </c>
      <c r="I73">
        <v>50</v>
      </c>
      <c r="J73" t="s">
        <v>137</v>
      </c>
      <c r="K73" t="s">
        <v>151</v>
      </c>
      <c r="L73">
        <v>50</v>
      </c>
      <c r="M73" t="s">
        <v>137</v>
      </c>
      <c r="N73" t="s">
        <v>152</v>
      </c>
      <c r="O73">
        <v>50</v>
      </c>
      <c r="P73" t="s">
        <v>137</v>
      </c>
    </row>
    <row r="74" spans="1:40">
      <c r="A74" s="26">
        <v>41728.564711261577</v>
      </c>
      <c r="B74" t="s">
        <v>126</v>
      </c>
      <c r="C74" t="s">
        <v>124</v>
      </c>
      <c r="D74" t="s">
        <v>153</v>
      </c>
      <c r="E74" t="s">
        <v>131</v>
      </c>
      <c r="F74" t="s">
        <v>132</v>
      </c>
      <c r="G74" t="s">
        <v>133</v>
      </c>
      <c r="H74" t="s">
        <v>154</v>
      </c>
      <c r="I74">
        <v>35</v>
      </c>
      <c r="J74" t="s">
        <v>137</v>
      </c>
      <c r="K74" t="s">
        <v>155</v>
      </c>
      <c r="L74">
        <v>5</v>
      </c>
      <c r="M74" t="s">
        <v>137</v>
      </c>
      <c r="N74" t="s">
        <v>156</v>
      </c>
      <c r="O74">
        <v>60</v>
      </c>
      <c r="P74" t="s">
        <v>137</v>
      </c>
    </row>
    <row r="75" spans="1:40">
      <c r="A75" s="26">
        <v>41728.564711261577</v>
      </c>
      <c r="B75" t="s">
        <v>126</v>
      </c>
      <c r="C75" t="s">
        <v>124</v>
      </c>
      <c r="D75" t="s">
        <v>157</v>
      </c>
      <c r="E75" t="s">
        <v>131</v>
      </c>
      <c r="F75" t="s">
        <v>132</v>
      </c>
      <c r="G75" t="s">
        <v>133</v>
      </c>
      <c r="H75" t="s">
        <v>158</v>
      </c>
      <c r="I75">
        <v>1</v>
      </c>
      <c r="J75" t="s">
        <v>137</v>
      </c>
    </row>
    <row r="76" spans="1:40">
      <c r="A76" s="26">
        <v>41728.564711261577</v>
      </c>
      <c r="B76" t="s">
        <v>126</v>
      </c>
      <c r="C76" t="s">
        <v>124</v>
      </c>
      <c r="D76" t="s">
        <v>159</v>
      </c>
      <c r="E76" t="s">
        <v>131</v>
      </c>
      <c r="F76" t="s">
        <v>132</v>
      </c>
      <c r="G76" t="s">
        <v>133</v>
      </c>
      <c r="H76" t="s">
        <v>160</v>
      </c>
      <c r="I76">
        <v>30</v>
      </c>
      <c r="J76" t="s">
        <v>137</v>
      </c>
      <c r="K76" t="s">
        <v>161</v>
      </c>
      <c r="L76">
        <v>30</v>
      </c>
      <c r="M76" t="s">
        <v>137</v>
      </c>
      <c r="N76" t="s">
        <v>162</v>
      </c>
      <c r="O76">
        <v>30</v>
      </c>
      <c r="P76" t="s">
        <v>137</v>
      </c>
      <c r="Q76" t="s">
        <v>163</v>
      </c>
      <c r="R76">
        <v>10</v>
      </c>
      <c r="S76" t="s">
        <v>137</v>
      </c>
      <c r="T76" t="s">
        <v>164</v>
      </c>
      <c r="U76">
        <v>20</v>
      </c>
      <c r="V76" t="s">
        <v>137</v>
      </c>
      <c r="W76" t="s">
        <v>165</v>
      </c>
      <c r="X76">
        <v>20</v>
      </c>
      <c r="Y76" t="s">
        <v>137</v>
      </c>
      <c r="Z76" t="s">
        <v>166</v>
      </c>
      <c r="AA76">
        <v>20</v>
      </c>
      <c r="AB76" t="s">
        <v>137</v>
      </c>
      <c r="AC76" t="s">
        <v>167</v>
      </c>
      <c r="AD76">
        <v>20</v>
      </c>
      <c r="AE76" t="s">
        <v>137</v>
      </c>
      <c r="AF76" t="s">
        <v>168</v>
      </c>
      <c r="AG76">
        <v>115200</v>
      </c>
      <c r="AH76" t="s">
        <v>137</v>
      </c>
      <c r="AI76" t="s">
        <v>169</v>
      </c>
      <c r="AJ76">
        <v>12000</v>
      </c>
      <c r="AK76" t="s">
        <v>137</v>
      </c>
      <c r="AL76" t="s">
        <v>170</v>
      </c>
      <c r="AM76">
        <v>30000</v>
      </c>
      <c r="AN76" t="s">
        <v>137</v>
      </c>
    </row>
    <row r="77" spans="1:40">
      <c r="A77" s="26">
        <v>41728.564711261577</v>
      </c>
      <c r="B77" t="s">
        <v>126</v>
      </c>
      <c r="C77" t="s">
        <v>124</v>
      </c>
      <c r="D77" t="s">
        <v>171</v>
      </c>
      <c r="E77" t="s">
        <v>131</v>
      </c>
      <c r="F77" t="s">
        <v>132</v>
      </c>
      <c r="G77" t="s">
        <v>133</v>
      </c>
      <c r="H77" t="s">
        <v>172</v>
      </c>
      <c r="I77">
        <v>60</v>
      </c>
      <c r="J77" t="s">
        <v>137</v>
      </c>
      <c r="K77" t="s">
        <v>173</v>
      </c>
      <c r="L77">
        <v>40</v>
      </c>
      <c r="M77" t="s">
        <v>137</v>
      </c>
      <c r="N77" t="s">
        <v>174</v>
      </c>
      <c r="O77">
        <v>50</v>
      </c>
      <c r="P77" t="s">
        <v>137</v>
      </c>
      <c r="Q77" t="s">
        <v>175</v>
      </c>
      <c r="R77">
        <v>40</v>
      </c>
      <c r="S77" t="s">
        <v>137</v>
      </c>
      <c r="T77" t="s">
        <v>176</v>
      </c>
      <c r="U77">
        <v>60</v>
      </c>
      <c r="V77" t="s">
        <v>137</v>
      </c>
      <c r="W77" t="s">
        <v>177</v>
      </c>
      <c r="X77">
        <v>50</v>
      </c>
      <c r="Y77" t="s">
        <v>137</v>
      </c>
      <c r="Z77" t="s">
        <v>178</v>
      </c>
      <c r="AA77">
        <v>50</v>
      </c>
      <c r="AB77" t="s">
        <v>137</v>
      </c>
      <c r="AC77" t="s">
        <v>179</v>
      </c>
      <c r="AD77">
        <v>35</v>
      </c>
      <c r="AE77" t="s">
        <v>137</v>
      </c>
      <c r="AF77" t="s">
        <v>180</v>
      </c>
      <c r="AG77">
        <v>8</v>
      </c>
      <c r="AH77" t="s">
        <v>137</v>
      </c>
      <c r="AI77" t="s">
        <v>181</v>
      </c>
      <c r="AJ77">
        <v>90</v>
      </c>
      <c r="AK77" t="s">
        <v>137</v>
      </c>
      <c r="AL77" t="s">
        <v>182</v>
      </c>
      <c r="AM77">
        <v>1</v>
      </c>
      <c r="AN77" t="s">
        <v>137</v>
      </c>
    </row>
    <row r="78" spans="1:40">
      <c r="A78" s="26">
        <v>41728.564711261577</v>
      </c>
      <c r="B78" t="s">
        <v>126</v>
      </c>
      <c r="C78" t="s">
        <v>124</v>
      </c>
      <c r="D78" t="s">
        <v>183</v>
      </c>
      <c r="E78" t="s">
        <v>131</v>
      </c>
      <c r="F78" t="s">
        <v>132</v>
      </c>
      <c r="G78" t="s">
        <v>133</v>
      </c>
      <c r="H78" t="s">
        <v>184</v>
      </c>
      <c r="I78">
        <v>33</v>
      </c>
      <c r="J78" t="s">
        <v>137</v>
      </c>
      <c r="K78" t="s">
        <v>185</v>
      </c>
      <c r="L78">
        <v>33</v>
      </c>
      <c r="M78" t="s">
        <v>137</v>
      </c>
      <c r="N78" t="s">
        <v>186</v>
      </c>
      <c r="O78">
        <v>34</v>
      </c>
      <c r="P78" t="s">
        <v>137</v>
      </c>
      <c r="Q78" t="s">
        <v>164</v>
      </c>
      <c r="R78">
        <v>20</v>
      </c>
      <c r="S78" t="s">
        <v>137</v>
      </c>
      <c r="T78" t="s">
        <v>165</v>
      </c>
      <c r="U78">
        <v>20</v>
      </c>
      <c r="V78" t="s">
        <v>137</v>
      </c>
      <c r="W78" t="s">
        <v>166</v>
      </c>
      <c r="X78">
        <v>20</v>
      </c>
      <c r="Y78" t="s">
        <v>137</v>
      </c>
      <c r="Z78" t="s">
        <v>187</v>
      </c>
      <c r="AA78">
        <v>20</v>
      </c>
      <c r="AB78" t="s">
        <v>137</v>
      </c>
      <c r="AC78" t="s">
        <v>188</v>
      </c>
      <c r="AD78">
        <v>20</v>
      </c>
      <c r="AE78" t="s">
        <v>137</v>
      </c>
      <c r="AF78" t="s">
        <v>189</v>
      </c>
      <c r="AG78">
        <v>20</v>
      </c>
      <c r="AH78" t="s">
        <v>137</v>
      </c>
      <c r="AI78" t="s">
        <v>168</v>
      </c>
      <c r="AJ78">
        <v>115200</v>
      </c>
      <c r="AK78" t="s">
        <v>137</v>
      </c>
      <c r="AL78" t="s">
        <v>169</v>
      </c>
      <c r="AM78">
        <v>12000</v>
      </c>
      <c r="AN78" t="s">
        <v>137</v>
      </c>
    </row>
    <row r="79" spans="1:40">
      <c r="A79" s="26">
        <v>41728.564711261577</v>
      </c>
      <c r="B79" t="s">
        <v>126</v>
      </c>
      <c r="C79" t="s">
        <v>124</v>
      </c>
      <c r="D79" t="s">
        <v>190</v>
      </c>
      <c r="E79" t="s">
        <v>191</v>
      </c>
      <c r="F79" t="s">
        <v>192</v>
      </c>
      <c r="G79" t="s">
        <v>193</v>
      </c>
    </row>
    <row r="80" spans="1:40">
      <c r="A80" s="26">
        <v>41728.564711261577</v>
      </c>
      <c r="B80" t="s">
        <v>126</v>
      </c>
      <c r="C80" t="s">
        <v>124</v>
      </c>
      <c r="D80" t="s">
        <v>194</v>
      </c>
      <c r="E80" t="s">
        <v>191</v>
      </c>
      <c r="F80" t="s">
        <v>195</v>
      </c>
      <c r="G80" t="s">
        <v>196</v>
      </c>
      <c r="H80" t="s">
        <v>197</v>
      </c>
    </row>
    <row r="81" spans="1:40">
      <c r="A81" s="26">
        <v>41728.564711284722</v>
      </c>
      <c r="B81" t="s">
        <v>126</v>
      </c>
      <c r="C81" t="s">
        <v>124</v>
      </c>
      <c r="D81" t="s">
        <v>198</v>
      </c>
    </row>
    <row r="82" spans="1:40">
      <c r="A82" s="26">
        <v>41728.564711284722</v>
      </c>
      <c r="B82" t="s">
        <v>126</v>
      </c>
      <c r="C82" t="s">
        <v>124</v>
      </c>
      <c r="D82" t="s">
        <v>199</v>
      </c>
      <c r="E82" t="s">
        <v>131</v>
      </c>
      <c r="F82" t="s">
        <v>132</v>
      </c>
      <c r="G82" t="s">
        <v>133</v>
      </c>
      <c r="H82" t="s">
        <v>134</v>
      </c>
      <c r="I82">
        <v>375000</v>
      </c>
      <c r="J82" t="s">
        <v>135</v>
      </c>
      <c r="K82">
        <v>375000</v>
      </c>
      <c r="L82" t="s">
        <v>136</v>
      </c>
      <c r="M82">
        <v>500</v>
      </c>
      <c r="N82" t="s">
        <v>137</v>
      </c>
      <c r="O82" t="s">
        <v>138</v>
      </c>
      <c r="P82">
        <v>300</v>
      </c>
      <c r="Q82" t="s">
        <v>137</v>
      </c>
    </row>
    <row r="83" spans="1:40">
      <c r="A83" s="26">
        <v>41728.564711284722</v>
      </c>
      <c r="B83" t="s">
        <v>126</v>
      </c>
      <c r="C83" t="s">
        <v>124</v>
      </c>
      <c r="D83" t="s">
        <v>200</v>
      </c>
      <c r="E83" t="s">
        <v>131</v>
      </c>
      <c r="F83" t="s">
        <v>132</v>
      </c>
      <c r="G83" t="s">
        <v>133</v>
      </c>
      <c r="H83" t="s">
        <v>140</v>
      </c>
      <c r="I83">
        <v>49</v>
      </c>
      <c r="J83" t="s">
        <v>137</v>
      </c>
      <c r="K83" t="s">
        <v>141</v>
      </c>
      <c r="L83">
        <v>130</v>
      </c>
      <c r="M83" t="s">
        <v>137</v>
      </c>
      <c r="N83" t="s">
        <v>142</v>
      </c>
      <c r="O83">
        <v>180</v>
      </c>
      <c r="P83" t="s">
        <v>137</v>
      </c>
      <c r="Q83" t="s">
        <v>143</v>
      </c>
      <c r="R83">
        <v>140</v>
      </c>
      <c r="S83" t="s">
        <v>137</v>
      </c>
      <c r="T83" t="s">
        <v>144</v>
      </c>
      <c r="U83">
        <v>80</v>
      </c>
      <c r="V83" t="s">
        <v>137</v>
      </c>
      <c r="W83" t="s">
        <v>145</v>
      </c>
      <c r="X83">
        <v>101</v>
      </c>
      <c r="Y83" t="s">
        <v>137</v>
      </c>
      <c r="Z83" t="s">
        <v>146</v>
      </c>
      <c r="AA83">
        <v>190</v>
      </c>
      <c r="AB83" t="s">
        <v>137</v>
      </c>
      <c r="AC83" t="s">
        <v>147</v>
      </c>
      <c r="AD83">
        <v>20</v>
      </c>
      <c r="AE83" t="s">
        <v>137</v>
      </c>
    </row>
    <row r="84" spans="1:40">
      <c r="A84" s="26">
        <v>41728.564711284722</v>
      </c>
      <c r="B84" t="s">
        <v>126</v>
      </c>
      <c r="C84" t="s">
        <v>124</v>
      </c>
      <c r="D84" t="s">
        <v>201</v>
      </c>
    </row>
    <row r="85" spans="1:40">
      <c r="A85" s="26">
        <v>41728.564711284722</v>
      </c>
      <c r="B85" t="s">
        <v>126</v>
      </c>
      <c r="C85" t="s">
        <v>124</v>
      </c>
      <c r="D85" t="s">
        <v>202</v>
      </c>
      <c r="E85" t="s">
        <v>131</v>
      </c>
      <c r="F85" t="s">
        <v>132</v>
      </c>
      <c r="G85" t="s">
        <v>133</v>
      </c>
      <c r="H85" t="s">
        <v>150</v>
      </c>
      <c r="I85">
        <v>50</v>
      </c>
      <c r="J85" t="s">
        <v>137</v>
      </c>
      <c r="K85" t="s">
        <v>151</v>
      </c>
      <c r="L85">
        <v>50</v>
      </c>
      <c r="M85" t="s">
        <v>137</v>
      </c>
      <c r="N85" t="s">
        <v>152</v>
      </c>
      <c r="O85">
        <v>50</v>
      </c>
      <c r="P85" t="s">
        <v>137</v>
      </c>
    </row>
    <row r="86" spans="1:40">
      <c r="A86" s="26">
        <v>41728.564711284722</v>
      </c>
      <c r="B86" t="s">
        <v>126</v>
      </c>
      <c r="C86" t="s">
        <v>124</v>
      </c>
      <c r="D86" t="s">
        <v>203</v>
      </c>
      <c r="E86" t="s">
        <v>131</v>
      </c>
      <c r="F86" t="s">
        <v>132</v>
      </c>
      <c r="G86" t="s">
        <v>133</v>
      </c>
      <c r="H86" t="s">
        <v>154</v>
      </c>
      <c r="I86">
        <v>35</v>
      </c>
      <c r="J86" t="s">
        <v>137</v>
      </c>
      <c r="K86" t="s">
        <v>155</v>
      </c>
      <c r="L86">
        <v>5</v>
      </c>
      <c r="M86" t="s">
        <v>137</v>
      </c>
      <c r="N86" t="s">
        <v>156</v>
      </c>
      <c r="O86">
        <v>60</v>
      </c>
      <c r="P86" t="s">
        <v>137</v>
      </c>
    </row>
    <row r="87" spans="1:40">
      <c r="A87" s="26">
        <v>41728.564711284722</v>
      </c>
      <c r="B87" t="s">
        <v>126</v>
      </c>
      <c r="C87" t="s">
        <v>124</v>
      </c>
      <c r="D87" t="s">
        <v>204</v>
      </c>
      <c r="E87" t="s">
        <v>131</v>
      </c>
      <c r="F87" t="s">
        <v>132</v>
      </c>
      <c r="G87" t="s">
        <v>133</v>
      </c>
      <c r="H87" t="s">
        <v>158</v>
      </c>
      <c r="I87">
        <v>1</v>
      </c>
      <c r="J87" t="s">
        <v>137</v>
      </c>
    </row>
    <row r="88" spans="1:40">
      <c r="A88" s="26">
        <v>41728.564711284722</v>
      </c>
      <c r="B88" t="s">
        <v>126</v>
      </c>
      <c r="C88" t="s">
        <v>124</v>
      </c>
      <c r="D88" t="s">
        <v>205</v>
      </c>
      <c r="E88" t="s">
        <v>131</v>
      </c>
      <c r="F88" t="s">
        <v>132</v>
      </c>
      <c r="G88" t="s">
        <v>133</v>
      </c>
      <c r="H88" t="s">
        <v>160</v>
      </c>
      <c r="I88">
        <v>30</v>
      </c>
      <c r="J88" t="s">
        <v>137</v>
      </c>
      <c r="K88" t="s">
        <v>161</v>
      </c>
      <c r="L88">
        <v>30</v>
      </c>
      <c r="M88" t="s">
        <v>137</v>
      </c>
      <c r="N88" t="s">
        <v>162</v>
      </c>
      <c r="O88">
        <v>30</v>
      </c>
      <c r="P88" t="s">
        <v>137</v>
      </c>
      <c r="Q88" t="s">
        <v>163</v>
      </c>
      <c r="R88">
        <v>10</v>
      </c>
      <c r="S88" t="s">
        <v>137</v>
      </c>
      <c r="T88" t="s">
        <v>164</v>
      </c>
      <c r="U88">
        <v>20</v>
      </c>
      <c r="V88" t="s">
        <v>137</v>
      </c>
      <c r="W88" t="s">
        <v>165</v>
      </c>
      <c r="X88">
        <v>20</v>
      </c>
      <c r="Y88" t="s">
        <v>137</v>
      </c>
      <c r="Z88" t="s">
        <v>166</v>
      </c>
      <c r="AA88">
        <v>20</v>
      </c>
      <c r="AB88" t="s">
        <v>137</v>
      </c>
      <c r="AC88" t="s">
        <v>167</v>
      </c>
      <c r="AD88">
        <v>20</v>
      </c>
      <c r="AE88" t="s">
        <v>137</v>
      </c>
      <c r="AF88" t="s">
        <v>168</v>
      </c>
      <c r="AG88">
        <v>115200</v>
      </c>
      <c r="AH88" t="s">
        <v>137</v>
      </c>
      <c r="AI88" t="s">
        <v>169</v>
      </c>
      <c r="AJ88">
        <v>12000</v>
      </c>
      <c r="AK88" t="s">
        <v>137</v>
      </c>
      <c r="AL88" t="s">
        <v>170</v>
      </c>
      <c r="AM88">
        <v>30000</v>
      </c>
      <c r="AN88" t="s">
        <v>137</v>
      </c>
    </row>
    <row r="89" spans="1:40">
      <c r="A89" s="26">
        <v>41728.564711284722</v>
      </c>
      <c r="B89" t="s">
        <v>126</v>
      </c>
      <c r="C89" t="s">
        <v>124</v>
      </c>
      <c r="D89" t="s">
        <v>206</v>
      </c>
      <c r="E89" t="s">
        <v>131</v>
      </c>
      <c r="F89" t="s">
        <v>132</v>
      </c>
      <c r="G89" t="s">
        <v>133</v>
      </c>
      <c r="H89" t="s">
        <v>172</v>
      </c>
      <c r="I89">
        <v>60</v>
      </c>
      <c r="J89" t="s">
        <v>137</v>
      </c>
      <c r="K89" t="s">
        <v>173</v>
      </c>
      <c r="L89">
        <v>40</v>
      </c>
      <c r="M89" t="s">
        <v>137</v>
      </c>
      <c r="N89" t="s">
        <v>174</v>
      </c>
      <c r="O89">
        <v>50</v>
      </c>
      <c r="P89" t="s">
        <v>137</v>
      </c>
      <c r="Q89" t="s">
        <v>175</v>
      </c>
      <c r="R89">
        <v>40</v>
      </c>
      <c r="S89" t="s">
        <v>137</v>
      </c>
      <c r="T89" t="s">
        <v>176</v>
      </c>
      <c r="U89">
        <v>60</v>
      </c>
      <c r="V89" t="s">
        <v>137</v>
      </c>
      <c r="W89" t="s">
        <v>177</v>
      </c>
      <c r="X89">
        <v>50</v>
      </c>
      <c r="Y89" t="s">
        <v>137</v>
      </c>
      <c r="Z89" t="s">
        <v>178</v>
      </c>
      <c r="AA89">
        <v>50</v>
      </c>
      <c r="AB89" t="s">
        <v>137</v>
      </c>
      <c r="AC89" t="s">
        <v>179</v>
      </c>
      <c r="AD89">
        <v>35</v>
      </c>
      <c r="AE89" t="s">
        <v>137</v>
      </c>
      <c r="AF89" t="s">
        <v>180</v>
      </c>
      <c r="AG89">
        <v>8</v>
      </c>
      <c r="AH89" t="s">
        <v>137</v>
      </c>
      <c r="AI89" t="s">
        <v>181</v>
      </c>
      <c r="AJ89">
        <v>90</v>
      </c>
      <c r="AK89" t="s">
        <v>137</v>
      </c>
      <c r="AL89" t="s">
        <v>182</v>
      </c>
      <c r="AM89">
        <v>1</v>
      </c>
      <c r="AN89" t="s">
        <v>137</v>
      </c>
    </row>
    <row r="90" spans="1:40">
      <c r="A90" s="26">
        <v>41728.564711284722</v>
      </c>
      <c r="B90" t="s">
        <v>126</v>
      </c>
      <c r="C90" t="s">
        <v>124</v>
      </c>
      <c r="D90" t="s">
        <v>207</v>
      </c>
      <c r="E90" t="s">
        <v>131</v>
      </c>
      <c r="F90" t="s">
        <v>132</v>
      </c>
      <c r="G90" t="s">
        <v>133</v>
      </c>
      <c r="H90" t="s">
        <v>184</v>
      </c>
      <c r="I90">
        <v>33</v>
      </c>
      <c r="J90" t="s">
        <v>137</v>
      </c>
      <c r="K90" t="s">
        <v>185</v>
      </c>
      <c r="L90">
        <v>33</v>
      </c>
      <c r="M90" t="s">
        <v>137</v>
      </c>
      <c r="N90" t="s">
        <v>186</v>
      </c>
      <c r="O90">
        <v>34</v>
      </c>
      <c r="P90" t="s">
        <v>137</v>
      </c>
      <c r="Q90" t="s">
        <v>164</v>
      </c>
      <c r="R90">
        <v>20</v>
      </c>
      <c r="S90" t="s">
        <v>137</v>
      </c>
      <c r="T90" t="s">
        <v>165</v>
      </c>
      <c r="U90">
        <v>20</v>
      </c>
      <c r="V90" t="s">
        <v>137</v>
      </c>
      <c r="W90" t="s">
        <v>166</v>
      </c>
      <c r="X90">
        <v>20</v>
      </c>
      <c r="Y90" t="s">
        <v>137</v>
      </c>
      <c r="Z90" t="s">
        <v>187</v>
      </c>
      <c r="AA90">
        <v>20</v>
      </c>
      <c r="AB90" t="s">
        <v>137</v>
      </c>
      <c r="AC90" t="s">
        <v>188</v>
      </c>
      <c r="AD90">
        <v>20</v>
      </c>
      <c r="AE90" t="s">
        <v>137</v>
      </c>
      <c r="AF90" t="s">
        <v>189</v>
      </c>
      <c r="AG90">
        <v>20</v>
      </c>
      <c r="AH90" t="s">
        <v>137</v>
      </c>
      <c r="AI90" t="s">
        <v>168</v>
      </c>
      <c r="AJ90">
        <v>115200</v>
      </c>
      <c r="AK90" t="s">
        <v>137</v>
      </c>
      <c r="AL90" t="s">
        <v>169</v>
      </c>
      <c r="AM90">
        <v>12000</v>
      </c>
      <c r="AN90" t="s">
        <v>137</v>
      </c>
    </row>
    <row r="91" spans="1:40">
      <c r="A91" s="26">
        <v>41728.564711284722</v>
      </c>
      <c r="B91" t="s">
        <v>126</v>
      </c>
      <c r="C91" t="s">
        <v>124</v>
      </c>
      <c r="D91" t="s">
        <v>208</v>
      </c>
      <c r="E91" t="s">
        <v>191</v>
      </c>
      <c r="F91" t="s">
        <v>192</v>
      </c>
      <c r="G91" t="s">
        <v>193</v>
      </c>
    </row>
    <row r="92" spans="1:40">
      <c r="A92" s="26">
        <v>41728.564711284722</v>
      </c>
      <c r="B92" t="s">
        <v>126</v>
      </c>
      <c r="C92" t="s">
        <v>124</v>
      </c>
      <c r="D92" t="s">
        <v>209</v>
      </c>
      <c r="E92" t="s">
        <v>191</v>
      </c>
      <c r="F92" t="s">
        <v>210</v>
      </c>
      <c r="G92" t="s">
        <v>211</v>
      </c>
      <c r="H92" t="s">
        <v>212</v>
      </c>
    </row>
    <row r="93" spans="1:40">
      <c r="A93" s="26">
        <v>41728.564711296298</v>
      </c>
      <c r="B93" t="s">
        <v>126</v>
      </c>
      <c r="C93" t="s">
        <v>124</v>
      </c>
      <c r="D93" t="s">
        <v>213</v>
      </c>
    </row>
    <row r="94" spans="1:40">
      <c r="A94" s="26">
        <v>41728.564711296298</v>
      </c>
      <c r="B94" t="s">
        <v>126</v>
      </c>
      <c r="C94" t="s">
        <v>124</v>
      </c>
      <c r="D94" t="s">
        <v>214</v>
      </c>
      <c r="E94" t="s">
        <v>131</v>
      </c>
      <c r="F94" t="s">
        <v>132</v>
      </c>
      <c r="G94" t="s">
        <v>133</v>
      </c>
      <c r="H94" t="s">
        <v>134</v>
      </c>
      <c r="I94">
        <v>375000</v>
      </c>
      <c r="J94" t="s">
        <v>135</v>
      </c>
      <c r="K94">
        <v>375000</v>
      </c>
      <c r="L94" t="s">
        <v>136</v>
      </c>
      <c r="M94">
        <v>500</v>
      </c>
      <c r="N94" t="s">
        <v>137</v>
      </c>
      <c r="O94" t="s">
        <v>138</v>
      </c>
      <c r="P94">
        <v>300</v>
      </c>
      <c r="Q94" t="s">
        <v>137</v>
      </c>
    </row>
    <row r="95" spans="1:40">
      <c r="A95" s="26">
        <v>41728.564711296298</v>
      </c>
      <c r="B95" t="s">
        <v>126</v>
      </c>
      <c r="C95" t="s">
        <v>124</v>
      </c>
      <c r="D95" t="s">
        <v>215</v>
      </c>
      <c r="E95" t="s">
        <v>131</v>
      </c>
      <c r="F95" t="s">
        <v>132</v>
      </c>
      <c r="G95" t="s">
        <v>133</v>
      </c>
      <c r="H95" t="s">
        <v>140</v>
      </c>
      <c r="I95">
        <v>49</v>
      </c>
      <c r="J95" t="s">
        <v>137</v>
      </c>
      <c r="K95" t="s">
        <v>141</v>
      </c>
      <c r="L95">
        <v>130</v>
      </c>
      <c r="M95" t="s">
        <v>137</v>
      </c>
      <c r="N95" t="s">
        <v>142</v>
      </c>
      <c r="O95">
        <v>180</v>
      </c>
      <c r="P95" t="s">
        <v>137</v>
      </c>
      <c r="Q95" t="s">
        <v>143</v>
      </c>
      <c r="R95">
        <v>140</v>
      </c>
      <c r="S95" t="s">
        <v>137</v>
      </c>
      <c r="T95" t="s">
        <v>144</v>
      </c>
      <c r="U95">
        <v>80</v>
      </c>
      <c r="V95" t="s">
        <v>137</v>
      </c>
      <c r="W95" t="s">
        <v>145</v>
      </c>
      <c r="X95">
        <v>101</v>
      </c>
      <c r="Y95" t="s">
        <v>137</v>
      </c>
      <c r="Z95" t="s">
        <v>146</v>
      </c>
      <c r="AA95">
        <v>190</v>
      </c>
      <c r="AB95" t="s">
        <v>137</v>
      </c>
      <c r="AC95" t="s">
        <v>147</v>
      </c>
      <c r="AD95">
        <v>20</v>
      </c>
      <c r="AE95" t="s">
        <v>137</v>
      </c>
    </row>
    <row r="96" spans="1:40">
      <c r="A96" s="26">
        <v>41728.564711296298</v>
      </c>
      <c r="B96" t="s">
        <v>126</v>
      </c>
      <c r="C96" t="s">
        <v>124</v>
      </c>
      <c r="D96" t="s">
        <v>216</v>
      </c>
    </row>
    <row r="97" spans="1:40">
      <c r="A97" s="26">
        <v>41728.564711296298</v>
      </c>
      <c r="B97" t="s">
        <v>126</v>
      </c>
      <c r="C97" t="s">
        <v>124</v>
      </c>
      <c r="D97" t="s">
        <v>217</v>
      </c>
      <c r="E97" t="s">
        <v>131</v>
      </c>
      <c r="F97" t="s">
        <v>132</v>
      </c>
      <c r="G97" t="s">
        <v>133</v>
      </c>
      <c r="H97" t="s">
        <v>150</v>
      </c>
      <c r="I97">
        <v>50</v>
      </c>
      <c r="J97" t="s">
        <v>137</v>
      </c>
      <c r="K97" t="s">
        <v>151</v>
      </c>
      <c r="L97">
        <v>50</v>
      </c>
      <c r="M97" t="s">
        <v>137</v>
      </c>
      <c r="N97" t="s">
        <v>152</v>
      </c>
      <c r="O97">
        <v>50</v>
      </c>
      <c r="P97" t="s">
        <v>137</v>
      </c>
    </row>
    <row r="98" spans="1:40">
      <c r="A98" s="26">
        <v>41728.564711296298</v>
      </c>
      <c r="B98" t="s">
        <v>126</v>
      </c>
      <c r="C98" t="s">
        <v>124</v>
      </c>
      <c r="D98" t="s">
        <v>218</v>
      </c>
      <c r="E98" t="s">
        <v>131</v>
      </c>
      <c r="F98" t="s">
        <v>132</v>
      </c>
      <c r="G98" t="s">
        <v>133</v>
      </c>
      <c r="H98" t="s">
        <v>154</v>
      </c>
      <c r="I98">
        <v>35</v>
      </c>
      <c r="J98" t="s">
        <v>137</v>
      </c>
      <c r="K98" t="s">
        <v>155</v>
      </c>
      <c r="L98">
        <v>5</v>
      </c>
      <c r="M98" t="s">
        <v>137</v>
      </c>
      <c r="N98" t="s">
        <v>156</v>
      </c>
      <c r="O98">
        <v>60</v>
      </c>
      <c r="P98" t="s">
        <v>137</v>
      </c>
    </row>
    <row r="99" spans="1:40">
      <c r="A99" s="26">
        <v>41728.564711296298</v>
      </c>
      <c r="B99" t="s">
        <v>126</v>
      </c>
      <c r="C99" t="s">
        <v>124</v>
      </c>
      <c r="D99" t="s">
        <v>219</v>
      </c>
      <c r="E99" t="s">
        <v>131</v>
      </c>
      <c r="F99" t="s">
        <v>132</v>
      </c>
      <c r="G99" t="s">
        <v>133</v>
      </c>
      <c r="H99" t="s">
        <v>158</v>
      </c>
      <c r="I99">
        <v>1</v>
      </c>
      <c r="J99" t="s">
        <v>137</v>
      </c>
    </row>
    <row r="100" spans="1:40">
      <c r="A100" s="26">
        <v>41728.564711296298</v>
      </c>
      <c r="B100" t="s">
        <v>126</v>
      </c>
      <c r="C100" t="s">
        <v>124</v>
      </c>
      <c r="D100" t="s">
        <v>220</v>
      </c>
      <c r="E100" t="s">
        <v>131</v>
      </c>
      <c r="F100" t="s">
        <v>132</v>
      </c>
      <c r="G100" t="s">
        <v>133</v>
      </c>
      <c r="H100" t="s">
        <v>160</v>
      </c>
      <c r="I100">
        <v>30</v>
      </c>
      <c r="J100" t="s">
        <v>137</v>
      </c>
      <c r="K100" t="s">
        <v>161</v>
      </c>
      <c r="L100">
        <v>30</v>
      </c>
      <c r="M100" t="s">
        <v>137</v>
      </c>
      <c r="N100" t="s">
        <v>162</v>
      </c>
      <c r="O100">
        <v>30</v>
      </c>
      <c r="P100" t="s">
        <v>137</v>
      </c>
      <c r="Q100" t="s">
        <v>163</v>
      </c>
      <c r="R100">
        <v>10</v>
      </c>
      <c r="S100" t="s">
        <v>137</v>
      </c>
      <c r="T100" t="s">
        <v>164</v>
      </c>
      <c r="U100">
        <v>20</v>
      </c>
      <c r="V100" t="s">
        <v>137</v>
      </c>
      <c r="W100" t="s">
        <v>165</v>
      </c>
      <c r="X100">
        <v>20</v>
      </c>
      <c r="Y100" t="s">
        <v>137</v>
      </c>
      <c r="Z100" t="s">
        <v>166</v>
      </c>
      <c r="AA100">
        <v>20</v>
      </c>
      <c r="AB100" t="s">
        <v>137</v>
      </c>
      <c r="AC100" t="s">
        <v>167</v>
      </c>
      <c r="AD100">
        <v>20</v>
      </c>
      <c r="AE100" t="s">
        <v>137</v>
      </c>
      <c r="AF100" t="s">
        <v>168</v>
      </c>
      <c r="AG100">
        <v>115200</v>
      </c>
      <c r="AH100" t="s">
        <v>137</v>
      </c>
      <c r="AI100" t="s">
        <v>169</v>
      </c>
      <c r="AJ100">
        <v>12000</v>
      </c>
      <c r="AK100" t="s">
        <v>137</v>
      </c>
      <c r="AL100" t="s">
        <v>170</v>
      </c>
      <c r="AM100">
        <v>30000</v>
      </c>
      <c r="AN100" t="s">
        <v>137</v>
      </c>
    </row>
    <row r="101" spans="1:40">
      <c r="A101" s="26">
        <v>41728.564711296298</v>
      </c>
      <c r="B101" t="s">
        <v>126</v>
      </c>
      <c r="C101" t="s">
        <v>124</v>
      </c>
      <c r="D101" t="s">
        <v>221</v>
      </c>
      <c r="E101" t="s">
        <v>131</v>
      </c>
      <c r="F101" t="s">
        <v>132</v>
      </c>
      <c r="G101" t="s">
        <v>133</v>
      </c>
      <c r="H101" t="s">
        <v>172</v>
      </c>
      <c r="I101">
        <v>60</v>
      </c>
      <c r="J101" t="s">
        <v>137</v>
      </c>
      <c r="K101" t="s">
        <v>173</v>
      </c>
      <c r="L101">
        <v>40</v>
      </c>
      <c r="M101" t="s">
        <v>137</v>
      </c>
      <c r="N101" t="s">
        <v>174</v>
      </c>
      <c r="O101">
        <v>50</v>
      </c>
      <c r="P101" t="s">
        <v>137</v>
      </c>
      <c r="Q101" t="s">
        <v>175</v>
      </c>
      <c r="R101">
        <v>40</v>
      </c>
      <c r="S101" t="s">
        <v>137</v>
      </c>
      <c r="T101" t="s">
        <v>176</v>
      </c>
      <c r="U101">
        <v>60</v>
      </c>
      <c r="V101" t="s">
        <v>137</v>
      </c>
      <c r="W101" t="s">
        <v>177</v>
      </c>
      <c r="X101">
        <v>50</v>
      </c>
      <c r="Y101" t="s">
        <v>137</v>
      </c>
      <c r="Z101" t="s">
        <v>178</v>
      </c>
      <c r="AA101">
        <v>50</v>
      </c>
      <c r="AB101" t="s">
        <v>137</v>
      </c>
      <c r="AC101" t="s">
        <v>179</v>
      </c>
      <c r="AD101">
        <v>35</v>
      </c>
      <c r="AE101" t="s">
        <v>137</v>
      </c>
      <c r="AF101" t="s">
        <v>180</v>
      </c>
      <c r="AG101">
        <v>8</v>
      </c>
      <c r="AH101" t="s">
        <v>137</v>
      </c>
      <c r="AI101" t="s">
        <v>181</v>
      </c>
      <c r="AJ101">
        <v>90</v>
      </c>
      <c r="AK101" t="s">
        <v>137</v>
      </c>
      <c r="AL101" t="s">
        <v>182</v>
      </c>
      <c r="AM101">
        <v>1</v>
      </c>
      <c r="AN101" t="s">
        <v>137</v>
      </c>
    </row>
    <row r="102" spans="1:40">
      <c r="A102" s="26">
        <v>41728.564711296298</v>
      </c>
      <c r="B102" t="s">
        <v>126</v>
      </c>
      <c r="C102" t="s">
        <v>124</v>
      </c>
      <c r="D102" t="s">
        <v>222</v>
      </c>
      <c r="E102" t="s">
        <v>131</v>
      </c>
      <c r="F102" t="s">
        <v>132</v>
      </c>
      <c r="G102" t="s">
        <v>133</v>
      </c>
      <c r="H102" t="s">
        <v>184</v>
      </c>
      <c r="I102">
        <v>33</v>
      </c>
      <c r="J102" t="s">
        <v>137</v>
      </c>
      <c r="K102" t="s">
        <v>185</v>
      </c>
      <c r="L102">
        <v>33</v>
      </c>
      <c r="M102" t="s">
        <v>137</v>
      </c>
      <c r="N102" t="s">
        <v>186</v>
      </c>
      <c r="O102">
        <v>34</v>
      </c>
      <c r="P102" t="s">
        <v>137</v>
      </c>
      <c r="Q102" t="s">
        <v>164</v>
      </c>
      <c r="R102">
        <v>20</v>
      </c>
      <c r="S102" t="s">
        <v>137</v>
      </c>
      <c r="T102" t="s">
        <v>165</v>
      </c>
      <c r="U102">
        <v>20</v>
      </c>
      <c r="V102" t="s">
        <v>137</v>
      </c>
      <c r="W102" t="s">
        <v>166</v>
      </c>
      <c r="X102">
        <v>20</v>
      </c>
      <c r="Y102" t="s">
        <v>137</v>
      </c>
      <c r="Z102" t="s">
        <v>187</v>
      </c>
      <c r="AA102">
        <v>20</v>
      </c>
      <c r="AB102" t="s">
        <v>137</v>
      </c>
      <c r="AC102" t="s">
        <v>188</v>
      </c>
      <c r="AD102">
        <v>20</v>
      </c>
      <c r="AE102" t="s">
        <v>137</v>
      </c>
      <c r="AF102" t="s">
        <v>189</v>
      </c>
      <c r="AG102">
        <v>20</v>
      </c>
      <c r="AH102" t="s">
        <v>137</v>
      </c>
      <c r="AI102" t="s">
        <v>168</v>
      </c>
      <c r="AJ102">
        <v>115200</v>
      </c>
      <c r="AK102" t="s">
        <v>137</v>
      </c>
      <c r="AL102" t="s">
        <v>169</v>
      </c>
      <c r="AM102">
        <v>12000</v>
      </c>
      <c r="AN102" t="s">
        <v>137</v>
      </c>
    </row>
    <row r="103" spans="1:40">
      <c r="A103" s="26">
        <v>41728.564711296298</v>
      </c>
      <c r="B103" t="s">
        <v>126</v>
      </c>
      <c r="C103" t="s">
        <v>124</v>
      </c>
      <c r="D103" t="s">
        <v>223</v>
      </c>
      <c r="E103" t="s">
        <v>191</v>
      </c>
      <c r="F103" t="s">
        <v>192</v>
      </c>
      <c r="G103" t="s">
        <v>193</v>
      </c>
    </row>
    <row r="104" spans="1:40">
      <c r="A104" s="26">
        <v>41728.564711296298</v>
      </c>
      <c r="B104" t="s">
        <v>126</v>
      </c>
      <c r="C104" t="s">
        <v>124</v>
      </c>
      <c r="D104" t="s">
        <v>224</v>
      </c>
      <c r="E104" t="s">
        <v>191</v>
      </c>
      <c r="F104" t="s">
        <v>225</v>
      </c>
      <c r="G104" t="s">
        <v>226</v>
      </c>
      <c r="H104" t="s">
        <v>227</v>
      </c>
    </row>
    <row r="105" spans="1:40">
      <c r="A105" s="26">
        <v>41728.564711307874</v>
      </c>
      <c r="B105" t="s">
        <v>126</v>
      </c>
      <c r="C105" t="s">
        <v>124</v>
      </c>
      <c r="D105" t="s">
        <v>228</v>
      </c>
    </row>
    <row r="106" spans="1:40">
      <c r="A106" s="26">
        <v>41728.564711307874</v>
      </c>
      <c r="B106" t="s">
        <v>126</v>
      </c>
      <c r="C106" t="s">
        <v>124</v>
      </c>
      <c r="D106" t="s">
        <v>229</v>
      </c>
      <c r="E106" t="s">
        <v>131</v>
      </c>
      <c r="F106" t="s">
        <v>132</v>
      </c>
      <c r="G106" t="s">
        <v>133</v>
      </c>
      <c r="H106" t="s">
        <v>134</v>
      </c>
      <c r="I106">
        <v>375000</v>
      </c>
      <c r="J106" t="s">
        <v>135</v>
      </c>
      <c r="K106">
        <v>375000</v>
      </c>
      <c r="L106" t="s">
        <v>136</v>
      </c>
      <c r="M106">
        <v>500</v>
      </c>
      <c r="N106" t="s">
        <v>137</v>
      </c>
      <c r="O106" t="s">
        <v>138</v>
      </c>
      <c r="P106">
        <v>300</v>
      </c>
      <c r="Q106" t="s">
        <v>137</v>
      </c>
    </row>
    <row r="107" spans="1:40">
      <c r="A107" s="26">
        <v>41728.564711307874</v>
      </c>
      <c r="B107" t="s">
        <v>126</v>
      </c>
      <c r="C107" t="s">
        <v>124</v>
      </c>
      <c r="D107" t="s">
        <v>230</v>
      </c>
      <c r="E107" t="s">
        <v>131</v>
      </c>
      <c r="F107" t="s">
        <v>132</v>
      </c>
      <c r="G107" t="s">
        <v>133</v>
      </c>
      <c r="H107" t="s">
        <v>140</v>
      </c>
      <c r="I107">
        <v>49</v>
      </c>
      <c r="J107" t="s">
        <v>137</v>
      </c>
      <c r="K107" t="s">
        <v>141</v>
      </c>
      <c r="L107">
        <v>130</v>
      </c>
      <c r="M107" t="s">
        <v>137</v>
      </c>
      <c r="N107" t="s">
        <v>142</v>
      </c>
      <c r="O107">
        <v>180</v>
      </c>
      <c r="P107" t="s">
        <v>137</v>
      </c>
      <c r="Q107" t="s">
        <v>143</v>
      </c>
      <c r="R107">
        <v>140</v>
      </c>
      <c r="S107" t="s">
        <v>137</v>
      </c>
      <c r="T107" t="s">
        <v>144</v>
      </c>
      <c r="U107">
        <v>80</v>
      </c>
      <c r="V107" t="s">
        <v>137</v>
      </c>
      <c r="W107" t="s">
        <v>145</v>
      </c>
      <c r="X107">
        <v>101</v>
      </c>
      <c r="Y107" t="s">
        <v>137</v>
      </c>
      <c r="Z107" t="s">
        <v>146</v>
      </c>
      <c r="AA107">
        <v>190</v>
      </c>
      <c r="AB107" t="s">
        <v>137</v>
      </c>
      <c r="AC107" t="s">
        <v>147</v>
      </c>
      <c r="AD107">
        <v>20</v>
      </c>
      <c r="AE107" t="s">
        <v>137</v>
      </c>
    </row>
    <row r="108" spans="1:40">
      <c r="A108" s="26">
        <v>41728.564711307874</v>
      </c>
      <c r="B108" t="s">
        <v>126</v>
      </c>
      <c r="C108" t="s">
        <v>124</v>
      </c>
      <c r="D108" t="s">
        <v>231</v>
      </c>
    </row>
    <row r="109" spans="1:40">
      <c r="A109" s="26">
        <v>41728.564711307874</v>
      </c>
      <c r="B109" t="s">
        <v>126</v>
      </c>
      <c r="C109" t="s">
        <v>124</v>
      </c>
      <c r="D109" t="s">
        <v>232</v>
      </c>
      <c r="E109" t="s">
        <v>131</v>
      </c>
      <c r="F109" t="s">
        <v>132</v>
      </c>
      <c r="G109" t="s">
        <v>133</v>
      </c>
      <c r="H109" t="s">
        <v>150</v>
      </c>
      <c r="I109">
        <v>50</v>
      </c>
      <c r="J109" t="s">
        <v>137</v>
      </c>
      <c r="K109" t="s">
        <v>151</v>
      </c>
      <c r="L109">
        <v>50</v>
      </c>
      <c r="M109" t="s">
        <v>137</v>
      </c>
      <c r="N109" t="s">
        <v>152</v>
      </c>
      <c r="O109">
        <v>50</v>
      </c>
      <c r="P109" t="s">
        <v>137</v>
      </c>
    </row>
    <row r="110" spans="1:40">
      <c r="A110" s="26">
        <v>41728.564711307874</v>
      </c>
      <c r="B110" t="s">
        <v>126</v>
      </c>
      <c r="C110" t="s">
        <v>124</v>
      </c>
      <c r="D110" t="s">
        <v>233</v>
      </c>
      <c r="E110" t="s">
        <v>131</v>
      </c>
      <c r="F110" t="s">
        <v>132</v>
      </c>
      <c r="G110" t="s">
        <v>133</v>
      </c>
      <c r="H110" t="s">
        <v>154</v>
      </c>
      <c r="I110">
        <v>35</v>
      </c>
      <c r="J110" t="s">
        <v>137</v>
      </c>
      <c r="K110" t="s">
        <v>155</v>
      </c>
      <c r="L110">
        <v>5</v>
      </c>
      <c r="M110" t="s">
        <v>137</v>
      </c>
      <c r="N110" t="s">
        <v>156</v>
      </c>
      <c r="O110">
        <v>60</v>
      </c>
      <c r="P110" t="s">
        <v>137</v>
      </c>
    </row>
    <row r="111" spans="1:40">
      <c r="A111" s="26">
        <v>41728.564711307874</v>
      </c>
      <c r="B111" t="s">
        <v>126</v>
      </c>
      <c r="C111" t="s">
        <v>124</v>
      </c>
      <c r="D111" t="s">
        <v>234</v>
      </c>
      <c r="E111" t="s">
        <v>131</v>
      </c>
      <c r="F111" t="s">
        <v>132</v>
      </c>
      <c r="G111" t="s">
        <v>133</v>
      </c>
      <c r="H111" t="s">
        <v>158</v>
      </c>
      <c r="I111">
        <v>1</v>
      </c>
      <c r="J111" t="s">
        <v>137</v>
      </c>
    </row>
    <row r="112" spans="1:40">
      <c r="A112" s="26">
        <v>41728.564711307874</v>
      </c>
      <c r="B112" t="s">
        <v>126</v>
      </c>
      <c r="C112" t="s">
        <v>124</v>
      </c>
      <c r="D112" t="s">
        <v>235</v>
      </c>
      <c r="E112" t="s">
        <v>131</v>
      </c>
      <c r="F112" t="s">
        <v>132</v>
      </c>
      <c r="G112" t="s">
        <v>133</v>
      </c>
      <c r="H112" t="s">
        <v>160</v>
      </c>
      <c r="I112">
        <v>30</v>
      </c>
      <c r="J112" t="s">
        <v>137</v>
      </c>
      <c r="K112" t="s">
        <v>161</v>
      </c>
      <c r="L112">
        <v>30</v>
      </c>
      <c r="M112" t="s">
        <v>137</v>
      </c>
      <c r="N112" t="s">
        <v>162</v>
      </c>
      <c r="O112">
        <v>30</v>
      </c>
      <c r="P112" t="s">
        <v>137</v>
      </c>
      <c r="Q112" t="s">
        <v>163</v>
      </c>
      <c r="R112">
        <v>10</v>
      </c>
      <c r="S112" t="s">
        <v>137</v>
      </c>
      <c r="T112" t="s">
        <v>164</v>
      </c>
      <c r="U112">
        <v>20</v>
      </c>
      <c r="V112" t="s">
        <v>137</v>
      </c>
      <c r="W112" t="s">
        <v>165</v>
      </c>
      <c r="X112">
        <v>20</v>
      </c>
      <c r="Y112" t="s">
        <v>137</v>
      </c>
      <c r="Z112" t="s">
        <v>166</v>
      </c>
      <c r="AA112">
        <v>20</v>
      </c>
      <c r="AB112" t="s">
        <v>137</v>
      </c>
      <c r="AC112" t="s">
        <v>167</v>
      </c>
      <c r="AD112">
        <v>20</v>
      </c>
      <c r="AE112" t="s">
        <v>137</v>
      </c>
      <c r="AF112" t="s">
        <v>168</v>
      </c>
      <c r="AG112">
        <v>115200</v>
      </c>
      <c r="AH112" t="s">
        <v>137</v>
      </c>
      <c r="AI112" t="s">
        <v>169</v>
      </c>
      <c r="AJ112">
        <v>12000</v>
      </c>
      <c r="AK112" t="s">
        <v>137</v>
      </c>
      <c r="AL112" t="s">
        <v>170</v>
      </c>
      <c r="AM112">
        <v>30000</v>
      </c>
      <c r="AN112" t="s">
        <v>137</v>
      </c>
    </row>
    <row r="113" spans="1:40">
      <c r="A113" s="26">
        <v>41728.564711307874</v>
      </c>
      <c r="B113" t="s">
        <v>126</v>
      </c>
      <c r="C113" t="s">
        <v>124</v>
      </c>
      <c r="D113" t="s">
        <v>236</v>
      </c>
      <c r="E113" t="s">
        <v>131</v>
      </c>
      <c r="F113" t="s">
        <v>132</v>
      </c>
      <c r="G113" t="s">
        <v>133</v>
      </c>
      <c r="H113" t="s">
        <v>172</v>
      </c>
      <c r="I113">
        <v>60</v>
      </c>
      <c r="J113" t="s">
        <v>137</v>
      </c>
      <c r="K113" t="s">
        <v>173</v>
      </c>
      <c r="L113">
        <v>40</v>
      </c>
      <c r="M113" t="s">
        <v>137</v>
      </c>
      <c r="N113" t="s">
        <v>174</v>
      </c>
      <c r="O113">
        <v>50</v>
      </c>
      <c r="P113" t="s">
        <v>137</v>
      </c>
      <c r="Q113" t="s">
        <v>175</v>
      </c>
      <c r="R113">
        <v>40</v>
      </c>
      <c r="S113" t="s">
        <v>137</v>
      </c>
      <c r="T113" t="s">
        <v>176</v>
      </c>
      <c r="U113">
        <v>60</v>
      </c>
      <c r="V113" t="s">
        <v>137</v>
      </c>
      <c r="W113" t="s">
        <v>177</v>
      </c>
      <c r="X113">
        <v>50</v>
      </c>
      <c r="Y113" t="s">
        <v>137</v>
      </c>
      <c r="Z113" t="s">
        <v>178</v>
      </c>
      <c r="AA113">
        <v>50</v>
      </c>
      <c r="AB113" t="s">
        <v>137</v>
      </c>
      <c r="AC113" t="s">
        <v>179</v>
      </c>
      <c r="AD113">
        <v>35</v>
      </c>
      <c r="AE113" t="s">
        <v>137</v>
      </c>
      <c r="AF113" t="s">
        <v>180</v>
      </c>
      <c r="AG113">
        <v>8</v>
      </c>
      <c r="AH113" t="s">
        <v>137</v>
      </c>
      <c r="AI113" t="s">
        <v>181</v>
      </c>
      <c r="AJ113">
        <v>90</v>
      </c>
      <c r="AK113" t="s">
        <v>137</v>
      </c>
      <c r="AL113" t="s">
        <v>182</v>
      </c>
      <c r="AM113">
        <v>1</v>
      </c>
      <c r="AN113" t="s">
        <v>137</v>
      </c>
    </row>
    <row r="114" spans="1:40">
      <c r="A114" s="26">
        <v>41728.564711307874</v>
      </c>
      <c r="B114" t="s">
        <v>126</v>
      </c>
      <c r="C114" t="s">
        <v>124</v>
      </c>
      <c r="D114" t="s">
        <v>237</v>
      </c>
      <c r="E114" t="s">
        <v>131</v>
      </c>
      <c r="F114" t="s">
        <v>132</v>
      </c>
      <c r="G114" t="s">
        <v>133</v>
      </c>
      <c r="H114" t="s">
        <v>184</v>
      </c>
      <c r="I114">
        <v>33</v>
      </c>
      <c r="J114" t="s">
        <v>137</v>
      </c>
      <c r="K114" t="s">
        <v>185</v>
      </c>
      <c r="L114">
        <v>33</v>
      </c>
      <c r="M114" t="s">
        <v>137</v>
      </c>
      <c r="N114" t="s">
        <v>186</v>
      </c>
      <c r="O114">
        <v>34</v>
      </c>
      <c r="P114" t="s">
        <v>137</v>
      </c>
      <c r="Q114" t="s">
        <v>164</v>
      </c>
      <c r="R114">
        <v>20</v>
      </c>
      <c r="S114" t="s">
        <v>137</v>
      </c>
      <c r="T114" t="s">
        <v>165</v>
      </c>
      <c r="U114">
        <v>20</v>
      </c>
      <c r="V114" t="s">
        <v>137</v>
      </c>
      <c r="W114" t="s">
        <v>166</v>
      </c>
      <c r="X114">
        <v>20</v>
      </c>
      <c r="Y114" t="s">
        <v>137</v>
      </c>
      <c r="Z114" t="s">
        <v>187</v>
      </c>
      <c r="AA114">
        <v>20</v>
      </c>
      <c r="AB114" t="s">
        <v>137</v>
      </c>
      <c r="AC114" t="s">
        <v>188</v>
      </c>
      <c r="AD114">
        <v>20</v>
      </c>
      <c r="AE114" t="s">
        <v>137</v>
      </c>
      <c r="AF114" t="s">
        <v>189</v>
      </c>
      <c r="AG114">
        <v>20</v>
      </c>
      <c r="AH114" t="s">
        <v>137</v>
      </c>
      <c r="AI114" t="s">
        <v>168</v>
      </c>
      <c r="AJ114">
        <v>115200</v>
      </c>
      <c r="AK114" t="s">
        <v>137</v>
      </c>
      <c r="AL114" t="s">
        <v>169</v>
      </c>
      <c r="AM114">
        <v>12000</v>
      </c>
      <c r="AN114" t="s">
        <v>137</v>
      </c>
    </row>
    <row r="115" spans="1:40">
      <c r="A115" s="26">
        <v>41728.564711307874</v>
      </c>
      <c r="B115" t="s">
        <v>126</v>
      </c>
      <c r="C115" t="s">
        <v>124</v>
      </c>
      <c r="D115" t="s">
        <v>238</v>
      </c>
      <c r="E115" t="s">
        <v>191</v>
      </c>
      <c r="F115" t="s">
        <v>192</v>
      </c>
      <c r="G115" t="s">
        <v>193</v>
      </c>
    </row>
    <row r="116" spans="1:40">
      <c r="A116" s="26">
        <v>41728.564711307874</v>
      </c>
      <c r="B116" t="s">
        <v>126</v>
      </c>
      <c r="C116" t="s">
        <v>124</v>
      </c>
      <c r="D116" t="s">
        <v>239</v>
      </c>
      <c r="E116" t="s">
        <v>191</v>
      </c>
      <c r="F116" t="s">
        <v>240</v>
      </c>
      <c r="G116" t="s">
        <v>241</v>
      </c>
      <c r="H116" t="s">
        <v>242</v>
      </c>
    </row>
    <row r="117" spans="1:40">
      <c r="A117" s="26">
        <v>41728.564711319443</v>
      </c>
      <c r="B117" t="s">
        <v>126</v>
      </c>
      <c r="C117" t="s">
        <v>124</v>
      </c>
      <c r="D117" t="s">
        <v>243</v>
      </c>
    </row>
    <row r="118" spans="1:40">
      <c r="A118" s="26">
        <v>41728.564711319443</v>
      </c>
      <c r="B118" t="s">
        <v>126</v>
      </c>
      <c r="C118" t="s">
        <v>124</v>
      </c>
      <c r="D118" t="s">
        <v>244</v>
      </c>
      <c r="E118" t="s">
        <v>131</v>
      </c>
      <c r="F118" t="s">
        <v>132</v>
      </c>
      <c r="G118" t="s">
        <v>133</v>
      </c>
      <c r="H118" t="s">
        <v>134</v>
      </c>
      <c r="I118">
        <v>375000</v>
      </c>
      <c r="J118" t="s">
        <v>135</v>
      </c>
      <c r="K118">
        <v>375000</v>
      </c>
      <c r="L118" t="s">
        <v>136</v>
      </c>
      <c r="M118">
        <v>500</v>
      </c>
      <c r="N118" t="s">
        <v>137</v>
      </c>
      <c r="O118" t="s">
        <v>138</v>
      </c>
      <c r="P118">
        <v>300</v>
      </c>
      <c r="Q118" t="s">
        <v>137</v>
      </c>
    </row>
    <row r="119" spans="1:40">
      <c r="A119" s="26">
        <v>41728.564711319443</v>
      </c>
      <c r="B119" t="s">
        <v>126</v>
      </c>
      <c r="C119" t="s">
        <v>124</v>
      </c>
      <c r="D119" t="s">
        <v>245</v>
      </c>
      <c r="E119" t="s">
        <v>131</v>
      </c>
      <c r="F119" t="s">
        <v>132</v>
      </c>
      <c r="G119" t="s">
        <v>133</v>
      </c>
      <c r="H119" t="s">
        <v>140</v>
      </c>
      <c r="I119">
        <v>49</v>
      </c>
      <c r="J119" t="s">
        <v>137</v>
      </c>
      <c r="K119" t="s">
        <v>141</v>
      </c>
      <c r="L119">
        <v>130</v>
      </c>
      <c r="M119" t="s">
        <v>137</v>
      </c>
      <c r="N119" t="s">
        <v>142</v>
      </c>
      <c r="O119">
        <v>180</v>
      </c>
      <c r="P119" t="s">
        <v>137</v>
      </c>
      <c r="Q119" t="s">
        <v>143</v>
      </c>
      <c r="R119">
        <v>140</v>
      </c>
      <c r="S119" t="s">
        <v>137</v>
      </c>
      <c r="T119" t="s">
        <v>144</v>
      </c>
      <c r="U119">
        <v>80</v>
      </c>
      <c r="V119" t="s">
        <v>137</v>
      </c>
      <c r="W119" t="s">
        <v>145</v>
      </c>
      <c r="X119">
        <v>101</v>
      </c>
      <c r="Y119" t="s">
        <v>137</v>
      </c>
      <c r="Z119" t="s">
        <v>146</v>
      </c>
      <c r="AA119">
        <v>190</v>
      </c>
      <c r="AB119" t="s">
        <v>137</v>
      </c>
      <c r="AC119" t="s">
        <v>147</v>
      </c>
      <c r="AD119">
        <v>20</v>
      </c>
      <c r="AE119" t="s">
        <v>137</v>
      </c>
    </row>
    <row r="120" spans="1:40">
      <c r="A120" s="26">
        <v>41728.564711319443</v>
      </c>
      <c r="B120" t="s">
        <v>126</v>
      </c>
      <c r="C120" t="s">
        <v>124</v>
      </c>
      <c r="D120" t="s">
        <v>246</v>
      </c>
    </row>
    <row r="121" spans="1:40">
      <c r="A121" s="26">
        <v>41728.564711319443</v>
      </c>
      <c r="B121" t="s">
        <v>126</v>
      </c>
      <c r="C121" t="s">
        <v>124</v>
      </c>
      <c r="D121" t="s">
        <v>247</v>
      </c>
      <c r="E121" t="s">
        <v>131</v>
      </c>
      <c r="F121" t="s">
        <v>132</v>
      </c>
      <c r="G121" t="s">
        <v>133</v>
      </c>
      <c r="H121" t="s">
        <v>150</v>
      </c>
      <c r="I121">
        <v>50</v>
      </c>
      <c r="J121" t="s">
        <v>137</v>
      </c>
      <c r="K121" t="s">
        <v>151</v>
      </c>
      <c r="L121">
        <v>50</v>
      </c>
      <c r="M121" t="s">
        <v>137</v>
      </c>
      <c r="N121" t="s">
        <v>152</v>
      </c>
      <c r="O121">
        <v>50</v>
      </c>
      <c r="P121" t="s">
        <v>137</v>
      </c>
    </row>
    <row r="122" spans="1:40">
      <c r="A122" s="26">
        <v>41728.564711319443</v>
      </c>
      <c r="B122" t="s">
        <v>126</v>
      </c>
      <c r="C122" t="s">
        <v>124</v>
      </c>
      <c r="D122" t="s">
        <v>248</v>
      </c>
      <c r="E122" t="s">
        <v>131</v>
      </c>
      <c r="F122" t="s">
        <v>132</v>
      </c>
      <c r="G122" t="s">
        <v>133</v>
      </c>
      <c r="H122" t="s">
        <v>154</v>
      </c>
      <c r="I122">
        <v>35</v>
      </c>
      <c r="J122" t="s">
        <v>137</v>
      </c>
      <c r="K122" t="s">
        <v>155</v>
      </c>
      <c r="L122">
        <v>5</v>
      </c>
      <c r="M122" t="s">
        <v>137</v>
      </c>
      <c r="N122" t="s">
        <v>156</v>
      </c>
      <c r="O122">
        <v>60</v>
      </c>
      <c r="P122" t="s">
        <v>137</v>
      </c>
    </row>
    <row r="123" spans="1:40">
      <c r="A123" s="26">
        <v>41728.564711319443</v>
      </c>
      <c r="B123" t="s">
        <v>126</v>
      </c>
      <c r="C123" t="s">
        <v>124</v>
      </c>
      <c r="D123" t="s">
        <v>249</v>
      </c>
      <c r="E123" t="s">
        <v>131</v>
      </c>
      <c r="F123" t="s">
        <v>132</v>
      </c>
      <c r="G123" t="s">
        <v>133</v>
      </c>
      <c r="H123" t="s">
        <v>158</v>
      </c>
      <c r="I123">
        <v>1</v>
      </c>
      <c r="J123" t="s">
        <v>137</v>
      </c>
    </row>
    <row r="124" spans="1:40">
      <c r="A124" s="26">
        <v>41728.564711319443</v>
      </c>
      <c r="B124" t="s">
        <v>126</v>
      </c>
      <c r="C124" t="s">
        <v>124</v>
      </c>
      <c r="D124" t="s">
        <v>250</v>
      </c>
      <c r="E124" t="s">
        <v>131</v>
      </c>
      <c r="F124" t="s">
        <v>132</v>
      </c>
      <c r="G124" t="s">
        <v>133</v>
      </c>
      <c r="H124" t="s">
        <v>160</v>
      </c>
      <c r="I124">
        <v>30</v>
      </c>
      <c r="J124" t="s">
        <v>137</v>
      </c>
      <c r="K124" t="s">
        <v>161</v>
      </c>
      <c r="L124">
        <v>30</v>
      </c>
      <c r="M124" t="s">
        <v>137</v>
      </c>
      <c r="N124" t="s">
        <v>162</v>
      </c>
      <c r="O124">
        <v>30</v>
      </c>
      <c r="P124" t="s">
        <v>137</v>
      </c>
      <c r="Q124" t="s">
        <v>163</v>
      </c>
      <c r="R124">
        <v>10</v>
      </c>
      <c r="S124" t="s">
        <v>137</v>
      </c>
      <c r="T124" t="s">
        <v>164</v>
      </c>
      <c r="U124">
        <v>20</v>
      </c>
      <c r="V124" t="s">
        <v>137</v>
      </c>
      <c r="W124" t="s">
        <v>165</v>
      </c>
      <c r="X124">
        <v>20</v>
      </c>
      <c r="Y124" t="s">
        <v>137</v>
      </c>
      <c r="Z124" t="s">
        <v>166</v>
      </c>
      <c r="AA124">
        <v>20</v>
      </c>
      <c r="AB124" t="s">
        <v>137</v>
      </c>
      <c r="AC124" t="s">
        <v>167</v>
      </c>
      <c r="AD124">
        <v>20</v>
      </c>
      <c r="AE124" t="s">
        <v>137</v>
      </c>
      <c r="AF124" t="s">
        <v>168</v>
      </c>
      <c r="AG124">
        <v>115200</v>
      </c>
      <c r="AH124" t="s">
        <v>137</v>
      </c>
      <c r="AI124" t="s">
        <v>169</v>
      </c>
      <c r="AJ124">
        <v>12000</v>
      </c>
      <c r="AK124" t="s">
        <v>137</v>
      </c>
      <c r="AL124" t="s">
        <v>170</v>
      </c>
      <c r="AM124">
        <v>30000</v>
      </c>
      <c r="AN124" t="s">
        <v>137</v>
      </c>
    </row>
    <row r="125" spans="1:40">
      <c r="A125" s="26">
        <v>41728.564711319443</v>
      </c>
      <c r="B125" t="s">
        <v>126</v>
      </c>
      <c r="C125" t="s">
        <v>124</v>
      </c>
      <c r="D125" t="s">
        <v>251</v>
      </c>
      <c r="E125" t="s">
        <v>131</v>
      </c>
      <c r="F125" t="s">
        <v>132</v>
      </c>
      <c r="G125" t="s">
        <v>133</v>
      </c>
      <c r="H125" t="s">
        <v>172</v>
      </c>
      <c r="I125">
        <v>60</v>
      </c>
      <c r="J125" t="s">
        <v>137</v>
      </c>
      <c r="K125" t="s">
        <v>173</v>
      </c>
      <c r="L125">
        <v>40</v>
      </c>
      <c r="M125" t="s">
        <v>137</v>
      </c>
      <c r="N125" t="s">
        <v>174</v>
      </c>
      <c r="O125">
        <v>50</v>
      </c>
      <c r="P125" t="s">
        <v>137</v>
      </c>
      <c r="Q125" t="s">
        <v>175</v>
      </c>
      <c r="R125">
        <v>40</v>
      </c>
      <c r="S125" t="s">
        <v>137</v>
      </c>
      <c r="T125" t="s">
        <v>176</v>
      </c>
      <c r="U125">
        <v>60</v>
      </c>
      <c r="V125" t="s">
        <v>137</v>
      </c>
      <c r="W125" t="s">
        <v>177</v>
      </c>
      <c r="X125">
        <v>50</v>
      </c>
      <c r="Y125" t="s">
        <v>137</v>
      </c>
      <c r="Z125" t="s">
        <v>178</v>
      </c>
      <c r="AA125">
        <v>50</v>
      </c>
      <c r="AB125" t="s">
        <v>137</v>
      </c>
      <c r="AC125" t="s">
        <v>179</v>
      </c>
      <c r="AD125">
        <v>35</v>
      </c>
      <c r="AE125" t="s">
        <v>137</v>
      </c>
      <c r="AF125" t="s">
        <v>180</v>
      </c>
      <c r="AG125">
        <v>8</v>
      </c>
      <c r="AH125" t="s">
        <v>137</v>
      </c>
      <c r="AI125" t="s">
        <v>181</v>
      </c>
      <c r="AJ125">
        <v>90</v>
      </c>
      <c r="AK125" t="s">
        <v>137</v>
      </c>
      <c r="AL125" t="s">
        <v>182</v>
      </c>
      <c r="AM125">
        <v>1</v>
      </c>
      <c r="AN125" t="s">
        <v>137</v>
      </c>
    </row>
    <row r="126" spans="1:40">
      <c r="A126" s="26">
        <v>41728.564711319443</v>
      </c>
      <c r="B126" t="s">
        <v>126</v>
      </c>
      <c r="C126" t="s">
        <v>124</v>
      </c>
      <c r="D126" t="s">
        <v>252</v>
      </c>
      <c r="E126" t="s">
        <v>131</v>
      </c>
      <c r="F126" t="s">
        <v>132</v>
      </c>
      <c r="G126" t="s">
        <v>133</v>
      </c>
      <c r="H126" t="s">
        <v>184</v>
      </c>
      <c r="I126">
        <v>33</v>
      </c>
      <c r="J126" t="s">
        <v>137</v>
      </c>
      <c r="K126" t="s">
        <v>185</v>
      </c>
      <c r="L126">
        <v>33</v>
      </c>
      <c r="M126" t="s">
        <v>137</v>
      </c>
      <c r="N126" t="s">
        <v>186</v>
      </c>
      <c r="O126">
        <v>34</v>
      </c>
      <c r="P126" t="s">
        <v>137</v>
      </c>
      <c r="Q126" t="s">
        <v>164</v>
      </c>
      <c r="R126">
        <v>20</v>
      </c>
      <c r="S126" t="s">
        <v>137</v>
      </c>
      <c r="T126" t="s">
        <v>165</v>
      </c>
      <c r="U126">
        <v>20</v>
      </c>
      <c r="V126" t="s">
        <v>137</v>
      </c>
      <c r="W126" t="s">
        <v>166</v>
      </c>
      <c r="X126">
        <v>20</v>
      </c>
      <c r="Y126" t="s">
        <v>137</v>
      </c>
      <c r="Z126" t="s">
        <v>187</v>
      </c>
      <c r="AA126">
        <v>20</v>
      </c>
      <c r="AB126" t="s">
        <v>137</v>
      </c>
      <c r="AC126" t="s">
        <v>188</v>
      </c>
      <c r="AD126">
        <v>20</v>
      </c>
      <c r="AE126" t="s">
        <v>137</v>
      </c>
      <c r="AF126" t="s">
        <v>189</v>
      </c>
      <c r="AG126">
        <v>20</v>
      </c>
      <c r="AH126" t="s">
        <v>137</v>
      </c>
      <c r="AI126" t="s">
        <v>168</v>
      </c>
      <c r="AJ126">
        <v>115200</v>
      </c>
      <c r="AK126" t="s">
        <v>137</v>
      </c>
      <c r="AL126" t="s">
        <v>169</v>
      </c>
      <c r="AM126">
        <v>12000</v>
      </c>
      <c r="AN126" t="s">
        <v>137</v>
      </c>
    </row>
    <row r="127" spans="1:40">
      <c r="A127" s="26">
        <v>41728.564711319443</v>
      </c>
      <c r="B127" t="s">
        <v>126</v>
      </c>
      <c r="C127" t="s">
        <v>124</v>
      </c>
      <c r="D127" t="s">
        <v>253</v>
      </c>
      <c r="E127" t="s">
        <v>191</v>
      </c>
      <c r="F127" t="s">
        <v>192</v>
      </c>
      <c r="G127" t="s">
        <v>193</v>
      </c>
    </row>
    <row r="128" spans="1:40">
      <c r="A128" s="26">
        <v>41728.564711319443</v>
      </c>
      <c r="B128" t="s">
        <v>126</v>
      </c>
      <c r="C128" t="s">
        <v>124</v>
      </c>
      <c r="D128" t="s">
        <v>254</v>
      </c>
      <c r="E128" t="s">
        <v>191</v>
      </c>
      <c r="F128" t="s">
        <v>255</v>
      </c>
      <c r="G128" t="s">
        <v>256</v>
      </c>
      <c r="H128" t="s">
        <v>257</v>
      </c>
    </row>
    <row r="129" spans="1:40">
      <c r="A129" s="26">
        <v>41728.564711331019</v>
      </c>
      <c r="B129" t="s">
        <v>126</v>
      </c>
      <c r="C129" t="s">
        <v>124</v>
      </c>
      <c r="D129" t="s">
        <v>258</v>
      </c>
    </row>
    <row r="130" spans="1:40">
      <c r="A130" s="26">
        <v>41728.564711331019</v>
      </c>
      <c r="B130" t="s">
        <v>126</v>
      </c>
      <c r="C130" t="s">
        <v>124</v>
      </c>
      <c r="D130" t="s">
        <v>259</v>
      </c>
      <c r="E130" t="s">
        <v>131</v>
      </c>
      <c r="F130" t="s">
        <v>132</v>
      </c>
      <c r="G130" t="s">
        <v>133</v>
      </c>
      <c r="H130" t="s">
        <v>134</v>
      </c>
      <c r="I130">
        <v>375000</v>
      </c>
      <c r="J130" t="s">
        <v>135</v>
      </c>
      <c r="K130">
        <v>375000</v>
      </c>
      <c r="L130" t="s">
        <v>136</v>
      </c>
      <c r="M130">
        <v>500</v>
      </c>
      <c r="N130" t="s">
        <v>137</v>
      </c>
      <c r="O130" t="s">
        <v>138</v>
      </c>
      <c r="P130">
        <v>300</v>
      </c>
      <c r="Q130" t="s">
        <v>137</v>
      </c>
    </row>
    <row r="131" spans="1:40">
      <c r="A131" s="26">
        <v>41728.564711331019</v>
      </c>
      <c r="B131" t="s">
        <v>126</v>
      </c>
      <c r="C131" t="s">
        <v>124</v>
      </c>
      <c r="D131" t="s">
        <v>260</v>
      </c>
      <c r="E131" t="s">
        <v>131</v>
      </c>
      <c r="F131" t="s">
        <v>132</v>
      </c>
      <c r="G131" t="s">
        <v>133</v>
      </c>
      <c r="H131" t="s">
        <v>140</v>
      </c>
      <c r="I131">
        <v>49</v>
      </c>
      <c r="J131" t="s">
        <v>137</v>
      </c>
      <c r="K131" t="s">
        <v>141</v>
      </c>
      <c r="L131">
        <v>130</v>
      </c>
      <c r="M131" t="s">
        <v>137</v>
      </c>
      <c r="N131" t="s">
        <v>142</v>
      </c>
      <c r="O131">
        <v>180</v>
      </c>
      <c r="P131" t="s">
        <v>137</v>
      </c>
      <c r="Q131" t="s">
        <v>143</v>
      </c>
      <c r="R131">
        <v>140</v>
      </c>
      <c r="S131" t="s">
        <v>137</v>
      </c>
      <c r="T131" t="s">
        <v>144</v>
      </c>
      <c r="U131">
        <v>80</v>
      </c>
      <c r="V131" t="s">
        <v>137</v>
      </c>
      <c r="W131" t="s">
        <v>145</v>
      </c>
      <c r="X131">
        <v>101</v>
      </c>
      <c r="Y131" t="s">
        <v>137</v>
      </c>
      <c r="Z131" t="s">
        <v>146</v>
      </c>
      <c r="AA131">
        <v>190</v>
      </c>
      <c r="AB131" t="s">
        <v>137</v>
      </c>
      <c r="AC131" t="s">
        <v>147</v>
      </c>
      <c r="AD131">
        <v>20</v>
      </c>
      <c r="AE131" t="s">
        <v>137</v>
      </c>
    </row>
    <row r="132" spans="1:40">
      <c r="A132" s="26">
        <v>41728.564711331019</v>
      </c>
      <c r="B132" t="s">
        <v>126</v>
      </c>
      <c r="C132" t="s">
        <v>124</v>
      </c>
      <c r="D132" t="s">
        <v>261</v>
      </c>
    </row>
    <row r="133" spans="1:40">
      <c r="A133" s="26">
        <v>41728.564711331019</v>
      </c>
      <c r="B133" t="s">
        <v>126</v>
      </c>
      <c r="C133" t="s">
        <v>124</v>
      </c>
      <c r="D133" t="s">
        <v>262</v>
      </c>
      <c r="E133" t="s">
        <v>131</v>
      </c>
      <c r="F133" t="s">
        <v>132</v>
      </c>
      <c r="G133" t="s">
        <v>133</v>
      </c>
      <c r="H133" t="s">
        <v>150</v>
      </c>
      <c r="I133">
        <v>50</v>
      </c>
      <c r="J133" t="s">
        <v>137</v>
      </c>
      <c r="K133" t="s">
        <v>151</v>
      </c>
      <c r="L133">
        <v>50</v>
      </c>
      <c r="M133" t="s">
        <v>137</v>
      </c>
      <c r="N133" t="s">
        <v>152</v>
      </c>
      <c r="O133">
        <v>50</v>
      </c>
      <c r="P133" t="s">
        <v>137</v>
      </c>
    </row>
    <row r="134" spans="1:40">
      <c r="A134" s="26">
        <v>41728.564711331019</v>
      </c>
      <c r="B134" t="s">
        <v>126</v>
      </c>
      <c r="C134" t="s">
        <v>124</v>
      </c>
      <c r="D134" t="s">
        <v>263</v>
      </c>
      <c r="E134" t="s">
        <v>131</v>
      </c>
      <c r="F134" t="s">
        <v>132</v>
      </c>
      <c r="G134" t="s">
        <v>133</v>
      </c>
      <c r="H134" t="s">
        <v>154</v>
      </c>
      <c r="I134">
        <v>35</v>
      </c>
      <c r="J134" t="s">
        <v>137</v>
      </c>
      <c r="K134" t="s">
        <v>155</v>
      </c>
      <c r="L134">
        <v>5</v>
      </c>
      <c r="M134" t="s">
        <v>137</v>
      </c>
      <c r="N134" t="s">
        <v>156</v>
      </c>
      <c r="O134">
        <v>60</v>
      </c>
      <c r="P134" t="s">
        <v>137</v>
      </c>
    </row>
    <row r="135" spans="1:40">
      <c r="A135" s="26">
        <v>41728.564711331019</v>
      </c>
      <c r="B135" t="s">
        <v>126</v>
      </c>
      <c r="C135" t="s">
        <v>124</v>
      </c>
      <c r="D135" t="s">
        <v>264</v>
      </c>
      <c r="E135" t="s">
        <v>131</v>
      </c>
      <c r="F135" t="s">
        <v>132</v>
      </c>
      <c r="G135" t="s">
        <v>133</v>
      </c>
      <c r="H135" t="s">
        <v>158</v>
      </c>
      <c r="I135">
        <v>1</v>
      </c>
      <c r="J135" t="s">
        <v>137</v>
      </c>
    </row>
    <row r="136" spans="1:40">
      <c r="A136" s="26">
        <v>41728.564711331019</v>
      </c>
      <c r="B136" t="s">
        <v>126</v>
      </c>
      <c r="C136" t="s">
        <v>124</v>
      </c>
      <c r="D136" t="s">
        <v>265</v>
      </c>
      <c r="E136" t="s">
        <v>131</v>
      </c>
      <c r="F136" t="s">
        <v>132</v>
      </c>
      <c r="G136" t="s">
        <v>133</v>
      </c>
      <c r="H136" t="s">
        <v>160</v>
      </c>
      <c r="I136">
        <v>30</v>
      </c>
      <c r="J136" t="s">
        <v>137</v>
      </c>
      <c r="K136" t="s">
        <v>161</v>
      </c>
      <c r="L136">
        <v>30</v>
      </c>
      <c r="M136" t="s">
        <v>137</v>
      </c>
      <c r="N136" t="s">
        <v>162</v>
      </c>
      <c r="O136">
        <v>30</v>
      </c>
      <c r="P136" t="s">
        <v>137</v>
      </c>
      <c r="Q136" t="s">
        <v>163</v>
      </c>
      <c r="R136">
        <v>10</v>
      </c>
      <c r="S136" t="s">
        <v>137</v>
      </c>
      <c r="T136" t="s">
        <v>164</v>
      </c>
      <c r="U136">
        <v>20</v>
      </c>
      <c r="V136" t="s">
        <v>137</v>
      </c>
      <c r="W136" t="s">
        <v>165</v>
      </c>
      <c r="X136">
        <v>20</v>
      </c>
      <c r="Y136" t="s">
        <v>137</v>
      </c>
      <c r="Z136" t="s">
        <v>166</v>
      </c>
      <c r="AA136">
        <v>20</v>
      </c>
      <c r="AB136" t="s">
        <v>137</v>
      </c>
      <c r="AC136" t="s">
        <v>167</v>
      </c>
      <c r="AD136">
        <v>20</v>
      </c>
      <c r="AE136" t="s">
        <v>137</v>
      </c>
      <c r="AF136" t="s">
        <v>168</v>
      </c>
      <c r="AG136">
        <v>115200</v>
      </c>
      <c r="AH136" t="s">
        <v>137</v>
      </c>
      <c r="AI136" t="s">
        <v>169</v>
      </c>
      <c r="AJ136">
        <v>12000</v>
      </c>
      <c r="AK136" t="s">
        <v>137</v>
      </c>
      <c r="AL136" t="s">
        <v>170</v>
      </c>
      <c r="AM136">
        <v>30000</v>
      </c>
      <c r="AN136" t="s">
        <v>137</v>
      </c>
    </row>
    <row r="137" spans="1:40">
      <c r="A137" s="26">
        <v>41728.564711331019</v>
      </c>
      <c r="B137" t="s">
        <v>126</v>
      </c>
      <c r="C137" t="s">
        <v>124</v>
      </c>
      <c r="D137" t="s">
        <v>266</v>
      </c>
      <c r="E137" t="s">
        <v>131</v>
      </c>
      <c r="F137" t="s">
        <v>132</v>
      </c>
      <c r="G137" t="s">
        <v>133</v>
      </c>
      <c r="H137" t="s">
        <v>172</v>
      </c>
      <c r="I137">
        <v>60</v>
      </c>
      <c r="J137" t="s">
        <v>137</v>
      </c>
      <c r="K137" t="s">
        <v>173</v>
      </c>
      <c r="L137">
        <v>40</v>
      </c>
      <c r="M137" t="s">
        <v>137</v>
      </c>
      <c r="N137" t="s">
        <v>174</v>
      </c>
      <c r="O137">
        <v>50</v>
      </c>
      <c r="P137" t="s">
        <v>137</v>
      </c>
      <c r="Q137" t="s">
        <v>175</v>
      </c>
      <c r="R137">
        <v>40</v>
      </c>
      <c r="S137" t="s">
        <v>137</v>
      </c>
      <c r="T137" t="s">
        <v>176</v>
      </c>
      <c r="U137">
        <v>60</v>
      </c>
      <c r="V137" t="s">
        <v>137</v>
      </c>
      <c r="W137" t="s">
        <v>177</v>
      </c>
      <c r="X137">
        <v>50</v>
      </c>
      <c r="Y137" t="s">
        <v>137</v>
      </c>
      <c r="Z137" t="s">
        <v>178</v>
      </c>
      <c r="AA137">
        <v>50</v>
      </c>
      <c r="AB137" t="s">
        <v>137</v>
      </c>
      <c r="AC137" t="s">
        <v>179</v>
      </c>
      <c r="AD137">
        <v>35</v>
      </c>
      <c r="AE137" t="s">
        <v>137</v>
      </c>
      <c r="AF137" t="s">
        <v>180</v>
      </c>
      <c r="AG137">
        <v>8</v>
      </c>
      <c r="AH137" t="s">
        <v>137</v>
      </c>
      <c r="AI137" t="s">
        <v>181</v>
      </c>
      <c r="AJ137">
        <v>90</v>
      </c>
      <c r="AK137" t="s">
        <v>137</v>
      </c>
      <c r="AL137" t="s">
        <v>182</v>
      </c>
      <c r="AM137">
        <v>1</v>
      </c>
      <c r="AN137" t="s">
        <v>137</v>
      </c>
    </row>
    <row r="138" spans="1:40">
      <c r="A138" s="26">
        <v>41728.564711331019</v>
      </c>
      <c r="B138" t="s">
        <v>126</v>
      </c>
      <c r="C138" t="s">
        <v>124</v>
      </c>
      <c r="D138" t="s">
        <v>267</v>
      </c>
      <c r="E138" t="s">
        <v>131</v>
      </c>
      <c r="F138" t="s">
        <v>132</v>
      </c>
      <c r="G138" t="s">
        <v>133</v>
      </c>
      <c r="H138" t="s">
        <v>184</v>
      </c>
      <c r="I138">
        <v>33</v>
      </c>
      <c r="J138" t="s">
        <v>137</v>
      </c>
      <c r="K138" t="s">
        <v>185</v>
      </c>
      <c r="L138">
        <v>33</v>
      </c>
      <c r="M138" t="s">
        <v>137</v>
      </c>
      <c r="N138" t="s">
        <v>186</v>
      </c>
      <c r="O138">
        <v>34</v>
      </c>
      <c r="P138" t="s">
        <v>137</v>
      </c>
      <c r="Q138" t="s">
        <v>164</v>
      </c>
      <c r="R138">
        <v>20</v>
      </c>
      <c r="S138" t="s">
        <v>137</v>
      </c>
      <c r="T138" t="s">
        <v>165</v>
      </c>
      <c r="U138">
        <v>20</v>
      </c>
      <c r="V138" t="s">
        <v>137</v>
      </c>
      <c r="W138" t="s">
        <v>166</v>
      </c>
      <c r="X138">
        <v>20</v>
      </c>
      <c r="Y138" t="s">
        <v>137</v>
      </c>
      <c r="Z138" t="s">
        <v>187</v>
      </c>
      <c r="AA138">
        <v>20</v>
      </c>
      <c r="AB138" t="s">
        <v>137</v>
      </c>
      <c r="AC138" t="s">
        <v>188</v>
      </c>
      <c r="AD138">
        <v>20</v>
      </c>
      <c r="AE138" t="s">
        <v>137</v>
      </c>
      <c r="AF138" t="s">
        <v>189</v>
      </c>
      <c r="AG138">
        <v>20</v>
      </c>
      <c r="AH138" t="s">
        <v>137</v>
      </c>
      <c r="AI138" t="s">
        <v>168</v>
      </c>
      <c r="AJ138">
        <v>115200</v>
      </c>
      <c r="AK138" t="s">
        <v>137</v>
      </c>
      <c r="AL138" t="s">
        <v>169</v>
      </c>
      <c r="AM138">
        <v>12000</v>
      </c>
      <c r="AN138" t="s">
        <v>137</v>
      </c>
    </row>
    <row r="139" spans="1:40">
      <c r="A139" s="26">
        <v>41728.564711331019</v>
      </c>
      <c r="B139" t="s">
        <v>126</v>
      </c>
      <c r="C139" t="s">
        <v>124</v>
      </c>
      <c r="D139" t="s">
        <v>268</v>
      </c>
      <c r="E139" t="s">
        <v>191</v>
      </c>
      <c r="F139" t="s">
        <v>192</v>
      </c>
      <c r="G139" t="s">
        <v>193</v>
      </c>
    </row>
    <row r="140" spans="1:40">
      <c r="A140" s="26">
        <v>41728.564711331019</v>
      </c>
      <c r="B140" t="s">
        <v>126</v>
      </c>
      <c r="C140" t="s">
        <v>124</v>
      </c>
      <c r="D140" t="s">
        <v>269</v>
      </c>
      <c r="E140" t="s">
        <v>191</v>
      </c>
      <c r="F140" t="s">
        <v>270</v>
      </c>
      <c r="G140" t="s">
        <v>271</v>
      </c>
      <c r="H140" t="s">
        <v>272</v>
      </c>
    </row>
    <row r="141" spans="1:40">
      <c r="A141" s="26">
        <v>41728.564711342595</v>
      </c>
      <c r="B141" t="s">
        <v>126</v>
      </c>
      <c r="C141" t="s">
        <v>124</v>
      </c>
      <c r="D141" t="s">
        <v>273</v>
      </c>
    </row>
    <row r="142" spans="1:40">
      <c r="A142" s="26">
        <v>41728.564711342595</v>
      </c>
      <c r="B142" t="s">
        <v>126</v>
      </c>
      <c r="C142" t="s">
        <v>124</v>
      </c>
      <c r="D142" t="s">
        <v>274</v>
      </c>
      <c r="E142" t="s">
        <v>131</v>
      </c>
      <c r="F142" t="s">
        <v>132</v>
      </c>
      <c r="G142" t="s">
        <v>133</v>
      </c>
      <c r="H142" t="s">
        <v>134</v>
      </c>
      <c r="I142">
        <v>375000</v>
      </c>
      <c r="J142" t="s">
        <v>135</v>
      </c>
      <c r="K142">
        <v>375000</v>
      </c>
      <c r="L142" t="s">
        <v>136</v>
      </c>
      <c r="M142">
        <v>500</v>
      </c>
      <c r="N142" t="s">
        <v>137</v>
      </c>
      <c r="O142" t="s">
        <v>138</v>
      </c>
      <c r="P142">
        <v>300</v>
      </c>
      <c r="Q142" t="s">
        <v>137</v>
      </c>
    </row>
    <row r="143" spans="1:40">
      <c r="A143" s="26">
        <v>41728.564711342595</v>
      </c>
      <c r="B143" t="s">
        <v>126</v>
      </c>
      <c r="C143" t="s">
        <v>124</v>
      </c>
      <c r="D143" t="s">
        <v>275</v>
      </c>
      <c r="E143" t="s">
        <v>131</v>
      </c>
      <c r="F143" t="s">
        <v>132</v>
      </c>
      <c r="G143" t="s">
        <v>133</v>
      </c>
      <c r="H143" t="s">
        <v>140</v>
      </c>
      <c r="I143">
        <v>49</v>
      </c>
      <c r="J143" t="s">
        <v>137</v>
      </c>
      <c r="K143" t="s">
        <v>141</v>
      </c>
      <c r="L143">
        <v>130</v>
      </c>
      <c r="M143" t="s">
        <v>137</v>
      </c>
      <c r="N143" t="s">
        <v>142</v>
      </c>
      <c r="O143">
        <v>180</v>
      </c>
      <c r="P143" t="s">
        <v>137</v>
      </c>
      <c r="Q143" t="s">
        <v>143</v>
      </c>
      <c r="R143">
        <v>140</v>
      </c>
      <c r="S143" t="s">
        <v>137</v>
      </c>
      <c r="T143" t="s">
        <v>144</v>
      </c>
      <c r="U143">
        <v>80</v>
      </c>
      <c r="V143" t="s">
        <v>137</v>
      </c>
      <c r="W143" t="s">
        <v>145</v>
      </c>
      <c r="X143">
        <v>101</v>
      </c>
      <c r="Y143" t="s">
        <v>137</v>
      </c>
      <c r="Z143" t="s">
        <v>146</v>
      </c>
      <c r="AA143">
        <v>190</v>
      </c>
      <c r="AB143" t="s">
        <v>137</v>
      </c>
      <c r="AC143" t="s">
        <v>147</v>
      </c>
      <c r="AD143">
        <v>20</v>
      </c>
      <c r="AE143" t="s">
        <v>137</v>
      </c>
    </row>
    <row r="144" spans="1:40">
      <c r="A144" s="26">
        <v>41728.564711342595</v>
      </c>
      <c r="B144" t="s">
        <v>126</v>
      </c>
      <c r="C144" t="s">
        <v>124</v>
      </c>
      <c r="D144" t="s">
        <v>276</v>
      </c>
    </row>
    <row r="145" spans="1:40">
      <c r="A145" s="26">
        <v>41728.564711342595</v>
      </c>
      <c r="B145" t="s">
        <v>126</v>
      </c>
      <c r="C145" t="s">
        <v>124</v>
      </c>
      <c r="D145" t="s">
        <v>277</v>
      </c>
      <c r="E145" t="s">
        <v>131</v>
      </c>
      <c r="F145" t="s">
        <v>132</v>
      </c>
      <c r="G145" t="s">
        <v>133</v>
      </c>
      <c r="H145" t="s">
        <v>150</v>
      </c>
      <c r="I145">
        <v>50</v>
      </c>
      <c r="J145" t="s">
        <v>137</v>
      </c>
      <c r="K145" t="s">
        <v>151</v>
      </c>
      <c r="L145">
        <v>50</v>
      </c>
      <c r="M145" t="s">
        <v>137</v>
      </c>
      <c r="N145" t="s">
        <v>152</v>
      </c>
      <c r="O145">
        <v>50</v>
      </c>
      <c r="P145" t="s">
        <v>137</v>
      </c>
    </row>
    <row r="146" spans="1:40">
      <c r="A146" s="26">
        <v>41728.564711342595</v>
      </c>
      <c r="B146" t="s">
        <v>126</v>
      </c>
      <c r="C146" t="s">
        <v>124</v>
      </c>
      <c r="D146" t="s">
        <v>278</v>
      </c>
      <c r="E146" t="s">
        <v>131</v>
      </c>
      <c r="F146" t="s">
        <v>132</v>
      </c>
      <c r="G146" t="s">
        <v>133</v>
      </c>
      <c r="H146" t="s">
        <v>154</v>
      </c>
      <c r="I146">
        <v>35</v>
      </c>
      <c r="J146" t="s">
        <v>137</v>
      </c>
      <c r="K146" t="s">
        <v>155</v>
      </c>
      <c r="L146">
        <v>5</v>
      </c>
      <c r="M146" t="s">
        <v>137</v>
      </c>
      <c r="N146" t="s">
        <v>156</v>
      </c>
      <c r="O146">
        <v>60</v>
      </c>
      <c r="P146" t="s">
        <v>137</v>
      </c>
    </row>
    <row r="147" spans="1:40">
      <c r="A147" s="26">
        <v>41728.564711342595</v>
      </c>
      <c r="B147" t="s">
        <v>126</v>
      </c>
      <c r="C147" t="s">
        <v>124</v>
      </c>
      <c r="D147" t="s">
        <v>279</v>
      </c>
      <c r="E147" t="s">
        <v>131</v>
      </c>
      <c r="F147" t="s">
        <v>132</v>
      </c>
      <c r="G147" t="s">
        <v>133</v>
      </c>
      <c r="H147" t="s">
        <v>158</v>
      </c>
      <c r="I147">
        <v>1</v>
      </c>
      <c r="J147" t="s">
        <v>137</v>
      </c>
    </row>
    <row r="148" spans="1:40">
      <c r="A148" s="26">
        <v>41728.564711342595</v>
      </c>
      <c r="B148" t="s">
        <v>126</v>
      </c>
      <c r="C148" t="s">
        <v>124</v>
      </c>
      <c r="D148" t="s">
        <v>280</v>
      </c>
      <c r="E148" t="s">
        <v>131</v>
      </c>
      <c r="F148" t="s">
        <v>132</v>
      </c>
      <c r="G148" t="s">
        <v>133</v>
      </c>
      <c r="H148" t="s">
        <v>160</v>
      </c>
      <c r="I148">
        <v>30</v>
      </c>
      <c r="J148" t="s">
        <v>137</v>
      </c>
      <c r="K148" t="s">
        <v>161</v>
      </c>
      <c r="L148">
        <v>30</v>
      </c>
      <c r="M148" t="s">
        <v>137</v>
      </c>
      <c r="N148" t="s">
        <v>162</v>
      </c>
      <c r="O148">
        <v>30</v>
      </c>
      <c r="P148" t="s">
        <v>137</v>
      </c>
      <c r="Q148" t="s">
        <v>163</v>
      </c>
      <c r="R148">
        <v>10</v>
      </c>
      <c r="S148" t="s">
        <v>137</v>
      </c>
      <c r="T148" t="s">
        <v>164</v>
      </c>
      <c r="U148">
        <v>20</v>
      </c>
      <c r="V148" t="s">
        <v>137</v>
      </c>
      <c r="W148" t="s">
        <v>165</v>
      </c>
      <c r="X148">
        <v>20</v>
      </c>
      <c r="Y148" t="s">
        <v>137</v>
      </c>
      <c r="Z148" t="s">
        <v>166</v>
      </c>
      <c r="AA148">
        <v>20</v>
      </c>
      <c r="AB148" t="s">
        <v>137</v>
      </c>
      <c r="AC148" t="s">
        <v>167</v>
      </c>
      <c r="AD148">
        <v>20</v>
      </c>
      <c r="AE148" t="s">
        <v>137</v>
      </c>
      <c r="AF148" t="s">
        <v>168</v>
      </c>
      <c r="AG148">
        <v>115200</v>
      </c>
      <c r="AH148" t="s">
        <v>137</v>
      </c>
      <c r="AI148" t="s">
        <v>169</v>
      </c>
      <c r="AJ148">
        <v>12000</v>
      </c>
      <c r="AK148" t="s">
        <v>137</v>
      </c>
      <c r="AL148" t="s">
        <v>170</v>
      </c>
      <c r="AM148">
        <v>30000</v>
      </c>
      <c r="AN148" t="s">
        <v>137</v>
      </c>
    </row>
    <row r="149" spans="1:40">
      <c r="A149" s="26">
        <v>41728.564711342595</v>
      </c>
      <c r="B149" t="s">
        <v>126</v>
      </c>
      <c r="C149" t="s">
        <v>124</v>
      </c>
      <c r="D149" t="s">
        <v>281</v>
      </c>
      <c r="E149" t="s">
        <v>131</v>
      </c>
      <c r="F149" t="s">
        <v>132</v>
      </c>
      <c r="G149" t="s">
        <v>133</v>
      </c>
      <c r="H149" t="s">
        <v>172</v>
      </c>
      <c r="I149">
        <v>60</v>
      </c>
      <c r="J149" t="s">
        <v>137</v>
      </c>
      <c r="K149" t="s">
        <v>173</v>
      </c>
      <c r="L149">
        <v>40</v>
      </c>
      <c r="M149" t="s">
        <v>137</v>
      </c>
      <c r="N149" t="s">
        <v>174</v>
      </c>
      <c r="O149">
        <v>50</v>
      </c>
      <c r="P149" t="s">
        <v>137</v>
      </c>
      <c r="Q149" t="s">
        <v>175</v>
      </c>
      <c r="R149">
        <v>40</v>
      </c>
      <c r="S149" t="s">
        <v>137</v>
      </c>
      <c r="T149" t="s">
        <v>176</v>
      </c>
      <c r="U149">
        <v>60</v>
      </c>
      <c r="V149" t="s">
        <v>137</v>
      </c>
      <c r="W149" t="s">
        <v>177</v>
      </c>
      <c r="X149">
        <v>50</v>
      </c>
      <c r="Y149" t="s">
        <v>137</v>
      </c>
      <c r="Z149" t="s">
        <v>178</v>
      </c>
      <c r="AA149">
        <v>50</v>
      </c>
      <c r="AB149" t="s">
        <v>137</v>
      </c>
      <c r="AC149" t="s">
        <v>179</v>
      </c>
      <c r="AD149">
        <v>35</v>
      </c>
      <c r="AE149" t="s">
        <v>137</v>
      </c>
      <c r="AF149" t="s">
        <v>180</v>
      </c>
      <c r="AG149">
        <v>8</v>
      </c>
      <c r="AH149" t="s">
        <v>137</v>
      </c>
      <c r="AI149" t="s">
        <v>181</v>
      </c>
      <c r="AJ149">
        <v>90</v>
      </c>
      <c r="AK149" t="s">
        <v>137</v>
      </c>
      <c r="AL149" t="s">
        <v>182</v>
      </c>
      <c r="AM149">
        <v>1</v>
      </c>
      <c r="AN149" t="s">
        <v>137</v>
      </c>
    </row>
    <row r="150" spans="1:40">
      <c r="A150" s="26">
        <v>41728.564711342595</v>
      </c>
      <c r="B150" t="s">
        <v>126</v>
      </c>
      <c r="C150" t="s">
        <v>124</v>
      </c>
      <c r="D150" t="s">
        <v>282</v>
      </c>
      <c r="E150" t="s">
        <v>131</v>
      </c>
      <c r="F150" t="s">
        <v>132</v>
      </c>
      <c r="G150" t="s">
        <v>133</v>
      </c>
      <c r="H150" t="s">
        <v>184</v>
      </c>
      <c r="I150">
        <v>33</v>
      </c>
      <c r="J150" t="s">
        <v>137</v>
      </c>
      <c r="K150" t="s">
        <v>185</v>
      </c>
      <c r="L150">
        <v>33</v>
      </c>
      <c r="M150" t="s">
        <v>137</v>
      </c>
      <c r="N150" t="s">
        <v>186</v>
      </c>
      <c r="O150">
        <v>34</v>
      </c>
      <c r="P150" t="s">
        <v>137</v>
      </c>
      <c r="Q150" t="s">
        <v>164</v>
      </c>
      <c r="R150">
        <v>20</v>
      </c>
      <c r="S150" t="s">
        <v>137</v>
      </c>
      <c r="T150" t="s">
        <v>165</v>
      </c>
      <c r="U150">
        <v>20</v>
      </c>
      <c r="V150" t="s">
        <v>137</v>
      </c>
      <c r="W150" t="s">
        <v>166</v>
      </c>
      <c r="X150">
        <v>20</v>
      </c>
      <c r="Y150" t="s">
        <v>137</v>
      </c>
      <c r="Z150" t="s">
        <v>187</v>
      </c>
      <c r="AA150">
        <v>20</v>
      </c>
      <c r="AB150" t="s">
        <v>137</v>
      </c>
      <c r="AC150" t="s">
        <v>188</v>
      </c>
      <c r="AD150">
        <v>20</v>
      </c>
      <c r="AE150" t="s">
        <v>137</v>
      </c>
      <c r="AF150" t="s">
        <v>189</v>
      </c>
      <c r="AG150">
        <v>20</v>
      </c>
      <c r="AH150" t="s">
        <v>137</v>
      </c>
      <c r="AI150" t="s">
        <v>168</v>
      </c>
      <c r="AJ150">
        <v>115200</v>
      </c>
      <c r="AK150" t="s">
        <v>137</v>
      </c>
      <c r="AL150" t="s">
        <v>169</v>
      </c>
      <c r="AM150">
        <v>12000</v>
      </c>
      <c r="AN150" t="s">
        <v>137</v>
      </c>
    </row>
    <row r="151" spans="1:40">
      <c r="A151" s="26">
        <v>41728.564711342595</v>
      </c>
      <c r="B151" t="s">
        <v>126</v>
      </c>
      <c r="C151" t="s">
        <v>124</v>
      </c>
      <c r="D151" t="s">
        <v>283</v>
      </c>
      <c r="E151" t="s">
        <v>191</v>
      </c>
      <c r="F151" t="s">
        <v>192</v>
      </c>
      <c r="G151" t="s">
        <v>193</v>
      </c>
    </row>
    <row r="152" spans="1:40">
      <c r="A152" s="26">
        <v>41728.564711342595</v>
      </c>
      <c r="B152" t="s">
        <v>126</v>
      </c>
      <c r="C152" t="s">
        <v>124</v>
      </c>
      <c r="D152" t="s">
        <v>284</v>
      </c>
      <c r="E152" t="s">
        <v>191</v>
      </c>
      <c r="F152" t="s">
        <v>285</v>
      </c>
      <c r="G152" t="s">
        <v>286</v>
      </c>
      <c r="H152" t="s">
        <v>287</v>
      </c>
    </row>
    <row r="153" spans="1:40">
      <c r="A153" s="26">
        <v>41728.564711354164</v>
      </c>
      <c r="B153" t="s">
        <v>126</v>
      </c>
      <c r="C153" t="s">
        <v>124</v>
      </c>
      <c r="D153" t="s">
        <v>288</v>
      </c>
    </row>
    <row r="154" spans="1:40">
      <c r="A154" s="26">
        <v>41728.564711354164</v>
      </c>
      <c r="B154" t="s">
        <v>126</v>
      </c>
      <c r="C154" t="s">
        <v>124</v>
      </c>
      <c r="D154" t="s">
        <v>289</v>
      </c>
      <c r="E154" t="s">
        <v>131</v>
      </c>
      <c r="F154" t="s">
        <v>132</v>
      </c>
      <c r="G154" t="s">
        <v>133</v>
      </c>
      <c r="H154" t="s">
        <v>134</v>
      </c>
      <c r="I154">
        <v>375000</v>
      </c>
      <c r="J154" t="s">
        <v>135</v>
      </c>
      <c r="K154">
        <v>375000</v>
      </c>
      <c r="L154" t="s">
        <v>136</v>
      </c>
      <c r="M154">
        <v>500</v>
      </c>
      <c r="N154" t="s">
        <v>137</v>
      </c>
      <c r="O154" t="s">
        <v>138</v>
      </c>
      <c r="P154">
        <v>300</v>
      </c>
      <c r="Q154" t="s">
        <v>137</v>
      </c>
    </row>
    <row r="155" spans="1:40">
      <c r="A155" s="26">
        <v>41728.564711354164</v>
      </c>
      <c r="B155" t="s">
        <v>126</v>
      </c>
      <c r="C155" t="s">
        <v>124</v>
      </c>
      <c r="D155" t="s">
        <v>290</v>
      </c>
      <c r="E155" t="s">
        <v>131</v>
      </c>
      <c r="F155" t="s">
        <v>132</v>
      </c>
      <c r="G155" t="s">
        <v>133</v>
      </c>
      <c r="H155" t="s">
        <v>140</v>
      </c>
      <c r="I155">
        <v>49</v>
      </c>
      <c r="J155" t="s">
        <v>137</v>
      </c>
      <c r="K155" t="s">
        <v>141</v>
      </c>
      <c r="L155">
        <v>130</v>
      </c>
      <c r="M155" t="s">
        <v>137</v>
      </c>
      <c r="N155" t="s">
        <v>142</v>
      </c>
      <c r="O155">
        <v>180</v>
      </c>
      <c r="P155" t="s">
        <v>137</v>
      </c>
      <c r="Q155" t="s">
        <v>143</v>
      </c>
      <c r="R155">
        <v>140</v>
      </c>
      <c r="S155" t="s">
        <v>137</v>
      </c>
      <c r="T155" t="s">
        <v>144</v>
      </c>
      <c r="U155">
        <v>80</v>
      </c>
      <c r="V155" t="s">
        <v>137</v>
      </c>
      <c r="W155" t="s">
        <v>145</v>
      </c>
      <c r="X155">
        <v>101</v>
      </c>
      <c r="Y155" t="s">
        <v>137</v>
      </c>
      <c r="Z155" t="s">
        <v>146</v>
      </c>
      <c r="AA155">
        <v>190</v>
      </c>
      <c r="AB155" t="s">
        <v>137</v>
      </c>
      <c r="AC155" t="s">
        <v>147</v>
      </c>
      <c r="AD155">
        <v>20</v>
      </c>
      <c r="AE155" t="s">
        <v>137</v>
      </c>
    </row>
    <row r="156" spans="1:40">
      <c r="A156" s="26">
        <v>41728.564711354164</v>
      </c>
      <c r="B156" t="s">
        <v>126</v>
      </c>
      <c r="C156" t="s">
        <v>124</v>
      </c>
      <c r="D156" t="s">
        <v>291</v>
      </c>
    </row>
    <row r="157" spans="1:40">
      <c r="A157" s="26">
        <v>41728.564711354164</v>
      </c>
      <c r="B157" t="s">
        <v>126</v>
      </c>
      <c r="C157" t="s">
        <v>124</v>
      </c>
      <c r="D157" t="s">
        <v>292</v>
      </c>
      <c r="E157" t="s">
        <v>131</v>
      </c>
      <c r="F157" t="s">
        <v>132</v>
      </c>
      <c r="G157" t="s">
        <v>133</v>
      </c>
      <c r="H157" t="s">
        <v>150</v>
      </c>
      <c r="I157">
        <v>50</v>
      </c>
      <c r="J157" t="s">
        <v>137</v>
      </c>
      <c r="K157" t="s">
        <v>151</v>
      </c>
      <c r="L157">
        <v>50</v>
      </c>
      <c r="M157" t="s">
        <v>137</v>
      </c>
      <c r="N157" t="s">
        <v>152</v>
      </c>
      <c r="O157">
        <v>50</v>
      </c>
      <c r="P157" t="s">
        <v>137</v>
      </c>
    </row>
    <row r="158" spans="1:40">
      <c r="A158" s="26">
        <v>41728.564711354164</v>
      </c>
      <c r="B158" t="s">
        <v>126</v>
      </c>
      <c r="C158" t="s">
        <v>124</v>
      </c>
      <c r="D158" t="s">
        <v>293</v>
      </c>
      <c r="E158" t="s">
        <v>131</v>
      </c>
      <c r="F158" t="s">
        <v>132</v>
      </c>
      <c r="G158" t="s">
        <v>133</v>
      </c>
      <c r="H158" t="s">
        <v>154</v>
      </c>
      <c r="I158">
        <v>35</v>
      </c>
      <c r="J158" t="s">
        <v>137</v>
      </c>
      <c r="K158" t="s">
        <v>155</v>
      </c>
      <c r="L158">
        <v>5</v>
      </c>
      <c r="M158" t="s">
        <v>137</v>
      </c>
      <c r="N158" t="s">
        <v>156</v>
      </c>
      <c r="O158">
        <v>60</v>
      </c>
      <c r="P158" t="s">
        <v>137</v>
      </c>
    </row>
    <row r="159" spans="1:40">
      <c r="A159" s="26">
        <v>41728.564711354164</v>
      </c>
      <c r="B159" t="s">
        <v>126</v>
      </c>
      <c r="C159" t="s">
        <v>124</v>
      </c>
      <c r="D159" t="s">
        <v>294</v>
      </c>
      <c r="E159" t="s">
        <v>131</v>
      </c>
      <c r="F159" t="s">
        <v>132</v>
      </c>
      <c r="G159" t="s">
        <v>133</v>
      </c>
      <c r="H159" t="s">
        <v>158</v>
      </c>
      <c r="I159">
        <v>1</v>
      </c>
      <c r="J159" t="s">
        <v>137</v>
      </c>
    </row>
    <row r="160" spans="1:40">
      <c r="A160" s="26">
        <v>41728.564711354164</v>
      </c>
      <c r="B160" t="s">
        <v>126</v>
      </c>
      <c r="C160" t="s">
        <v>124</v>
      </c>
      <c r="D160" t="s">
        <v>295</v>
      </c>
      <c r="E160" t="s">
        <v>131</v>
      </c>
      <c r="F160" t="s">
        <v>132</v>
      </c>
      <c r="G160" t="s">
        <v>133</v>
      </c>
      <c r="H160" t="s">
        <v>160</v>
      </c>
      <c r="I160">
        <v>30</v>
      </c>
      <c r="J160" t="s">
        <v>137</v>
      </c>
      <c r="K160" t="s">
        <v>161</v>
      </c>
      <c r="L160">
        <v>30</v>
      </c>
      <c r="M160" t="s">
        <v>137</v>
      </c>
      <c r="N160" t="s">
        <v>162</v>
      </c>
      <c r="O160">
        <v>30</v>
      </c>
      <c r="P160" t="s">
        <v>137</v>
      </c>
      <c r="Q160" t="s">
        <v>163</v>
      </c>
      <c r="R160">
        <v>10</v>
      </c>
      <c r="S160" t="s">
        <v>137</v>
      </c>
      <c r="T160" t="s">
        <v>164</v>
      </c>
      <c r="U160">
        <v>20</v>
      </c>
      <c r="V160" t="s">
        <v>137</v>
      </c>
      <c r="W160" t="s">
        <v>165</v>
      </c>
      <c r="X160">
        <v>20</v>
      </c>
      <c r="Y160" t="s">
        <v>137</v>
      </c>
      <c r="Z160" t="s">
        <v>166</v>
      </c>
      <c r="AA160">
        <v>20</v>
      </c>
      <c r="AB160" t="s">
        <v>137</v>
      </c>
      <c r="AC160" t="s">
        <v>167</v>
      </c>
      <c r="AD160">
        <v>20</v>
      </c>
      <c r="AE160" t="s">
        <v>137</v>
      </c>
      <c r="AF160" t="s">
        <v>168</v>
      </c>
      <c r="AG160">
        <v>115200</v>
      </c>
      <c r="AH160" t="s">
        <v>137</v>
      </c>
      <c r="AI160" t="s">
        <v>169</v>
      </c>
      <c r="AJ160">
        <v>12000</v>
      </c>
      <c r="AK160" t="s">
        <v>137</v>
      </c>
      <c r="AL160" t="s">
        <v>170</v>
      </c>
      <c r="AM160">
        <v>30000</v>
      </c>
      <c r="AN160" t="s">
        <v>137</v>
      </c>
    </row>
    <row r="161" spans="1:40">
      <c r="A161" s="26">
        <v>41728.564711354164</v>
      </c>
      <c r="B161" t="s">
        <v>126</v>
      </c>
      <c r="C161" t="s">
        <v>124</v>
      </c>
      <c r="D161" t="s">
        <v>296</v>
      </c>
      <c r="E161" t="s">
        <v>131</v>
      </c>
      <c r="F161" t="s">
        <v>132</v>
      </c>
      <c r="G161" t="s">
        <v>133</v>
      </c>
      <c r="H161" t="s">
        <v>172</v>
      </c>
      <c r="I161">
        <v>60</v>
      </c>
      <c r="J161" t="s">
        <v>137</v>
      </c>
      <c r="K161" t="s">
        <v>173</v>
      </c>
      <c r="L161">
        <v>40</v>
      </c>
      <c r="M161" t="s">
        <v>137</v>
      </c>
      <c r="N161" t="s">
        <v>174</v>
      </c>
      <c r="O161">
        <v>50</v>
      </c>
      <c r="P161" t="s">
        <v>137</v>
      </c>
      <c r="Q161" t="s">
        <v>175</v>
      </c>
      <c r="R161">
        <v>40</v>
      </c>
      <c r="S161" t="s">
        <v>137</v>
      </c>
      <c r="T161" t="s">
        <v>176</v>
      </c>
      <c r="U161">
        <v>60</v>
      </c>
      <c r="V161" t="s">
        <v>137</v>
      </c>
      <c r="W161" t="s">
        <v>177</v>
      </c>
      <c r="X161">
        <v>50</v>
      </c>
      <c r="Y161" t="s">
        <v>137</v>
      </c>
      <c r="Z161" t="s">
        <v>178</v>
      </c>
      <c r="AA161">
        <v>50</v>
      </c>
      <c r="AB161" t="s">
        <v>137</v>
      </c>
      <c r="AC161" t="s">
        <v>179</v>
      </c>
      <c r="AD161">
        <v>35</v>
      </c>
      <c r="AE161" t="s">
        <v>137</v>
      </c>
      <c r="AF161" t="s">
        <v>180</v>
      </c>
      <c r="AG161">
        <v>8</v>
      </c>
      <c r="AH161" t="s">
        <v>137</v>
      </c>
      <c r="AI161" t="s">
        <v>181</v>
      </c>
      <c r="AJ161">
        <v>90</v>
      </c>
      <c r="AK161" t="s">
        <v>137</v>
      </c>
      <c r="AL161" t="s">
        <v>182</v>
      </c>
      <c r="AM161">
        <v>1</v>
      </c>
      <c r="AN161" t="s">
        <v>137</v>
      </c>
    </row>
    <row r="162" spans="1:40">
      <c r="A162" s="26">
        <v>41728.564711354164</v>
      </c>
      <c r="B162" t="s">
        <v>126</v>
      </c>
      <c r="C162" t="s">
        <v>124</v>
      </c>
      <c r="D162" t="s">
        <v>297</v>
      </c>
      <c r="E162" t="s">
        <v>131</v>
      </c>
      <c r="F162" t="s">
        <v>132</v>
      </c>
      <c r="G162" t="s">
        <v>133</v>
      </c>
      <c r="H162" t="s">
        <v>184</v>
      </c>
      <c r="I162">
        <v>33</v>
      </c>
      <c r="J162" t="s">
        <v>137</v>
      </c>
      <c r="K162" t="s">
        <v>185</v>
      </c>
      <c r="L162">
        <v>33</v>
      </c>
      <c r="M162" t="s">
        <v>137</v>
      </c>
      <c r="N162" t="s">
        <v>186</v>
      </c>
      <c r="O162">
        <v>34</v>
      </c>
      <c r="P162" t="s">
        <v>137</v>
      </c>
      <c r="Q162" t="s">
        <v>164</v>
      </c>
      <c r="R162">
        <v>20</v>
      </c>
      <c r="S162" t="s">
        <v>137</v>
      </c>
      <c r="T162" t="s">
        <v>165</v>
      </c>
      <c r="U162">
        <v>20</v>
      </c>
      <c r="V162" t="s">
        <v>137</v>
      </c>
      <c r="W162" t="s">
        <v>166</v>
      </c>
      <c r="X162">
        <v>20</v>
      </c>
      <c r="Y162" t="s">
        <v>137</v>
      </c>
      <c r="Z162" t="s">
        <v>187</v>
      </c>
      <c r="AA162">
        <v>20</v>
      </c>
      <c r="AB162" t="s">
        <v>137</v>
      </c>
      <c r="AC162" t="s">
        <v>188</v>
      </c>
      <c r="AD162">
        <v>20</v>
      </c>
      <c r="AE162" t="s">
        <v>137</v>
      </c>
      <c r="AF162" t="s">
        <v>189</v>
      </c>
      <c r="AG162">
        <v>20</v>
      </c>
      <c r="AH162" t="s">
        <v>137</v>
      </c>
      <c r="AI162" t="s">
        <v>168</v>
      </c>
      <c r="AJ162">
        <v>115200</v>
      </c>
      <c r="AK162" t="s">
        <v>137</v>
      </c>
      <c r="AL162" t="s">
        <v>169</v>
      </c>
      <c r="AM162">
        <v>12000</v>
      </c>
      <c r="AN162" t="s">
        <v>137</v>
      </c>
    </row>
    <row r="163" spans="1:40">
      <c r="A163" s="26">
        <v>41728.564711354164</v>
      </c>
      <c r="B163" t="s">
        <v>126</v>
      </c>
      <c r="C163" t="s">
        <v>124</v>
      </c>
      <c r="D163" t="s">
        <v>298</v>
      </c>
      <c r="E163" t="s">
        <v>191</v>
      </c>
      <c r="F163" t="s">
        <v>192</v>
      </c>
      <c r="G163" t="s">
        <v>193</v>
      </c>
    </row>
    <row r="164" spans="1:40">
      <c r="A164" s="26">
        <v>41728.564711354164</v>
      </c>
      <c r="B164" t="s">
        <v>126</v>
      </c>
      <c r="C164" t="s">
        <v>124</v>
      </c>
      <c r="D164" t="s">
        <v>299</v>
      </c>
      <c r="E164" t="s">
        <v>191</v>
      </c>
      <c r="F164" t="s">
        <v>300</v>
      </c>
      <c r="G164" t="s">
        <v>301</v>
      </c>
      <c r="H164" t="s">
        <v>302</v>
      </c>
    </row>
    <row r="165" spans="1:40">
      <c r="A165" s="26">
        <v>41728.56471136574</v>
      </c>
      <c r="B165" t="s">
        <v>126</v>
      </c>
      <c r="C165" t="s">
        <v>124</v>
      </c>
      <c r="D165" t="s">
        <v>303</v>
      </c>
    </row>
    <row r="166" spans="1:40">
      <c r="A166" s="26">
        <v>41728.56471136574</v>
      </c>
      <c r="B166" t="s">
        <v>126</v>
      </c>
      <c r="C166" t="s">
        <v>124</v>
      </c>
      <c r="D166" t="s">
        <v>304</v>
      </c>
      <c r="E166" t="s">
        <v>131</v>
      </c>
      <c r="F166" t="s">
        <v>132</v>
      </c>
      <c r="G166" t="s">
        <v>133</v>
      </c>
      <c r="H166" t="s">
        <v>134</v>
      </c>
      <c r="I166">
        <v>375000</v>
      </c>
      <c r="J166" t="s">
        <v>135</v>
      </c>
      <c r="K166">
        <v>375000</v>
      </c>
      <c r="L166" t="s">
        <v>136</v>
      </c>
      <c r="M166">
        <v>500</v>
      </c>
      <c r="N166" t="s">
        <v>137</v>
      </c>
      <c r="O166" t="s">
        <v>138</v>
      </c>
      <c r="P166">
        <v>300</v>
      </c>
      <c r="Q166" t="s">
        <v>137</v>
      </c>
    </row>
    <row r="167" spans="1:40">
      <c r="A167" s="26">
        <v>41728.56471136574</v>
      </c>
      <c r="B167" t="s">
        <v>126</v>
      </c>
      <c r="C167" t="s">
        <v>124</v>
      </c>
      <c r="D167" t="s">
        <v>305</v>
      </c>
      <c r="E167" t="s">
        <v>131</v>
      </c>
      <c r="F167" t="s">
        <v>132</v>
      </c>
      <c r="G167" t="s">
        <v>133</v>
      </c>
      <c r="H167" t="s">
        <v>140</v>
      </c>
      <c r="I167">
        <v>49</v>
      </c>
      <c r="J167" t="s">
        <v>137</v>
      </c>
      <c r="K167" t="s">
        <v>141</v>
      </c>
      <c r="L167">
        <v>130</v>
      </c>
      <c r="M167" t="s">
        <v>137</v>
      </c>
      <c r="N167" t="s">
        <v>142</v>
      </c>
      <c r="O167">
        <v>180</v>
      </c>
      <c r="P167" t="s">
        <v>137</v>
      </c>
      <c r="Q167" t="s">
        <v>143</v>
      </c>
      <c r="R167">
        <v>140</v>
      </c>
      <c r="S167" t="s">
        <v>137</v>
      </c>
      <c r="T167" t="s">
        <v>144</v>
      </c>
      <c r="U167">
        <v>80</v>
      </c>
      <c r="V167" t="s">
        <v>137</v>
      </c>
      <c r="W167" t="s">
        <v>145</v>
      </c>
      <c r="X167">
        <v>101</v>
      </c>
      <c r="Y167" t="s">
        <v>137</v>
      </c>
      <c r="Z167" t="s">
        <v>146</v>
      </c>
      <c r="AA167">
        <v>190</v>
      </c>
      <c r="AB167" t="s">
        <v>137</v>
      </c>
      <c r="AC167" t="s">
        <v>147</v>
      </c>
      <c r="AD167">
        <v>20</v>
      </c>
      <c r="AE167" t="s">
        <v>137</v>
      </c>
    </row>
    <row r="168" spans="1:40">
      <c r="A168" s="26">
        <v>41728.56471136574</v>
      </c>
      <c r="B168" t="s">
        <v>126</v>
      </c>
      <c r="C168" t="s">
        <v>124</v>
      </c>
      <c r="D168" t="s">
        <v>306</v>
      </c>
    </row>
    <row r="169" spans="1:40">
      <c r="A169" s="26">
        <v>41728.56471136574</v>
      </c>
      <c r="B169" t="s">
        <v>126</v>
      </c>
      <c r="C169" t="s">
        <v>124</v>
      </c>
      <c r="D169" t="s">
        <v>307</v>
      </c>
      <c r="E169" t="s">
        <v>131</v>
      </c>
      <c r="F169" t="s">
        <v>132</v>
      </c>
      <c r="G169" t="s">
        <v>133</v>
      </c>
      <c r="H169" t="s">
        <v>150</v>
      </c>
      <c r="I169">
        <v>50</v>
      </c>
      <c r="J169" t="s">
        <v>137</v>
      </c>
      <c r="K169" t="s">
        <v>151</v>
      </c>
      <c r="L169">
        <v>50</v>
      </c>
      <c r="M169" t="s">
        <v>137</v>
      </c>
      <c r="N169" t="s">
        <v>152</v>
      </c>
      <c r="O169">
        <v>50</v>
      </c>
      <c r="P169" t="s">
        <v>137</v>
      </c>
    </row>
    <row r="170" spans="1:40">
      <c r="A170" s="26">
        <v>41728.56471136574</v>
      </c>
      <c r="B170" t="s">
        <v>126</v>
      </c>
      <c r="C170" t="s">
        <v>124</v>
      </c>
      <c r="D170" t="s">
        <v>308</v>
      </c>
      <c r="E170" t="s">
        <v>131</v>
      </c>
      <c r="F170" t="s">
        <v>132</v>
      </c>
      <c r="G170" t="s">
        <v>133</v>
      </c>
      <c r="H170" t="s">
        <v>154</v>
      </c>
      <c r="I170">
        <v>35</v>
      </c>
      <c r="J170" t="s">
        <v>137</v>
      </c>
      <c r="K170" t="s">
        <v>155</v>
      </c>
      <c r="L170">
        <v>5</v>
      </c>
      <c r="M170" t="s">
        <v>137</v>
      </c>
      <c r="N170" t="s">
        <v>156</v>
      </c>
      <c r="O170">
        <v>60</v>
      </c>
      <c r="P170" t="s">
        <v>137</v>
      </c>
    </row>
    <row r="171" spans="1:40">
      <c r="A171" s="26">
        <v>41728.56471136574</v>
      </c>
      <c r="B171" t="s">
        <v>126</v>
      </c>
      <c r="C171" t="s">
        <v>124</v>
      </c>
      <c r="D171" t="s">
        <v>309</v>
      </c>
      <c r="E171" t="s">
        <v>131</v>
      </c>
      <c r="F171" t="s">
        <v>132</v>
      </c>
      <c r="G171" t="s">
        <v>133</v>
      </c>
      <c r="H171" t="s">
        <v>158</v>
      </c>
      <c r="I171">
        <v>1</v>
      </c>
      <c r="J171" t="s">
        <v>137</v>
      </c>
    </row>
    <row r="172" spans="1:40">
      <c r="A172" s="26">
        <v>41728.56471136574</v>
      </c>
      <c r="B172" t="s">
        <v>126</v>
      </c>
      <c r="C172" t="s">
        <v>124</v>
      </c>
      <c r="D172" t="s">
        <v>310</v>
      </c>
      <c r="E172" t="s">
        <v>131</v>
      </c>
      <c r="F172" t="s">
        <v>132</v>
      </c>
      <c r="G172" t="s">
        <v>133</v>
      </c>
      <c r="H172" t="s">
        <v>160</v>
      </c>
      <c r="I172">
        <v>30</v>
      </c>
      <c r="J172" t="s">
        <v>137</v>
      </c>
      <c r="K172" t="s">
        <v>161</v>
      </c>
      <c r="L172">
        <v>30</v>
      </c>
      <c r="M172" t="s">
        <v>137</v>
      </c>
      <c r="N172" t="s">
        <v>162</v>
      </c>
      <c r="O172">
        <v>30</v>
      </c>
      <c r="P172" t="s">
        <v>137</v>
      </c>
      <c r="Q172" t="s">
        <v>163</v>
      </c>
      <c r="R172">
        <v>10</v>
      </c>
      <c r="S172" t="s">
        <v>137</v>
      </c>
      <c r="T172" t="s">
        <v>164</v>
      </c>
      <c r="U172">
        <v>20</v>
      </c>
      <c r="V172" t="s">
        <v>137</v>
      </c>
      <c r="W172" t="s">
        <v>165</v>
      </c>
      <c r="X172">
        <v>20</v>
      </c>
      <c r="Y172" t="s">
        <v>137</v>
      </c>
      <c r="Z172" t="s">
        <v>166</v>
      </c>
      <c r="AA172">
        <v>20</v>
      </c>
      <c r="AB172" t="s">
        <v>137</v>
      </c>
      <c r="AC172" t="s">
        <v>167</v>
      </c>
      <c r="AD172">
        <v>20</v>
      </c>
      <c r="AE172" t="s">
        <v>137</v>
      </c>
      <c r="AF172" t="s">
        <v>168</v>
      </c>
      <c r="AG172">
        <v>115200</v>
      </c>
      <c r="AH172" t="s">
        <v>137</v>
      </c>
      <c r="AI172" t="s">
        <v>169</v>
      </c>
      <c r="AJ172">
        <v>12000</v>
      </c>
      <c r="AK172" t="s">
        <v>137</v>
      </c>
      <c r="AL172" t="s">
        <v>170</v>
      </c>
      <c r="AM172">
        <v>30000</v>
      </c>
      <c r="AN172" t="s">
        <v>137</v>
      </c>
    </row>
    <row r="173" spans="1:40">
      <c r="A173" s="26">
        <v>41728.56471136574</v>
      </c>
      <c r="B173" t="s">
        <v>126</v>
      </c>
      <c r="C173" t="s">
        <v>124</v>
      </c>
      <c r="D173" t="s">
        <v>311</v>
      </c>
      <c r="E173" t="s">
        <v>131</v>
      </c>
      <c r="F173" t="s">
        <v>132</v>
      </c>
      <c r="G173" t="s">
        <v>133</v>
      </c>
      <c r="H173" t="s">
        <v>172</v>
      </c>
      <c r="I173">
        <v>60</v>
      </c>
      <c r="J173" t="s">
        <v>137</v>
      </c>
      <c r="K173" t="s">
        <v>173</v>
      </c>
      <c r="L173">
        <v>40</v>
      </c>
      <c r="M173" t="s">
        <v>137</v>
      </c>
      <c r="N173" t="s">
        <v>174</v>
      </c>
      <c r="O173">
        <v>50</v>
      </c>
      <c r="P173" t="s">
        <v>137</v>
      </c>
      <c r="Q173" t="s">
        <v>175</v>
      </c>
      <c r="R173">
        <v>40</v>
      </c>
      <c r="S173" t="s">
        <v>137</v>
      </c>
      <c r="T173" t="s">
        <v>176</v>
      </c>
      <c r="U173">
        <v>60</v>
      </c>
      <c r="V173" t="s">
        <v>137</v>
      </c>
      <c r="W173" t="s">
        <v>177</v>
      </c>
      <c r="X173">
        <v>50</v>
      </c>
      <c r="Y173" t="s">
        <v>137</v>
      </c>
      <c r="Z173" t="s">
        <v>178</v>
      </c>
      <c r="AA173">
        <v>50</v>
      </c>
      <c r="AB173" t="s">
        <v>137</v>
      </c>
      <c r="AC173" t="s">
        <v>179</v>
      </c>
      <c r="AD173">
        <v>35</v>
      </c>
      <c r="AE173" t="s">
        <v>137</v>
      </c>
      <c r="AF173" t="s">
        <v>180</v>
      </c>
      <c r="AG173">
        <v>8</v>
      </c>
      <c r="AH173" t="s">
        <v>137</v>
      </c>
      <c r="AI173" t="s">
        <v>181</v>
      </c>
      <c r="AJ173">
        <v>90</v>
      </c>
      <c r="AK173" t="s">
        <v>137</v>
      </c>
      <c r="AL173" t="s">
        <v>182</v>
      </c>
      <c r="AM173">
        <v>1</v>
      </c>
      <c r="AN173" t="s">
        <v>137</v>
      </c>
    </row>
    <row r="174" spans="1:40">
      <c r="A174" s="26">
        <v>41728.56471136574</v>
      </c>
      <c r="B174" t="s">
        <v>126</v>
      </c>
      <c r="C174" t="s">
        <v>124</v>
      </c>
      <c r="D174" t="s">
        <v>312</v>
      </c>
      <c r="E174" t="s">
        <v>131</v>
      </c>
      <c r="F174" t="s">
        <v>132</v>
      </c>
      <c r="G174" t="s">
        <v>133</v>
      </c>
      <c r="H174" t="s">
        <v>184</v>
      </c>
      <c r="I174">
        <v>33</v>
      </c>
      <c r="J174" t="s">
        <v>137</v>
      </c>
      <c r="K174" t="s">
        <v>185</v>
      </c>
      <c r="L174">
        <v>33</v>
      </c>
      <c r="M174" t="s">
        <v>137</v>
      </c>
      <c r="N174" t="s">
        <v>186</v>
      </c>
      <c r="O174">
        <v>34</v>
      </c>
      <c r="P174" t="s">
        <v>137</v>
      </c>
      <c r="Q174" t="s">
        <v>164</v>
      </c>
      <c r="R174">
        <v>20</v>
      </c>
      <c r="S174" t="s">
        <v>137</v>
      </c>
      <c r="T174" t="s">
        <v>165</v>
      </c>
      <c r="U174">
        <v>20</v>
      </c>
      <c r="V174" t="s">
        <v>137</v>
      </c>
      <c r="W174" t="s">
        <v>166</v>
      </c>
      <c r="X174">
        <v>20</v>
      </c>
      <c r="Y174" t="s">
        <v>137</v>
      </c>
      <c r="Z174" t="s">
        <v>187</v>
      </c>
      <c r="AA174">
        <v>20</v>
      </c>
      <c r="AB174" t="s">
        <v>137</v>
      </c>
      <c r="AC174" t="s">
        <v>188</v>
      </c>
      <c r="AD174">
        <v>20</v>
      </c>
      <c r="AE174" t="s">
        <v>137</v>
      </c>
      <c r="AF174" t="s">
        <v>189</v>
      </c>
      <c r="AG174">
        <v>20</v>
      </c>
      <c r="AH174" t="s">
        <v>137</v>
      </c>
      <c r="AI174" t="s">
        <v>168</v>
      </c>
      <c r="AJ174">
        <v>115200</v>
      </c>
      <c r="AK174" t="s">
        <v>137</v>
      </c>
      <c r="AL174" t="s">
        <v>169</v>
      </c>
      <c r="AM174">
        <v>12000</v>
      </c>
      <c r="AN174" t="s">
        <v>137</v>
      </c>
    </row>
    <row r="175" spans="1:40">
      <c r="A175" s="26">
        <v>41728.56471136574</v>
      </c>
      <c r="B175" t="s">
        <v>126</v>
      </c>
      <c r="C175" t="s">
        <v>124</v>
      </c>
      <c r="D175" t="s">
        <v>313</v>
      </c>
      <c r="E175" t="s">
        <v>191</v>
      </c>
      <c r="F175" t="s">
        <v>192</v>
      </c>
      <c r="G175" t="s">
        <v>193</v>
      </c>
    </row>
    <row r="176" spans="1:40">
      <c r="A176" s="26">
        <v>41728.56471136574</v>
      </c>
      <c r="B176" t="s">
        <v>126</v>
      </c>
      <c r="C176" t="s">
        <v>124</v>
      </c>
      <c r="D176" t="s">
        <v>314</v>
      </c>
      <c r="E176" t="s">
        <v>191</v>
      </c>
      <c r="F176" t="s">
        <v>315</v>
      </c>
      <c r="G176" t="s">
        <v>316</v>
      </c>
      <c r="H176" t="s">
        <v>317</v>
      </c>
    </row>
    <row r="177" spans="1:40">
      <c r="A177" s="26">
        <v>41728.564711377316</v>
      </c>
      <c r="B177" t="s">
        <v>126</v>
      </c>
      <c r="C177" t="s">
        <v>124</v>
      </c>
      <c r="D177" t="s">
        <v>318</v>
      </c>
    </row>
    <row r="178" spans="1:40">
      <c r="A178" s="26">
        <v>41728.564711377316</v>
      </c>
      <c r="B178" t="s">
        <v>126</v>
      </c>
      <c r="C178" t="s">
        <v>124</v>
      </c>
      <c r="D178" t="s">
        <v>319</v>
      </c>
      <c r="E178" t="s">
        <v>131</v>
      </c>
      <c r="F178" t="s">
        <v>132</v>
      </c>
      <c r="G178" t="s">
        <v>133</v>
      </c>
      <c r="H178" t="s">
        <v>134</v>
      </c>
      <c r="I178">
        <v>375000</v>
      </c>
      <c r="J178" t="s">
        <v>135</v>
      </c>
      <c r="K178">
        <v>375000</v>
      </c>
      <c r="L178" t="s">
        <v>136</v>
      </c>
      <c r="M178">
        <v>500</v>
      </c>
      <c r="N178" t="s">
        <v>137</v>
      </c>
      <c r="O178" t="s">
        <v>138</v>
      </c>
      <c r="P178">
        <v>300</v>
      </c>
      <c r="Q178" t="s">
        <v>137</v>
      </c>
    </row>
    <row r="179" spans="1:40">
      <c r="A179" s="26">
        <v>41728.564711377316</v>
      </c>
      <c r="B179" t="s">
        <v>126</v>
      </c>
      <c r="C179" t="s">
        <v>124</v>
      </c>
      <c r="D179" t="s">
        <v>320</v>
      </c>
      <c r="E179" t="s">
        <v>131</v>
      </c>
      <c r="F179" t="s">
        <v>132</v>
      </c>
      <c r="G179" t="s">
        <v>133</v>
      </c>
      <c r="H179" t="s">
        <v>140</v>
      </c>
      <c r="I179">
        <v>49</v>
      </c>
      <c r="J179" t="s">
        <v>137</v>
      </c>
      <c r="K179" t="s">
        <v>141</v>
      </c>
      <c r="L179">
        <v>130</v>
      </c>
      <c r="M179" t="s">
        <v>137</v>
      </c>
      <c r="N179" t="s">
        <v>142</v>
      </c>
      <c r="O179">
        <v>180</v>
      </c>
      <c r="P179" t="s">
        <v>137</v>
      </c>
      <c r="Q179" t="s">
        <v>143</v>
      </c>
      <c r="R179">
        <v>140</v>
      </c>
      <c r="S179" t="s">
        <v>137</v>
      </c>
      <c r="T179" t="s">
        <v>144</v>
      </c>
      <c r="U179">
        <v>80</v>
      </c>
      <c r="V179" t="s">
        <v>137</v>
      </c>
      <c r="W179" t="s">
        <v>145</v>
      </c>
      <c r="X179">
        <v>101</v>
      </c>
      <c r="Y179" t="s">
        <v>137</v>
      </c>
      <c r="Z179" t="s">
        <v>146</v>
      </c>
      <c r="AA179">
        <v>190</v>
      </c>
      <c r="AB179" t="s">
        <v>137</v>
      </c>
      <c r="AC179" t="s">
        <v>147</v>
      </c>
      <c r="AD179">
        <v>20</v>
      </c>
      <c r="AE179" t="s">
        <v>137</v>
      </c>
    </row>
    <row r="180" spans="1:40">
      <c r="A180" s="26">
        <v>41728.564711377316</v>
      </c>
      <c r="B180" t="s">
        <v>126</v>
      </c>
      <c r="C180" t="s">
        <v>124</v>
      </c>
      <c r="D180" t="s">
        <v>321</v>
      </c>
    </row>
    <row r="181" spans="1:40">
      <c r="A181" s="26">
        <v>41728.564711377316</v>
      </c>
      <c r="B181" t="s">
        <v>126</v>
      </c>
      <c r="C181" t="s">
        <v>124</v>
      </c>
      <c r="D181" t="s">
        <v>322</v>
      </c>
      <c r="E181" t="s">
        <v>131</v>
      </c>
      <c r="F181" t="s">
        <v>132</v>
      </c>
      <c r="G181" t="s">
        <v>133</v>
      </c>
      <c r="H181" t="s">
        <v>150</v>
      </c>
      <c r="I181">
        <v>50</v>
      </c>
      <c r="J181" t="s">
        <v>137</v>
      </c>
      <c r="K181" t="s">
        <v>151</v>
      </c>
      <c r="L181">
        <v>50</v>
      </c>
      <c r="M181" t="s">
        <v>137</v>
      </c>
      <c r="N181" t="s">
        <v>152</v>
      </c>
      <c r="O181">
        <v>50</v>
      </c>
      <c r="P181" t="s">
        <v>137</v>
      </c>
    </row>
    <row r="182" spans="1:40">
      <c r="A182" s="26">
        <v>41728.564711377316</v>
      </c>
      <c r="B182" t="s">
        <v>126</v>
      </c>
      <c r="C182" t="s">
        <v>124</v>
      </c>
      <c r="D182" t="s">
        <v>323</v>
      </c>
      <c r="E182" t="s">
        <v>131</v>
      </c>
      <c r="F182" t="s">
        <v>132</v>
      </c>
      <c r="G182" t="s">
        <v>133</v>
      </c>
      <c r="H182" t="s">
        <v>154</v>
      </c>
      <c r="I182">
        <v>35</v>
      </c>
      <c r="J182" t="s">
        <v>137</v>
      </c>
      <c r="K182" t="s">
        <v>155</v>
      </c>
      <c r="L182">
        <v>5</v>
      </c>
      <c r="M182" t="s">
        <v>137</v>
      </c>
      <c r="N182" t="s">
        <v>156</v>
      </c>
      <c r="O182">
        <v>60</v>
      </c>
      <c r="P182" t="s">
        <v>137</v>
      </c>
    </row>
    <row r="183" spans="1:40">
      <c r="A183" s="26">
        <v>41728.564711377316</v>
      </c>
      <c r="B183" t="s">
        <v>126</v>
      </c>
      <c r="C183" t="s">
        <v>124</v>
      </c>
      <c r="D183" t="s">
        <v>324</v>
      </c>
      <c r="E183" t="s">
        <v>131</v>
      </c>
      <c r="F183" t="s">
        <v>132</v>
      </c>
      <c r="G183" t="s">
        <v>133</v>
      </c>
      <c r="H183" t="s">
        <v>158</v>
      </c>
      <c r="I183">
        <v>1</v>
      </c>
      <c r="J183" t="s">
        <v>137</v>
      </c>
    </row>
    <row r="184" spans="1:40">
      <c r="A184" s="26">
        <v>41728.564711377316</v>
      </c>
      <c r="B184" t="s">
        <v>126</v>
      </c>
      <c r="C184" t="s">
        <v>124</v>
      </c>
      <c r="D184" t="s">
        <v>325</v>
      </c>
      <c r="E184" t="s">
        <v>131</v>
      </c>
      <c r="F184" t="s">
        <v>132</v>
      </c>
      <c r="G184" t="s">
        <v>133</v>
      </c>
      <c r="H184" t="s">
        <v>160</v>
      </c>
      <c r="I184">
        <v>30</v>
      </c>
      <c r="J184" t="s">
        <v>137</v>
      </c>
      <c r="K184" t="s">
        <v>161</v>
      </c>
      <c r="L184">
        <v>30</v>
      </c>
      <c r="M184" t="s">
        <v>137</v>
      </c>
      <c r="N184" t="s">
        <v>162</v>
      </c>
      <c r="O184">
        <v>30</v>
      </c>
      <c r="P184" t="s">
        <v>137</v>
      </c>
      <c r="Q184" t="s">
        <v>163</v>
      </c>
      <c r="R184">
        <v>10</v>
      </c>
      <c r="S184" t="s">
        <v>137</v>
      </c>
      <c r="T184" t="s">
        <v>164</v>
      </c>
      <c r="U184">
        <v>20</v>
      </c>
      <c r="V184" t="s">
        <v>137</v>
      </c>
      <c r="W184" t="s">
        <v>165</v>
      </c>
      <c r="X184">
        <v>20</v>
      </c>
      <c r="Y184" t="s">
        <v>137</v>
      </c>
      <c r="Z184" t="s">
        <v>166</v>
      </c>
      <c r="AA184">
        <v>20</v>
      </c>
      <c r="AB184" t="s">
        <v>137</v>
      </c>
      <c r="AC184" t="s">
        <v>167</v>
      </c>
      <c r="AD184">
        <v>20</v>
      </c>
      <c r="AE184" t="s">
        <v>137</v>
      </c>
      <c r="AF184" t="s">
        <v>168</v>
      </c>
      <c r="AG184">
        <v>115200</v>
      </c>
      <c r="AH184" t="s">
        <v>137</v>
      </c>
      <c r="AI184" t="s">
        <v>169</v>
      </c>
      <c r="AJ184">
        <v>12000</v>
      </c>
      <c r="AK184" t="s">
        <v>137</v>
      </c>
      <c r="AL184" t="s">
        <v>170</v>
      </c>
      <c r="AM184">
        <v>30000</v>
      </c>
      <c r="AN184" t="s">
        <v>137</v>
      </c>
    </row>
    <row r="185" spans="1:40">
      <c r="A185" s="26">
        <v>41728.564711377316</v>
      </c>
      <c r="B185" t="s">
        <v>126</v>
      </c>
      <c r="C185" t="s">
        <v>124</v>
      </c>
      <c r="D185" t="s">
        <v>326</v>
      </c>
      <c r="E185" t="s">
        <v>131</v>
      </c>
      <c r="F185" t="s">
        <v>132</v>
      </c>
      <c r="G185" t="s">
        <v>133</v>
      </c>
      <c r="H185" t="s">
        <v>172</v>
      </c>
      <c r="I185">
        <v>60</v>
      </c>
      <c r="J185" t="s">
        <v>137</v>
      </c>
      <c r="K185" t="s">
        <v>173</v>
      </c>
      <c r="L185">
        <v>40</v>
      </c>
      <c r="M185" t="s">
        <v>137</v>
      </c>
      <c r="N185" t="s">
        <v>174</v>
      </c>
      <c r="O185">
        <v>50</v>
      </c>
      <c r="P185" t="s">
        <v>137</v>
      </c>
      <c r="Q185" t="s">
        <v>175</v>
      </c>
      <c r="R185">
        <v>40</v>
      </c>
      <c r="S185" t="s">
        <v>137</v>
      </c>
      <c r="T185" t="s">
        <v>176</v>
      </c>
      <c r="U185">
        <v>60</v>
      </c>
      <c r="V185" t="s">
        <v>137</v>
      </c>
      <c r="W185" t="s">
        <v>177</v>
      </c>
      <c r="X185">
        <v>50</v>
      </c>
      <c r="Y185" t="s">
        <v>137</v>
      </c>
      <c r="Z185" t="s">
        <v>178</v>
      </c>
      <c r="AA185">
        <v>50</v>
      </c>
      <c r="AB185" t="s">
        <v>137</v>
      </c>
      <c r="AC185" t="s">
        <v>179</v>
      </c>
      <c r="AD185">
        <v>35</v>
      </c>
      <c r="AE185" t="s">
        <v>137</v>
      </c>
      <c r="AF185" t="s">
        <v>180</v>
      </c>
      <c r="AG185">
        <v>8</v>
      </c>
      <c r="AH185" t="s">
        <v>137</v>
      </c>
      <c r="AI185" t="s">
        <v>181</v>
      </c>
      <c r="AJ185">
        <v>90</v>
      </c>
      <c r="AK185" t="s">
        <v>137</v>
      </c>
      <c r="AL185" t="s">
        <v>182</v>
      </c>
      <c r="AM185">
        <v>1</v>
      </c>
      <c r="AN185" t="s">
        <v>137</v>
      </c>
    </row>
    <row r="186" spans="1:40">
      <c r="A186" s="26">
        <v>41728.564711377316</v>
      </c>
      <c r="B186" t="s">
        <v>126</v>
      </c>
      <c r="C186" t="s">
        <v>124</v>
      </c>
      <c r="D186" t="s">
        <v>327</v>
      </c>
      <c r="E186" t="s">
        <v>131</v>
      </c>
      <c r="F186" t="s">
        <v>132</v>
      </c>
      <c r="G186" t="s">
        <v>133</v>
      </c>
      <c r="H186" t="s">
        <v>184</v>
      </c>
      <c r="I186">
        <v>33</v>
      </c>
      <c r="J186" t="s">
        <v>137</v>
      </c>
      <c r="K186" t="s">
        <v>185</v>
      </c>
      <c r="L186">
        <v>33</v>
      </c>
      <c r="M186" t="s">
        <v>137</v>
      </c>
      <c r="N186" t="s">
        <v>186</v>
      </c>
      <c r="O186">
        <v>34</v>
      </c>
      <c r="P186" t="s">
        <v>137</v>
      </c>
      <c r="Q186" t="s">
        <v>164</v>
      </c>
      <c r="R186">
        <v>20</v>
      </c>
      <c r="S186" t="s">
        <v>137</v>
      </c>
      <c r="T186" t="s">
        <v>165</v>
      </c>
      <c r="U186">
        <v>20</v>
      </c>
      <c r="V186" t="s">
        <v>137</v>
      </c>
      <c r="W186" t="s">
        <v>166</v>
      </c>
      <c r="X186">
        <v>20</v>
      </c>
      <c r="Y186" t="s">
        <v>137</v>
      </c>
      <c r="Z186" t="s">
        <v>187</v>
      </c>
      <c r="AA186">
        <v>20</v>
      </c>
      <c r="AB186" t="s">
        <v>137</v>
      </c>
      <c r="AC186" t="s">
        <v>188</v>
      </c>
      <c r="AD186">
        <v>20</v>
      </c>
      <c r="AE186" t="s">
        <v>137</v>
      </c>
      <c r="AF186" t="s">
        <v>189</v>
      </c>
      <c r="AG186">
        <v>20</v>
      </c>
      <c r="AH186" t="s">
        <v>137</v>
      </c>
      <c r="AI186" t="s">
        <v>168</v>
      </c>
      <c r="AJ186">
        <v>115200</v>
      </c>
      <c r="AK186" t="s">
        <v>137</v>
      </c>
      <c r="AL186" t="s">
        <v>169</v>
      </c>
      <c r="AM186">
        <v>12000</v>
      </c>
      <c r="AN186" t="s">
        <v>137</v>
      </c>
    </row>
    <row r="187" spans="1:40">
      <c r="A187" s="26">
        <v>41728.564711377316</v>
      </c>
      <c r="B187" t="s">
        <v>126</v>
      </c>
      <c r="C187" t="s">
        <v>124</v>
      </c>
      <c r="D187" t="s">
        <v>328</v>
      </c>
      <c r="E187" t="s">
        <v>191</v>
      </c>
      <c r="F187" t="s">
        <v>192</v>
      </c>
      <c r="G187" t="s">
        <v>193</v>
      </c>
    </row>
    <row r="188" spans="1:40">
      <c r="A188" s="26">
        <v>41728.564711377316</v>
      </c>
      <c r="B188" t="s">
        <v>126</v>
      </c>
      <c r="C188" t="s">
        <v>124</v>
      </c>
      <c r="D188" t="s">
        <v>329</v>
      </c>
      <c r="E188" t="s">
        <v>191</v>
      </c>
      <c r="F188" t="s">
        <v>330</v>
      </c>
      <c r="G188" t="s">
        <v>331</v>
      </c>
      <c r="H188" t="s">
        <v>332</v>
      </c>
    </row>
    <row r="189" spans="1:40">
      <c r="A189" s="26">
        <v>41728.564711388892</v>
      </c>
      <c r="B189" t="s">
        <v>126</v>
      </c>
      <c r="C189" t="s">
        <v>124</v>
      </c>
      <c r="D189" t="s">
        <v>333</v>
      </c>
    </row>
    <row r="190" spans="1:40">
      <c r="A190" s="26">
        <v>41728.564711388892</v>
      </c>
      <c r="B190" t="s">
        <v>126</v>
      </c>
      <c r="C190" t="s">
        <v>124</v>
      </c>
      <c r="D190" t="s">
        <v>334</v>
      </c>
      <c r="E190" t="s">
        <v>131</v>
      </c>
      <c r="F190" t="s">
        <v>132</v>
      </c>
      <c r="G190" t="s">
        <v>133</v>
      </c>
      <c r="H190" t="s">
        <v>134</v>
      </c>
      <c r="I190">
        <v>375000</v>
      </c>
      <c r="J190" t="s">
        <v>135</v>
      </c>
      <c r="K190">
        <v>375000</v>
      </c>
      <c r="L190" t="s">
        <v>136</v>
      </c>
      <c r="M190">
        <v>500</v>
      </c>
      <c r="N190" t="s">
        <v>137</v>
      </c>
      <c r="O190" t="s">
        <v>138</v>
      </c>
      <c r="P190">
        <v>300</v>
      </c>
      <c r="Q190" t="s">
        <v>137</v>
      </c>
    </row>
    <row r="191" spans="1:40">
      <c r="A191" s="26">
        <v>41728.564711388892</v>
      </c>
      <c r="B191" t="s">
        <v>126</v>
      </c>
      <c r="C191" t="s">
        <v>124</v>
      </c>
      <c r="D191" t="s">
        <v>335</v>
      </c>
      <c r="E191" t="s">
        <v>131</v>
      </c>
      <c r="F191" t="s">
        <v>132</v>
      </c>
      <c r="G191" t="s">
        <v>133</v>
      </c>
      <c r="H191" t="s">
        <v>140</v>
      </c>
      <c r="I191">
        <v>49</v>
      </c>
      <c r="J191" t="s">
        <v>137</v>
      </c>
      <c r="K191" t="s">
        <v>141</v>
      </c>
      <c r="L191">
        <v>130</v>
      </c>
      <c r="M191" t="s">
        <v>137</v>
      </c>
      <c r="N191" t="s">
        <v>142</v>
      </c>
      <c r="O191">
        <v>180</v>
      </c>
      <c r="P191" t="s">
        <v>137</v>
      </c>
      <c r="Q191" t="s">
        <v>143</v>
      </c>
      <c r="R191">
        <v>140</v>
      </c>
      <c r="S191" t="s">
        <v>137</v>
      </c>
      <c r="T191" t="s">
        <v>144</v>
      </c>
      <c r="U191">
        <v>80</v>
      </c>
      <c r="V191" t="s">
        <v>137</v>
      </c>
      <c r="W191" t="s">
        <v>145</v>
      </c>
      <c r="X191">
        <v>101</v>
      </c>
      <c r="Y191" t="s">
        <v>137</v>
      </c>
      <c r="Z191" t="s">
        <v>146</v>
      </c>
      <c r="AA191">
        <v>190</v>
      </c>
      <c r="AB191" t="s">
        <v>137</v>
      </c>
      <c r="AC191" t="s">
        <v>147</v>
      </c>
      <c r="AD191">
        <v>20</v>
      </c>
      <c r="AE191" t="s">
        <v>137</v>
      </c>
    </row>
    <row r="192" spans="1:40">
      <c r="A192" s="26">
        <v>41728.564711388892</v>
      </c>
      <c r="B192" t="s">
        <v>126</v>
      </c>
      <c r="C192" t="s">
        <v>124</v>
      </c>
      <c r="D192" t="s">
        <v>336</v>
      </c>
    </row>
    <row r="193" spans="1:40">
      <c r="A193" s="26">
        <v>41728.564711388892</v>
      </c>
      <c r="B193" t="s">
        <v>126</v>
      </c>
      <c r="C193" t="s">
        <v>124</v>
      </c>
      <c r="D193" t="s">
        <v>337</v>
      </c>
      <c r="E193" t="s">
        <v>131</v>
      </c>
      <c r="F193" t="s">
        <v>132</v>
      </c>
      <c r="G193" t="s">
        <v>133</v>
      </c>
      <c r="H193" t="s">
        <v>150</v>
      </c>
      <c r="I193">
        <v>50</v>
      </c>
      <c r="J193" t="s">
        <v>137</v>
      </c>
      <c r="K193" t="s">
        <v>151</v>
      </c>
      <c r="L193">
        <v>50</v>
      </c>
      <c r="M193" t="s">
        <v>137</v>
      </c>
      <c r="N193" t="s">
        <v>152</v>
      </c>
      <c r="O193">
        <v>50</v>
      </c>
      <c r="P193" t="s">
        <v>137</v>
      </c>
    </row>
    <row r="194" spans="1:40">
      <c r="A194" s="26">
        <v>41728.564711388892</v>
      </c>
      <c r="B194" t="s">
        <v>126</v>
      </c>
      <c r="C194" t="s">
        <v>124</v>
      </c>
      <c r="D194" t="s">
        <v>338</v>
      </c>
      <c r="E194" t="s">
        <v>131</v>
      </c>
      <c r="F194" t="s">
        <v>132</v>
      </c>
      <c r="G194" t="s">
        <v>133</v>
      </c>
      <c r="H194" t="s">
        <v>154</v>
      </c>
      <c r="I194">
        <v>35</v>
      </c>
      <c r="J194" t="s">
        <v>137</v>
      </c>
      <c r="K194" t="s">
        <v>155</v>
      </c>
      <c r="L194">
        <v>5</v>
      </c>
      <c r="M194" t="s">
        <v>137</v>
      </c>
      <c r="N194" t="s">
        <v>156</v>
      </c>
      <c r="O194">
        <v>60</v>
      </c>
      <c r="P194" t="s">
        <v>137</v>
      </c>
    </row>
    <row r="195" spans="1:40">
      <c r="A195" s="26">
        <v>41728.564711388892</v>
      </c>
      <c r="B195" t="s">
        <v>126</v>
      </c>
      <c r="C195" t="s">
        <v>124</v>
      </c>
      <c r="D195" t="s">
        <v>339</v>
      </c>
      <c r="E195" t="s">
        <v>131</v>
      </c>
      <c r="F195" t="s">
        <v>132</v>
      </c>
      <c r="G195" t="s">
        <v>133</v>
      </c>
      <c r="H195" t="s">
        <v>158</v>
      </c>
      <c r="I195">
        <v>1</v>
      </c>
      <c r="J195" t="s">
        <v>137</v>
      </c>
    </row>
    <row r="196" spans="1:40">
      <c r="A196" s="26">
        <v>41728.564711388892</v>
      </c>
      <c r="B196" t="s">
        <v>126</v>
      </c>
      <c r="C196" t="s">
        <v>124</v>
      </c>
      <c r="D196" t="s">
        <v>340</v>
      </c>
      <c r="E196" t="s">
        <v>131</v>
      </c>
      <c r="F196" t="s">
        <v>132</v>
      </c>
      <c r="G196" t="s">
        <v>133</v>
      </c>
      <c r="H196" t="s">
        <v>160</v>
      </c>
      <c r="I196">
        <v>30</v>
      </c>
      <c r="J196" t="s">
        <v>137</v>
      </c>
      <c r="K196" t="s">
        <v>161</v>
      </c>
      <c r="L196">
        <v>30</v>
      </c>
      <c r="M196" t="s">
        <v>137</v>
      </c>
      <c r="N196" t="s">
        <v>162</v>
      </c>
      <c r="O196">
        <v>30</v>
      </c>
      <c r="P196" t="s">
        <v>137</v>
      </c>
      <c r="Q196" t="s">
        <v>163</v>
      </c>
      <c r="R196">
        <v>10</v>
      </c>
      <c r="S196" t="s">
        <v>137</v>
      </c>
      <c r="T196" t="s">
        <v>164</v>
      </c>
      <c r="U196">
        <v>20</v>
      </c>
      <c r="V196" t="s">
        <v>137</v>
      </c>
      <c r="W196" t="s">
        <v>165</v>
      </c>
      <c r="X196">
        <v>20</v>
      </c>
      <c r="Y196" t="s">
        <v>137</v>
      </c>
      <c r="Z196" t="s">
        <v>166</v>
      </c>
      <c r="AA196">
        <v>20</v>
      </c>
      <c r="AB196" t="s">
        <v>137</v>
      </c>
      <c r="AC196" t="s">
        <v>167</v>
      </c>
      <c r="AD196">
        <v>20</v>
      </c>
      <c r="AE196" t="s">
        <v>137</v>
      </c>
      <c r="AF196" t="s">
        <v>168</v>
      </c>
      <c r="AG196">
        <v>115200</v>
      </c>
      <c r="AH196" t="s">
        <v>137</v>
      </c>
      <c r="AI196" t="s">
        <v>169</v>
      </c>
      <c r="AJ196">
        <v>12000</v>
      </c>
      <c r="AK196" t="s">
        <v>137</v>
      </c>
      <c r="AL196" t="s">
        <v>170</v>
      </c>
      <c r="AM196">
        <v>30000</v>
      </c>
      <c r="AN196" t="s">
        <v>137</v>
      </c>
    </row>
    <row r="197" spans="1:40">
      <c r="A197" s="26">
        <v>41728.564711388892</v>
      </c>
      <c r="B197" t="s">
        <v>126</v>
      </c>
      <c r="C197" t="s">
        <v>124</v>
      </c>
      <c r="D197" t="s">
        <v>341</v>
      </c>
      <c r="E197" t="s">
        <v>131</v>
      </c>
      <c r="F197" t="s">
        <v>132</v>
      </c>
      <c r="G197" t="s">
        <v>133</v>
      </c>
      <c r="H197" t="s">
        <v>172</v>
      </c>
      <c r="I197">
        <v>60</v>
      </c>
      <c r="J197" t="s">
        <v>137</v>
      </c>
      <c r="K197" t="s">
        <v>173</v>
      </c>
      <c r="L197">
        <v>40</v>
      </c>
      <c r="M197" t="s">
        <v>137</v>
      </c>
      <c r="N197" t="s">
        <v>174</v>
      </c>
      <c r="O197">
        <v>50</v>
      </c>
      <c r="P197" t="s">
        <v>137</v>
      </c>
      <c r="Q197" t="s">
        <v>175</v>
      </c>
      <c r="R197">
        <v>40</v>
      </c>
      <c r="S197" t="s">
        <v>137</v>
      </c>
      <c r="T197" t="s">
        <v>176</v>
      </c>
      <c r="U197">
        <v>60</v>
      </c>
      <c r="V197" t="s">
        <v>137</v>
      </c>
      <c r="W197" t="s">
        <v>177</v>
      </c>
      <c r="X197">
        <v>50</v>
      </c>
      <c r="Y197" t="s">
        <v>137</v>
      </c>
      <c r="Z197" t="s">
        <v>178</v>
      </c>
      <c r="AA197">
        <v>50</v>
      </c>
      <c r="AB197" t="s">
        <v>137</v>
      </c>
      <c r="AC197" t="s">
        <v>179</v>
      </c>
      <c r="AD197">
        <v>35</v>
      </c>
      <c r="AE197" t="s">
        <v>137</v>
      </c>
      <c r="AF197" t="s">
        <v>180</v>
      </c>
      <c r="AG197">
        <v>8</v>
      </c>
      <c r="AH197" t="s">
        <v>137</v>
      </c>
      <c r="AI197" t="s">
        <v>181</v>
      </c>
      <c r="AJ197">
        <v>90</v>
      </c>
      <c r="AK197" t="s">
        <v>137</v>
      </c>
      <c r="AL197" t="s">
        <v>182</v>
      </c>
      <c r="AM197">
        <v>1</v>
      </c>
      <c r="AN197" t="s">
        <v>137</v>
      </c>
    </row>
    <row r="198" spans="1:40">
      <c r="A198" s="26">
        <v>41728.564711388892</v>
      </c>
      <c r="B198" t="s">
        <v>126</v>
      </c>
      <c r="C198" t="s">
        <v>124</v>
      </c>
      <c r="D198" t="s">
        <v>342</v>
      </c>
      <c r="E198" t="s">
        <v>131</v>
      </c>
      <c r="F198" t="s">
        <v>132</v>
      </c>
      <c r="G198" t="s">
        <v>133</v>
      </c>
      <c r="H198" t="s">
        <v>184</v>
      </c>
      <c r="I198">
        <v>33</v>
      </c>
      <c r="J198" t="s">
        <v>137</v>
      </c>
      <c r="K198" t="s">
        <v>185</v>
      </c>
      <c r="L198">
        <v>33</v>
      </c>
      <c r="M198" t="s">
        <v>137</v>
      </c>
      <c r="N198" t="s">
        <v>186</v>
      </c>
      <c r="O198">
        <v>34</v>
      </c>
      <c r="P198" t="s">
        <v>137</v>
      </c>
      <c r="Q198" t="s">
        <v>164</v>
      </c>
      <c r="R198">
        <v>20</v>
      </c>
      <c r="S198" t="s">
        <v>137</v>
      </c>
      <c r="T198" t="s">
        <v>165</v>
      </c>
      <c r="U198">
        <v>20</v>
      </c>
      <c r="V198" t="s">
        <v>137</v>
      </c>
      <c r="W198" t="s">
        <v>166</v>
      </c>
      <c r="X198">
        <v>20</v>
      </c>
      <c r="Y198" t="s">
        <v>137</v>
      </c>
      <c r="Z198" t="s">
        <v>187</v>
      </c>
      <c r="AA198">
        <v>20</v>
      </c>
      <c r="AB198" t="s">
        <v>137</v>
      </c>
      <c r="AC198" t="s">
        <v>188</v>
      </c>
      <c r="AD198">
        <v>20</v>
      </c>
      <c r="AE198" t="s">
        <v>137</v>
      </c>
      <c r="AF198" t="s">
        <v>189</v>
      </c>
      <c r="AG198">
        <v>20</v>
      </c>
      <c r="AH198" t="s">
        <v>137</v>
      </c>
      <c r="AI198" t="s">
        <v>168</v>
      </c>
      <c r="AJ198">
        <v>115200</v>
      </c>
      <c r="AK198" t="s">
        <v>137</v>
      </c>
      <c r="AL198" t="s">
        <v>169</v>
      </c>
      <c r="AM198">
        <v>12000</v>
      </c>
      <c r="AN198" t="s">
        <v>137</v>
      </c>
    </row>
    <row r="199" spans="1:40">
      <c r="A199" s="26">
        <v>41728.564711388892</v>
      </c>
      <c r="B199" t="s">
        <v>126</v>
      </c>
      <c r="C199" t="s">
        <v>124</v>
      </c>
      <c r="D199" t="s">
        <v>343</v>
      </c>
      <c r="E199" t="s">
        <v>191</v>
      </c>
      <c r="F199" t="s">
        <v>192</v>
      </c>
      <c r="G199" t="s">
        <v>193</v>
      </c>
    </row>
    <row r="200" spans="1:40">
      <c r="A200" s="26">
        <v>41728.564711388892</v>
      </c>
      <c r="B200" t="s">
        <v>126</v>
      </c>
      <c r="C200" t="s">
        <v>124</v>
      </c>
      <c r="D200" t="s">
        <v>344</v>
      </c>
      <c r="E200" t="s">
        <v>191</v>
      </c>
      <c r="F200" t="s">
        <v>345</v>
      </c>
      <c r="G200" t="s">
        <v>346</v>
      </c>
      <c r="H200" t="s">
        <v>347</v>
      </c>
    </row>
    <row r="201" spans="1:40">
      <c r="A201" s="26">
        <v>41728.564711400461</v>
      </c>
      <c r="B201" t="s">
        <v>126</v>
      </c>
      <c r="C201" t="s">
        <v>124</v>
      </c>
      <c r="D201" t="s">
        <v>348</v>
      </c>
    </row>
    <row r="202" spans="1:40">
      <c r="A202" s="26">
        <v>41728.564711400461</v>
      </c>
      <c r="B202" t="s">
        <v>126</v>
      </c>
      <c r="C202" t="s">
        <v>124</v>
      </c>
      <c r="D202" t="s">
        <v>349</v>
      </c>
      <c r="E202" t="s">
        <v>131</v>
      </c>
      <c r="F202" t="s">
        <v>132</v>
      </c>
      <c r="G202" t="s">
        <v>133</v>
      </c>
      <c r="H202" t="s">
        <v>134</v>
      </c>
      <c r="I202">
        <v>375000</v>
      </c>
      <c r="J202" t="s">
        <v>135</v>
      </c>
      <c r="K202">
        <v>375000</v>
      </c>
      <c r="L202" t="s">
        <v>136</v>
      </c>
      <c r="M202">
        <v>500</v>
      </c>
      <c r="N202" t="s">
        <v>137</v>
      </c>
      <c r="O202" t="s">
        <v>138</v>
      </c>
      <c r="P202">
        <v>300</v>
      </c>
      <c r="Q202" t="s">
        <v>137</v>
      </c>
    </row>
    <row r="203" spans="1:40">
      <c r="A203" s="26">
        <v>41728.564711400461</v>
      </c>
      <c r="B203" t="s">
        <v>126</v>
      </c>
      <c r="C203" t="s">
        <v>124</v>
      </c>
      <c r="D203" t="s">
        <v>350</v>
      </c>
      <c r="E203" t="s">
        <v>131</v>
      </c>
      <c r="F203" t="s">
        <v>132</v>
      </c>
      <c r="G203" t="s">
        <v>133</v>
      </c>
      <c r="H203" t="s">
        <v>140</v>
      </c>
      <c r="I203">
        <v>49</v>
      </c>
      <c r="J203" t="s">
        <v>137</v>
      </c>
      <c r="K203" t="s">
        <v>141</v>
      </c>
      <c r="L203">
        <v>130</v>
      </c>
      <c r="M203" t="s">
        <v>137</v>
      </c>
      <c r="N203" t="s">
        <v>142</v>
      </c>
      <c r="O203">
        <v>180</v>
      </c>
      <c r="P203" t="s">
        <v>137</v>
      </c>
      <c r="Q203" t="s">
        <v>143</v>
      </c>
      <c r="R203">
        <v>140</v>
      </c>
      <c r="S203" t="s">
        <v>137</v>
      </c>
      <c r="T203" t="s">
        <v>144</v>
      </c>
      <c r="U203">
        <v>80</v>
      </c>
      <c r="V203" t="s">
        <v>137</v>
      </c>
      <c r="W203" t="s">
        <v>145</v>
      </c>
      <c r="X203">
        <v>101</v>
      </c>
      <c r="Y203" t="s">
        <v>137</v>
      </c>
      <c r="Z203" t="s">
        <v>146</v>
      </c>
      <c r="AA203">
        <v>190</v>
      </c>
      <c r="AB203" t="s">
        <v>137</v>
      </c>
      <c r="AC203" t="s">
        <v>147</v>
      </c>
      <c r="AD203">
        <v>20</v>
      </c>
      <c r="AE203" t="s">
        <v>137</v>
      </c>
    </row>
    <row r="204" spans="1:40">
      <c r="A204" s="26">
        <v>41728.564711400461</v>
      </c>
      <c r="B204" t="s">
        <v>126</v>
      </c>
      <c r="C204" t="s">
        <v>124</v>
      </c>
      <c r="D204" t="s">
        <v>351</v>
      </c>
    </row>
    <row r="205" spans="1:40">
      <c r="A205" s="26">
        <v>41728.564711400461</v>
      </c>
      <c r="B205" t="s">
        <v>126</v>
      </c>
      <c r="C205" t="s">
        <v>124</v>
      </c>
      <c r="D205" t="s">
        <v>352</v>
      </c>
      <c r="E205" t="s">
        <v>131</v>
      </c>
      <c r="F205" t="s">
        <v>132</v>
      </c>
      <c r="G205" t="s">
        <v>133</v>
      </c>
      <c r="H205" t="s">
        <v>150</v>
      </c>
      <c r="I205">
        <v>50</v>
      </c>
      <c r="J205" t="s">
        <v>137</v>
      </c>
      <c r="K205" t="s">
        <v>151</v>
      </c>
      <c r="L205">
        <v>50</v>
      </c>
      <c r="M205" t="s">
        <v>137</v>
      </c>
      <c r="N205" t="s">
        <v>152</v>
      </c>
      <c r="O205">
        <v>50</v>
      </c>
      <c r="P205" t="s">
        <v>137</v>
      </c>
    </row>
    <row r="206" spans="1:40">
      <c r="A206" s="26">
        <v>41728.564711400461</v>
      </c>
      <c r="B206" t="s">
        <v>126</v>
      </c>
      <c r="C206" t="s">
        <v>124</v>
      </c>
      <c r="D206" t="s">
        <v>353</v>
      </c>
      <c r="E206" t="s">
        <v>131</v>
      </c>
      <c r="F206" t="s">
        <v>132</v>
      </c>
      <c r="G206" t="s">
        <v>133</v>
      </c>
      <c r="H206" t="s">
        <v>154</v>
      </c>
      <c r="I206">
        <v>35</v>
      </c>
      <c r="J206" t="s">
        <v>137</v>
      </c>
      <c r="K206" t="s">
        <v>155</v>
      </c>
      <c r="L206">
        <v>5</v>
      </c>
      <c r="M206" t="s">
        <v>137</v>
      </c>
      <c r="N206" t="s">
        <v>156</v>
      </c>
      <c r="O206">
        <v>60</v>
      </c>
      <c r="P206" t="s">
        <v>137</v>
      </c>
    </row>
    <row r="207" spans="1:40">
      <c r="A207" s="26">
        <v>41728.564711400461</v>
      </c>
      <c r="B207" t="s">
        <v>126</v>
      </c>
      <c r="C207" t="s">
        <v>124</v>
      </c>
      <c r="D207" t="s">
        <v>354</v>
      </c>
      <c r="E207" t="s">
        <v>131</v>
      </c>
      <c r="F207" t="s">
        <v>132</v>
      </c>
      <c r="G207" t="s">
        <v>133</v>
      </c>
      <c r="H207" t="s">
        <v>158</v>
      </c>
      <c r="I207">
        <v>1</v>
      </c>
      <c r="J207" t="s">
        <v>137</v>
      </c>
    </row>
    <row r="208" spans="1:40">
      <c r="A208" s="26">
        <v>41728.564711400461</v>
      </c>
      <c r="B208" t="s">
        <v>126</v>
      </c>
      <c r="C208" t="s">
        <v>124</v>
      </c>
      <c r="D208" t="s">
        <v>355</v>
      </c>
      <c r="E208" t="s">
        <v>131</v>
      </c>
      <c r="F208" t="s">
        <v>132</v>
      </c>
      <c r="G208" t="s">
        <v>133</v>
      </c>
      <c r="H208" t="s">
        <v>160</v>
      </c>
      <c r="I208">
        <v>30</v>
      </c>
      <c r="J208" t="s">
        <v>137</v>
      </c>
      <c r="K208" t="s">
        <v>161</v>
      </c>
      <c r="L208">
        <v>30</v>
      </c>
      <c r="M208" t="s">
        <v>137</v>
      </c>
      <c r="N208" t="s">
        <v>162</v>
      </c>
      <c r="O208">
        <v>30</v>
      </c>
      <c r="P208" t="s">
        <v>137</v>
      </c>
      <c r="Q208" t="s">
        <v>163</v>
      </c>
      <c r="R208">
        <v>10</v>
      </c>
      <c r="S208" t="s">
        <v>137</v>
      </c>
      <c r="T208" t="s">
        <v>164</v>
      </c>
      <c r="U208">
        <v>20</v>
      </c>
      <c r="V208" t="s">
        <v>137</v>
      </c>
      <c r="W208" t="s">
        <v>165</v>
      </c>
      <c r="X208">
        <v>20</v>
      </c>
      <c r="Y208" t="s">
        <v>137</v>
      </c>
      <c r="Z208" t="s">
        <v>166</v>
      </c>
      <c r="AA208">
        <v>20</v>
      </c>
      <c r="AB208" t="s">
        <v>137</v>
      </c>
      <c r="AC208" t="s">
        <v>167</v>
      </c>
      <c r="AD208">
        <v>20</v>
      </c>
      <c r="AE208" t="s">
        <v>137</v>
      </c>
      <c r="AF208" t="s">
        <v>168</v>
      </c>
      <c r="AG208">
        <v>115200</v>
      </c>
      <c r="AH208" t="s">
        <v>137</v>
      </c>
      <c r="AI208" t="s">
        <v>169</v>
      </c>
      <c r="AJ208">
        <v>12000</v>
      </c>
      <c r="AK208" t="s">
        <v>137</v>
      </c>
      <c r="AL208" t="s">
        <v>170</v>
      </c>
      <c r="AM208">
        <v>30000</v>
      </c>
      <c r="AN208" t="s">
        <v>137</v>
      </c>
    </row>
    <row r="209" spans="1:40">
      <c r="A209" s="26">
        <v>41728.564711400461</v>
      </c>
      <c r="B209" t="s">
        <v>126</v>
      </c>
      <c r="C209" t="s">
        <v>124</v>
      </c>
      <c r="D209" t="s">
        <v>356</v>
      </c>
      <c r="E209" t="s">
        <v>131</v>
      </c>
      <c r="F209" t="s">
        <v>132</v>
      </c>
      <c r="G209" t="s">
        <v>133</v>
      </c>
      <c r="H209" t="s">
        <v>172</v>
      </c>
      <c r="I209">
        <v>60</v>
      </c>
      <c r="J209" t="s">
        <v>137</v>
      </c>
      <c r="K209" t="s">
        <v>173</v>
      </c>
      <c r="L209">
        <v>40</v>
      </c>
      <c r="M209" t="s">
        <v>137</v>
      </c>
      <c r="N209" t="s">
        <v>174</v>
      </c>
      <c r="O209">
        <v>50</v>
      </c>
      <c r="P209" t="s">
        <v>137</v>
      </c>
      <c r="Q209" t="s">
        <v>175</v>
      </c>
      <c r="R209">
        <v>40</v>
      </c>
      <c r="S209" t="s">
        <v>137</v>
      </c>
      <c r="T209" t="s">
        <v>176</v>
      </c>
      <c r="U209">
        <v>60</v>
      </c>
      <c r="V209" t="s">
        <v>137</v>
      </c>
      <c r="W209" t="s">
        <v>177</v>
      </c>
      <c r="X209">
        <v>50</v>
      </c>
      <c r="Y209" t="s">
        <v>137</v>
      </c>
      <c r="Z209" t="s">
        <v>178</v>
      </c>
      <c r="AA209">
        <v>50</v>
      </c>
      <c r="AB209" t="s">
        <v>137</v>
      </c>
      <c r="AC209" t="s">
        <v>179</v>
      </c>
      <c r="AD209">
        <v>35</v>
      </c>
      <c r="AE209" t="s">
        <v>137</v>
      </c>
      <c r="AF209" t="s">
        <v>180</v>
      </c>
      <c r="AG209">
        <v>8</v>
      </c>
      <c r="AH209" t="s">
        <v>137</v>
      </c>
      <c r="AI209" t="s">
        <v>181</v>
      </c>
      <c r="AJ209">
        <v>90</v>
      </c>
      <c r="AK209" t="s">
        <v>137</v>
      </c>
      <c r="AL209" t="s">
        <v>182</v>
      </c>
      <c r="AM209">
        <v>1</v>
      </c>
      <c r="AN209" t="s">
        <v>137</v>
      </c>
    </row>
    <row r="210" spans="1:40">
      <c r="A210" s="26">
        <v>41728.564711400461</v>
      </c>
      <c r="B210" t="s">
        <v>126</v>
      </c>
      <c r="C210" t="s">
        <v>124</v>
      </c>
      <c r="D210" t="s">
        <v>357</v>
      </c>
      <c r="E210" t="s">
        <v>131</v>
      </c>
      <c r="F210" t="s">
        <v>132</v>
      </c>
      <c r="G210" t="s">
        <v>133</v>
      </c>
      <c r="H210" t="s">
        <v>184</v>
      </c>
      <c r="I210">
        <v>33</v>
      </c>
      <c r="J210" t="s">
        <v>137</v>
      </c>
      <c r="K210" t="s">
        <v>185</v>
      </c>
      <c r="L210">
        <v>33</v>
      </c>
      <c r="M210" t="s">
        <v>137</v>
      </c>
      <c r="N210" t="s">
        <v>186</v>
      </c>
      <c r="O210">
        <v>34</v>
      </c>
      <c r="P210" t="s">
        <v>137</v>
      </c>
      <c r="Q210" t="s">
        <v>164</v>
      </c>
      <c r="R210">
        <v>20</v>
      </c>
      <c r="S210" t="s">
        <v>137</v>
      </c>
      <c r="T210" t="s">
        <v>165</v>
      </c>
      <c r="U210">
        <v>20</v>
      </c>
      <c r="V210" t="s">
        <v>137</v>
      </c>
      <c r="W210" t="s">
        <v>166</v>
      </c>
      <c r="X210">
        <v>20</v>
      </c>
      <c r="Y210" t="s">
        <v>137</v>
      </c>
      <c r="Z210" t="s">
        <v>187</v>
      </c>
      <c r="AA210">
        <v>20</v>
      </c>
      <c r="AB210" t="s">
        <v>137</v>
      </c>
      <c r="AC210" t="s">
        <v>188</v>
      </c>
      <c r="AD210">
        <v>20</v>
      </c>
      <c r="AE210" t="s">
        <v>137</v>
      </c>
      <c r="AF210" t="s">
        <v>189</v>
      </c>
      <c r="AG210">
        <v>20</v>
      </c>
      <c r="AH210" t="s">
        <v>137</v>
      </c>
      <c r="AI210" t="s">
        <v>168</v>
      </c>
      <c r="AJ210">
        <v>115200</v>
      </c>
      <c r="AK210" t="s">
        <v>137</v>
      </c>
      <c r="AL210" t="s">
        <v>169</v>
      </c>
      <c r="AM210">
        <v>12000</v>
      </c>
      <c r="AN210" t="s">
        <v>137</v>
      </c>
    </row>
    <row r="211" spans="1:40">
      <c r="A211" s="26">
        <v>41728.564711400461</v>
      </c>
      <c r="B211" t="s">
        <v>126</v>
      </c>
      <c r="C211" t="s">
        <v>124</v>
      </c>
      <c r="D211" t="s">
        <v>358</v>
      </c>
      <c r="E211" t="s">
        <v>191</v>
      </c>
      <c r="F211" t="s">
        <v>192</v>
      </c>
      <c r="G211" t="s">
        <v>193</v>
      </c>
    </row>
    <row r="212" spans="1:40">
      <c r="A212" s="26">
        <v>41728.564711400461</v>
      </c>
      <c r="B212" t="s">
        <v>126</v>
      </c>
      <c r="C212" t="s">
        <v>124</v>
      </c>
      <c r="D212" t="s">
        <v>359</v>
      </c>
      <c r="E212" t="s">
        <v>191</v>
      </c>
      <c r="F212" t="s">
        <v>360</v>
      </c>
      <c r="G212" t="s">
        <v>361</v>
      </c>
      <c r="H212" t="s">
        <v>362</v>
      </c>
    </row>
    <row r="213" spans="1:40">
      <c r="A213" s="26">
        <v>41728.564711412037</v>
      </c>
      <c r="B213" t="s">
        <v>126</v>
      </c>
      <c r="C213" t="s">
        <v>124</v>
      </c>
      <c r="D213" t="s">
        <v>363</v>
      </c>
    </row>
    <row r="214" spans="1:40">
      <c r="A214" s="26">
        <v>41728.564711412037</v>
      </c>
      <c r="B214" t="s">
        <v>126</v>
      </c>
      <c r="C214" t="s">
        <v>124</v>
      </c>
      <c r="D214" t="s">
        <v>364</v>
      </c>
      <c r="E214" t="s">
        <v>131</v>
      </c>
      <c r="F214" t="s">
        <v>132</v>
      </c>
      <c r="G214" t="s">
        <v>133</v>
      </c>
      <c r="H214" t="s">
        <v>134</v>
      </c>
      <c r="I214">
        <v>375000</v>
      </c>
      <c r="J214" t="s">
        <v>135</v>
      </c>
      <c r="K214">
        <v>375000</v>
      </c>
      <c r="L214" t="s">
        <v>136</v>
      </c>
      <c r="M214">
        <v>500</v>
      </c>
      <c r="N214" t="s">
        <v>137</v>
      </c>
      <c r="O214" t="s">
        <v>138</v>
      </c>
      <c r="P214">
        <v>300</v>
      </c>
      <c r="Q214" t="s">
        <v>137</v>
      </c>
    </row>
    <row r="215" spans="1:40">
      <c r="A215" s="26">
        <v>41728.564711412037</v>
      </c>
      <c r="B215" t="s">
        <v>126</v>
      </c>
      <c r="C215" t="s">
        <v>124</v>
      </c>
      <c r="D215" t="s">
        <v>365</v>
      </c>
      <c r="E215" t="s">
        <v>131</v>
      </c>
      <c r="F215" t="s">
        <v>132</v>
      </c>
      <c r="G215" t="s">
        <v>133</v>
      </c>
      <c r="H215" t="s">
        <v>140</v>
      </c>
      <c r="I215">
        <v>49</v>
      </c>
      <c r="J215" t="s">
        <v>137</v>
      </c>
      <c r="K215" t="s">
        <v>141</v>
      </c>
      <c r="L215">
        <v>130</v>
      </c>
      <c r="M215" t="s">
        <v>137</v>
      </c>
      <c r="N215" t="s">
        <v>142</v>
      </c>
      <c r="O215">
        <v>180</v>
      </c>
      <c r="P215" t="s">
        <v>137</v>
      </c>
      <c r="Q215" t="s">
        <v>143</v>
      </c>
      <c r="R215">
        <v>140</v>
      </c>
      <c r="S215" t="s">
        <v>137</v>
      </c>
      <c r="T215" t="s">
        <v>144</v>
      </c>
      <c r="U215">
        <v>80</v>
      </c>
      <c r="V215" t="s">
        <v>137</v>
      </c>
      <c r="W215" t="s">
        <v>145</v>
      </c>
      <c r="X215">
        <v>101</v>
      </c>
      <c r="Y215" t="s">
        <v>137</v>
      </c>
      <c r="Z215" t="s">
        <v>146</v>
      </c>
      <c r="AA215">
        <v>190</v>
      </c>
      <c r="AB215" t="s">
        <v>137</v>
      </c>
      <c r="AC215" t="s">
        <v>147</v>
      </c>
      <c r="AD215">
        <v>20</v>
      </c>
      <c r="AE215" t="s">
        <v>137</v>
      </c>
    </row>
    <row r="216" spans="1:40">
      <c r="A216" s="26">
        <v>41728.564711412037</v>
      </c>
      <c r="B216" t="s">
        <v>126</v>
      </c>
      <c r="C216" t="s">
        <v>124</v>
      </c>
      <c r="D216" t="s">
        <v>366</v>
      </c>
    </row>
    <row r="217" spans="1:40">
      <c r="A217" s="26">
        <v>41728.564711412037</v>
      </c>
      <c r="B217" t="s">
        <v>126</v>
      </c>
      <c r="C217" t="s">
        <v>124</v>
      </c>
      <c r="D217" t="s">
        <v>367</v>
      </c>
      <c r="E217" t="s">
        <v>131</v>
      </c>
      <c r="F217" t="s">
        <v>132</v>
      </c>
      <c r="G217" t="s">
        <v>133</v>
      </c>
      <c r="H217" t="s">
        <v>150</v>
      </c>
      <c r="I217">
        <v>50</v>
      </c>
      <c r="J217" t="s">
        <v>137</v>
      </c>
      <c r="K217" t="s">
        <v>151</v>
      </c>
      <c r="L217">
        <v>50</v>
      </c>
      <c r="M217" t="s">
        <v>137</v>
      </c>
      <c r="N217" t="s">
        <v>152</v>
      </c>
      <c r="O217">
        <v>50</v>
      </c>
      <c r="P217" t="s">
        <v>137</v>
      </c>
    </row>
    <row r="218" spans="1:40">
      <c r="A218" s="26">
        <v>41728.564711412037</v>
      </c>
      <c r="B218" t="s">
        <v>126</v>
      </c>
      <c r="C218" t="s">
        <v>124</v>
      </c>
      <c r="D218" t="s">
        <v>368</v>
      </c>
      <c r="E218" t="s">
        <v>131</v>
      </c>
      <c r="F218" t="s">
        <v>132</v>
      </c>
      <c r="G218" t="s">
        <v>133</v>
      </c>
      <c r="H218" t="s">
        <v>154</v>
      </c>
      <c r="I218">
        <v>35</v>
      </c>
      <c r="J218" t="s">
        <v>137</v>
      </c>
      <c r="K218" t="s">
        <v>155</v>
      </c>
      <c r="L218">
        <v>5</v>
      </c>
      <c r="M218" t="s">
        <v>137</v>
      </c>
      <c r="N218" t="s">
        <v>156</v>
      </c>
      <c r="O218">
        <v>60</v>
      </c>
      <c r="P218" t="s">
        <v>137</v>
      </c>
    </row>
    <row r="219" spans="1:40">
      <c r="A219" s="26">
        <v>41728.564711412037</v>
      </c>
      <c r="B219" t="s">
        <v>126</v>
      </c>
      <c r="C219" t="s">
        <v>124</v>
      </c>
      <c r="D219" t="s">
        <v>369</v>
      </c>
      <c r="E219" t="s">
        <v>131</v>
      </c>
      <c r="F219" t="s">
        <v>132</v>
      </c>
      <c r="G219" t="s">
        <v>133</v>
      </c>
      <c r="H219" t="s">
        <v>158</v>
      </c>
      <c r="I219">
        <v>1</v>
      </c>
      <c r="J219" t="s">
        <v>137</v>
      </c>
    </row>
    <row r="220" spans="1:40">
      <c r="A220" s="26">
        <v>41728.564711412037</v>
      </c>
      <c r="B220" t="s">
        <v>126</v>
      </c>
      <c r="C220" t="s">
        <v>124</v>
      </c>
      <c r="D220" t="s">
        <v>370</v>
      </c>
      <c r="E220" t="s">
        <v>131</v>
      </c>
      <c r="F220" t="s">
        <v>132</v>
      </c>
      <c r="G220" t="s">
        <v>133</v>
      </c>
      <c r="H220" t="s">
        <v>160</v>
      </c>
      <c r="I220">
        <v>30</v>
      </c>
      <c r="J220" t="s">
        <v>137</v>
      </c>
      <c r="K220" t="s">
        <v>161</v>
      </c>
      <c r="L220">
        <v>30</v>
      </c>
      <c r="M220" t="s">
        <v>137</v>
      </c>
      <c r="N220" t="s">
        <v>162</v>
      </c>
      <c r="O220">
        <v>30</v>
      </c>
      <c r="P220" t="s">
        <v>137</v>
      </c>
      <c r="Q220" t="s">
        <v>163</v>
      </c>
      <c r="R220">
        <v>10</v>
      </c>
      <c r="S220" t="s">
        <v>137</v>
      </c>
      <c r="T220" t="s">
        <v>164</v>
      </c>
      <c r="U220">
        <v>20</v>
      </c>
      <c r="V220" t="s">
        <v>137</v>
      </c>
      <c r="W220" t="s">
        <v>165</v>
      </c>
      <c r="X220">
        <v>20</v>
      </c>
      <c r="Y220" t="s">
        <v>137</v>
      </c>
      <c r="Z220" t="s">
        <v>166</v>
      </c>
      <c r="AA220">
        <v>20</v>
      </c>
      <c r="AB220" t="s">
        <v>137</v>
      </c>
      <c r="AC220" t="s">
        <v>167</v>
      </c>
      <c r="AD220">
        <v>20</v>
      </c>
      <c r="AE220" t="s">
        <v>137</v>
      </c>
      <c r="AF220" t="s">
        <v>168</v>
      </c>
      <c r="AG220">
        <v>115200</v>
      </c>
      <c r="AH220" t="s">
        <v>137</v>
      </c>
      <c r="AI220" t="s">
        <v>169</v>
      </c>
      <c r="AJ220">
        <v>12000</v>
      </c>
      <c r="AK220" t="s">
        <v>137</v>
      </c>
      <c r="AL220" t="s">
        <v>170</v>
      </c>
      <c r="AM220">
        <v>30000</v>
      </c>
      <c r="AN220" t="s">
        <v>137</v>
      </c>
    </row>
    <row r="221" spans="1:40">
      <c r="A221" s="26">
        <v>41728.564711412037</v>
      </c>
      <c r="B221" t="s">
        <v>126</v>
      </c>
      <c r="C221" t="s">
        <v>124</v>
      </c>
      <c r="D221" t="s">
        <v>371</v>
      </c>
      <c r="E221" t="s">
        <v>131</v>
      </c>
      <c r="F221" t="s">
        <v>132</v>
      </c>
      <c r="G221" t="s">
        <v>133</v>
      </c>
      <c r="H221" t="s">
        <v>172</v>
      </c>
      <c r="I221">
        <v>60</v>
      </c>
      <c r="J221" t="s">
        <v>137</v>
      </c>
      <c r="K221" t="s">
        <v>173</v>
      </c>
      <c r="L221">
        <v>40</v>
      </c>
      <c r="M221" t="s">
        <v>137</v>
      </c>
      <c r="N221" t="s">
        <v>174</v>
      </c>
      <c r="O221">
        <v>50</v>
      </c>
      <c r="P221" t="s">
        <v>137</v>
      </c>
      <c r="Q221" t="s">
        <v>175</v>
      </c>
      <c r="R221">
        <v>40</v>
      </c>
      <c r="S221" t="s">
        <v>137</v>
      </c>
      <c r="T221" t="s">
        <v>176</v>
      </c>
      <c r="U221">
        <v>60</v>
      </c>
      <c r="V221" t="s">
        <v>137</v>
      </c>
      <c r="W221" t="s">
        <v>177</v>
      </c>
      <c r="X221">
        <v>50</v>
      </c>
      <c r="Y221" t="s">
        <v>137</v>
      </c>
      <c r="Z221" t="s">
        <v>178</v>
      </c>
      <c r="AA221">
        <v>50</v>
      </c>
      <c r="AB221" t="s">
        <v>137</v>
      </c>
      <c r="AC221" t="s">
        <v>179</v>
      </c>
      <c r="AD221">
        <v>35</v>
      </c>
      <c r="AE221" t="s">
        <v>137</v>
      </c>
      <c r="AF221" t="s">
        <v>180</v>
      </c>
      <c r="AG221">
        <v>8</v>
      </c>
      <c r="AH221" t="s">
        <v>137</v>
      </c>
      <c r="AI221" t="s">
        <v>181</v>
      </c>
      <c r="AJ221">
        <v>90</v>
      </c>
      <c r="AK221" t="s">
        <v>137</v>
      </c>
      <c r="AL221" t="s">
        <v>182</v>
      </c>
      <c r="AM221">
        <v>1</v>
      </c>
      <c r="AN221" t="s">
        <v>137</v>
      </c>
    </row>
    <row r="222" spans="1:40">
      <c r="A222" s="26">
        <v>41728.564711412037</v>
      </c>
      <c r="B222" t="s">
        <v>126</v>
      </c>
      <c r="C222" t="s">
        <v>124</v>
      </c>
      <c r="D222" t="s">
        <v>372</v>
      </c>
      <c r="E222" t="s">
        <v>131</v>
      </c>
      <c r="F222" t="s">
        <v>132</v>
      </c>
      <c r="G222" t="s">
        <v>133</v>
      </c>
      <c r="H222" t="s">
        <v>184</v>
      </c>
      <c r="I222">
        <v>33</v>
      </c>
      <c r="J222" t="s">
        <v>137</v>
      </c>
      <c r="K222" t="s">
        <v>185</v>
      </c>
      <c r="L222">
        <v>33</v>
      </c>
      <c r="M222" t="s">
        <v>137</v>
      </c>
      <c r="N222" t="s">
        <v>186</v>
      </c>
      <c r="O222">
        <v>34</v>
      </c>
      <c r="P222" t="s">
        <v>137</v>
      </c>
      <c r="Q222" t="s">
        <v>164</v>
      </c>
      <c r="R222">
        <v>20</v>
      </c>
      <c r="S222" t="s">
        <v>137</v>
      </c>
      <c r="T222" t="s">
        <v>165</v>
      </c>
      <c r="U222">
        <v>20</v>
      </c>
      <c r="V222" t="s">
        <v>137</v>
      </c>
      <c r="W222" t="s">
        <v>166</v>
      </c>
      <c r="X222">
        <v>20</v>
      </c>
      <c r="Y222" t="s">
        <v>137</v>
      </c>
      <c r="Z222" t="s">
        <v>187</v>
      </c>
      <c r="AA222">
        <v>20</v>
      </c>
      <c r="AB222" t="s">
        <v>137</v>
      </c>
      <c r="AC222" t="s">
        <v>188</v>
      </c>
      <c r="AD222">
        <v>20</v>
      </c>
      <c r="AE222" t="s">
        <v>137</v>
      </c>
      <c r="AF222" t="s">
        <v>189</v>
      </c>
      <c r="AG222">
        <v>20</v>
      </c>
      <c r="AH222" t="s">
        <v>137</v>
      </c>
      <c r="AI222" t="s">
        <v>168</v>
      </c>
      <c r="AJ222">
        <v>115200</v>
      </c>
      <c r="AK222" t="s">
        <v>137</v>
      </c>
      <c r="AL222" t="s">
        <v>169</v>
      </c>
      <c r="AM222">
        <v>12000</v>
      </c>
      <c r="AN222" t="s">
        <v>137</v>
      </c>
    </row>
    <row r="223" spans="1:40">
      <c r="A223" s="26">
        <v>41728.564711412037</v>
      </c>
      <c r="B223" t="s">
        <v>126</v>
      </c>
      <c r="C223" t="s">
        <v>124</v>
      </c>
      <c r="D223" t="s">
        <v>373</v>
      </c>
      <c r="E223" t="s">
        <v>191</v>
      </c>
      <c r="F223" t="s">
        <v>192</v>
      </c>
      <c r="G223" t="s">
        <v>193</v>
      </c>
    </row>
    <row r="224" spans="1:40">
      <c r="A224" s="26">
        <v>41728.564711412037</v>
      </c>
      <c r="B224" t="s">
        <v>126</v>
      </c>
      <c r="C224" t="s">
        <v>124</v>
      </c>
      <c r="D224" t="s">
        <v>374</v>
      </c>
      <c r="E224" t="s">
        <v>191</v>
      </c>
      <c r="F224" t="s">
        <v>375</v>
      </c>
      <c r="G224" t="s">
        <v>376</v>
      </c>
      <c r="H224" t="s">
        <v>377</v>
      </c>
    </row>
    <row r="225" spans="1:40">
      <c r="A225" s="26">
        <v>41728.564711736108</v>
      </c>
      <c r="B225" t="s">
        <v>126</v>
      </c>
      <c r="C225" t="s">
        <v>124</v>
      </c>
      <c r="D225" t="s">
        <v>378</v>
      </c>
      <c r="E225" t="s">
        <v>131</v>
      </c>
      <c r="F225" t="s">
        <v>132</v>
      </c>
      <c r="G225" t="s">
        <v>133</v>
      </c>
      <c r="H225" t="s">
        <v>134</v>
      </c>
      <c r="I225">
        <v>375000</v>
      </c>
      <c r="J225" t="s">
        <v>135</v>
      </c>
      <c r="K225">
        <v>375000</v>
      </c>
      <c r="L225" t="s">
        <v>136</v>
      </c>
      <c r="M225">
        <v>500</v>
      </c>
      <c r="N225" t="s">
        <v>137</v>
      </c>
      <c r="O225" t="s">
        <v>138</v>
      </c>
      <c r="P225">
        <v>300</v>
      </c>
      <c r="Q225" t="s">
        <v>137</v>
      </c>
    </row>
    <row r="226" spans="1:40">
      <c r="A226" s="26">
        <v>41728.564711736108</v>
      </c>
      <c r="B226" t="s">
        <v>126</v>
      </c>
      <c r="C226" t="s">
        <v>124</v>
      </c>
      <c r="D226" t="s">
        <v>379</v>
      </c>
      <c r="E226" t="s">
        <v>131</v>
      </c>
      <c r="F226" t="s">
        <v>132</v>
      </c>
      <c r="G226" t="s">
        <v>133</v>
      </c>
      <c r="H226" t="s">
        <v>140</v>
      </c>
      <c r="I226">
        <v>49</v>
      </c>
      <c r="J226" t="s">
        <v>137</v>
      </c>
      <c r="K226" t="s">
        <v>141</v>
      </c>
      <c r="L226">
        <v>130</v>
      </c>
      <c r="M226" t="s">
        <v>137</v>
      </c>
      <c r="N226" t="s">
        <v>142</v>
      </c>
      <c r="O226">
        <v>180</v>
      </c>
      <c r="P226" t="s">
        <v>137</v>
      </c>
      <c r="Q226" t="s">
        <v>143</v>
      </c>
      <c r="R226">
        <v>140</v>
      </c>
      <c r="S226" t="s">
        <v>137</v>
      </c>
      <c r="T226" t="s">
        <v>144</v>
      </c>
      <c r="U226">
        <v>80</v>
      </c>
      <c r="V226" t="s">
        <v>137</v>
      </c>
      <c r="W226" t="s">
        <v>145</v>
      </c>
      <c r="X226">
        <v>101</v>
      </c>
      <c r="Y226" t="s">
        <v>137</v>
      </c>
      <c r="Z226" t="s">
        <v>146</v>
      </c>
      <c r="AA226">
        <v>190</v>
      </c>
      <c r="AB226" t="s">
        <v>137</v>
      </c>
      <c r="AC226" t="s">
        <v>147</v>
      </c>
      <c r="AD226">
        <v>20</v>
      </c>
      <c r="AE226" t="s">
        <v>137</v>
      </c>
    </row>
    <row r="227" spans="1:40">
      <c r="A227" s="26">
        <v>41728.564711736108</v>
      </c>
      <c r="B227" t="s">
        <v>126</v>
      </c>
      <c r="C227" t="s">
        <v>124</v>
      </c>
      <c r="D227" t="s">
        <v>380</v>
      </c>
    </row>
    <row r="228" spans="1:40">
      <c r="A228" s="26">
        <v>41728.564711736108</v>
      </c>
      <c r="B228" t="s">
        <v>126</v>
      </c>
      <c r="C228" t="s">
        <v>124</v>
      </c>
      <c r="D228" t="s">
        <v>381</v>
      </c>
    </row>
    <row r="229" spans="1:40">
      <c r="A229" s="26">
        <v>41728.564711747684</v>
      </c>
      <c r="B229" t="s">
        <v>126</v>
      </c>
      <c r="C229" t="s">
        <v>124</v>
      </c>
      <c r="D229" t="s">
        <v>382</v>
      </c>
      <c r="E229" t="s">
        <v>131</v>
      </c>
      <c r="F229" t="s">
        <v>132</v>
      </c>
      <c r="G229" t="s">
        <v>133</v>
      </c>
      <c r="H229" t="s">
        <v>150</v>
      </c>
      <c r="I229">
        <v>50</v>
      </c>
      <c r="J229" t="s">
        <v>137</v>
      </c>
      <c r="K229" t="s">
        <v>151</v>
      </c>
      <c r="L229">
        <v>50</v>
      </c>
      <c r="M229" t="s">
        <v>137</v>
      </c>
      <c r="N229" t="s">
        <v>152</v>
      </c>
      <c r="O229">
        <v>50</v>
      </c>
      <c r="P229" t="s">
        <v>137</v>
      </c>
    </row>
    <row r="230" spans="1:40">
      <c r="A230" s="26">
        <v>41728.564711747684</v>
      </c>
      <c r="B230" t="s">
        <v>126</v>
      </c>
      <c r="C230" t="s">
        <v>124</v>
      </c>
      <c r="D230" t="s">
        <v>383</v>
      </c>
      <c r="E230" t="s">
        <v>131</v>
      </c>
      <c r="F230" t="s">
        <v>132</v>
      </c>
      <c r="G230" t="s">
        <v>133</v>
      </c>
      <c r="H230" t="s">
        <v>154</v>
      </c>
      <c r="I230">
        <v>35</v>
      </c>
      <c r="J230" t="s">
        <v>137</v>
      </c>
      <c r="K230" t="s">
        <v>155</v>
      </c>
      <c r="L230">
        <v>5</v>
      </c>
      <c r="M230" t="s">
        <v>137</v>
      </c>
      <c r="N230" t="s">
        <v>156</v>
      </c>
      <c r="O230">
        <v>60</v>
      </c>
      <c r="P230" t="s">
        <v>137</v>
      </c>
    </row>
    <row r="231" spans="1:40">
      <c r="A231" s="26">
        <v>41728.564711747684</v>
      </c>
      <c r="B231" t="s">
        <v>126</v>
      </c>
      <c r="C231" t="s">
        <v>124</v>
      </c>
      <c r="D231" t="s">
        <v>384</v>
      </c>
      <c r="E231" t="s">
        <v>131</v>
      </c>
      <c r="F231" t="s">
        <v>132</v>
      </c>
      <c r="G231" t="s">
        <v>133</v>
      </c>
      <c r="H231" t="s">
        <v>158</v>
      </c>
      <c r="I231">
        <v>1</v>
      </c>
      <c r="J231" t="s">
        <v>137</v>
      </c>
    </row>
    <row r="232" spans="1:40">
      <c r="A232" s="26">
        <v>41728.564711747684</v>
      </c>
      <c r="B232" t="s">
        <v>126</v>
      </c>
      <c r="C232" t="s">
        <v>124</v>
      </c>
      <c r="D232" t="s">
        <v>385</v>
      </c>
      <c r="E232" t="s">
        <v>131</v>
      </c>
      <c r="F232" t="s">
        <v>132</v>
      </c>
      <c r="G232" t="s">
        <v>133</v>
      </c>
      <c r="H232" t="s">
        <v>160</v>
      </c>
      <c r="I232">
        <v>30</v>
      </c>
      <c r="J232" t="s">
        <v>137</v>
      </c>
      <c r="K232" t="s">
        <v>161</v>
      </c>
      <c r="L232">
        <v>30</v>
      </c>
      <c r="M232" t="s">
        <v>137</v>
      </c>
      <c r="N232" t="s">
        <v>162</v>
      </c>
      <c r="O232">
        <v>30</v>
      </c>
      <c r="P232" t="s">
        <v>137</v>
      </c>
      <c r="Q232" t="s">
        <v>163</v>
      </c>
      <c r="R232">
        <v>10</v>
      </c>
      <c r="S232" t="s">
        <v>137</v>
      </c>
      <c r="T232" t="s">
        <v>164</v>
      </c>
      <c r="U232">
        <v>20</v>
      </c>
      <c r="V232" t="s">
        <v>137</v>
      </c>
      <c r="W232" t="s">
        <v>165</v>
      </c>
      <c r="X232">
        <v>20</v>
      </c>
      <c r="Y232" t="s">
        <v>137</v>
      </c>
      <c r="Z232" t="s">
        <v>166</v>
      </c>
      <c r="AA232">
        <v>20</v>
      </c>
      <c r="AB232" t="s">
        <v>137</v>
      </c>
      <c r="AC232" t="s">
        <v>167</v>
      </c>
      <c r="AD232">
        <v>20</v>
      </c>
      <c r="AE232" t="s">
        <v>137</v>
      </c>
      <c r="AF232" t="s">
        <v>168</v>
      </c>
      <c r="AG232">
        <v>115200</v>
      </c>
      <c r="AH232" t="s">
        <v>137</v>
      </c>
      <c r="AI232" t="s">
        <v>169</v>
      </c>
      <c r="AJ232">
        <v>12000</v>
      </c>
      <c r="AK232" t="s">
        <v>137</v>
      </c>
      <c r="AL232" t="s">
        <v>170</v>
      </c>
      <c r="AM232">
        <v>30000</v>
      </c>
      <c r="AN232" t="s">
        <v>137</v>
      </c>
    </row>
    <row r="233" spans="1:40">
      <c r="A233" s="26">
        <v>41728.564711747684</v>
      </c>
      <c r="B233" t="s">
        <v>126</v>
      </c>
      <c r="C233" t="s">
        <v>124</v>
      </c>
      <c r="D233" t="s">
        <v>386</v>
      </c>
      <c r="E233" t="s">
        <v>131</v>
      </c>
      <c r="F233" t="s">
        <v>132</v>
      </c>
      <c r="G233" t="s">
        <v>133</v>
      </c>
      <c r="H233" t="s">
        <v>172</v>
      </c>
      <c r="I233">
        <v>60</v>
      </c>
      <c r="J233" t="s">
        <v>137</v>
      </c>
      <c r="K233" t="s">
        <v>173</v>
      </c>
      <c r="L233">
        <v>40</v>
      </c>
      <c r="M233" t="s">
        <v>137</v>
      </c>
      <c r="N233" t="s">
        <v>174</v>
      </c>
      <c r="O233">
        <v>50</v>
      </c>
      <c r="P233" t="s">
        <v>137</v>
      </c>
      <c r="Q233" t="s">
        <v>175</v>
      </c>
      <c r="R233">
        <v>40</v>
      </c>
      <c r="S233" t="s">
        <v>137</v>
      </c>
      <c r="T233" t="s">
        <v>176</v>
      </c>
      <c r="U233">
        <v>60</v>
      </c>
      <c r="V233" t="s">
        <v>137</v>
      </c>
      <c r="W233" t="s">
        <v>177</v>
      </c>
      <c r="X233">
        <v>50</v>
      </c>
      <c r="Y233" t="s">
        <v>137</v>
      </c>
      <c r="Z233" t="s">
        <v>178</v>
      </c>
      <c r="AA233">
        <v>50</v>
      </c>
      <c r="AB233" t="s">
        <v>137</v>
      </c>
      <c r="AC233" t="s">
        <v>179</v>
      </c>
      <c r="AD233">
        <v>35</v>
      </c>
      <c r="AE233" t="s">
        <v>137</v>
      </c>
      <c r="AF233" t="s">
        <v>180</v>
      </c>
      <c r="AG233">
        <v>8</v>
      </c>
      <c r="AH233" t="s">
        <v>137</v>
      </c>
      <c r="AI233" t="s">
        <v>181</v>
      </c>
      <c r="AJ233">
        <v>90</v>
      </c>
      <c r="AK233" t="s">
        <v>137</v>
      </c>
      <c r="AL233" t="s">
        <v>182</v>
      </c>
      <c r="AM233">
        <v>1</v>
      </c>
      <c r="AN233" t="s">
        <v>137</v>
      </c>
    </row>
    <row r="234" spans="1:40">
      <c r="A234" s="26">
        <v>41728.564711747684</v>
      </c>
      <c r="B234" t="s">
        <v>126</v>
      </c>
      <c r="C234" t="s">
        <v>124</v>
      </c>
      <c r="D234" t="s">
        <v>387</v>
      </c>
      <c r="E234" t="s">
        <v>131</v>
      </c>
      <c r="F234" t="s">
        <v>132</v>
      </c>
      <c r="G234" t="s">
        <v>133</v>
      </c>
      <c r="H234" t="s">
        <v>184</v>
      </c>
      <c r="I234">
        <v>33</v>
      </c>
      <c r="J234" t="s">
        <v>137</v>
      </c>
      <c r="K234" t="s">
        <v>185</v>
      </c>
      <c r="L234">
        <v>33</v>
      </c>
      <c r="M234" t="s">
        <v>137</v>
      </c>
      <c r="N234" t="s">
        <v>186</v>
      </c>
      <c r="O234">
        <v>34</v>
      </c>
      <c r="P234" t="s">
        <v>137</v>
      </c>
      <c r="Q234" t="s">
        <v>164</v>
      </c>
      <c r="R234">
        <v>20</v>
      </c>
      <c r="S234" t="s">
        <v>137</v>
      </c>
      <c r="T234" t="s">
        <v>165</v>
      </c>
      <c r="U234">
        <v>20</v>
      </c>
      <c r="V234" t="s">
        <v>137</v>
      </c>
      <c r="W234" t="s">
        <v>166</v>
      </c>
      <c r="X234">
        <v>20</v>
      </c>
      <c r="Y234" t="s">
        <v>137</v>
      </c>
      <c r="Z234" t="s">
        <v>187</v>
      </c>
      <c r="AA234">
        <v>20</v>
      </c>
      <c r="AB234" t="s">
        <v>137</v>
      </c>
      <c r="AC234" t="s">
        <v>188</v>
      </c>
      <c r="AD234">
        <v>20</v>
      </c>
      <c r="AE234" t="s">
        <v>137</v>
      </c>
      <c r="AF234" t="s">
        <v>189</v>
      </c>
      <c r="AG234">
        <v>20</v>
      </c>
      <c r="AH234" t="s">
        <v>137</v>
      </c>
      <c r="AI234" t="s">
        <v>168</v>
      </c>
      <c r="AJ234">
        <v>115200</v>
      </c>
      <c r="AK234" t="s">
        <v>137</v>
      </c>
      <c r="AL234" t="s">
        <v>169</v>
      </c>
      <c r="AM234">
        <v>12000</v>
      </c>
      <c r="AN234" t="s">
        <v>137</v>
      </c>
    </row>
    <row r="235" spans="1:40">
      <c r="A235" s="26">
        <v>41728.564711747684</v>
      </c>
      <c r="B235" t="s">
        <v>126</v>
      </c>
      <c r="C235" t="s">
        <v>124</v>
      </c>
      <c r="D235" t="s">
        <v>388</v>
      </c>
      <c r="E235" t="s">
        <v>191</v>
      </c>
      <c r="F235" t="s">
        <v>192</v>
      </c>
      <c r="G235" t="s">
        <v>193</v>
      </c>
    </row>
    <row r="236" spans="1:40">
      <c r="A236" s="26">
        <v>41728.564711747684</v>
      </c>
      <c r="B236" t="s">
        <v>126</v>
      </c>
      <c r="C236" t="s">
        <v>124</v>
      </c>
      <c r="D236" t="s">
        <v>389</v>
      </c>
      <c r="E236" t="s">
        <v>191</v>
      </c>
      <c r="F236" t="s">
        <v>390</v>
      </c>
      <c r="G236" t="s">
        <v>391</v>
      </c>
      <c r="H236" t="s">
        <v>392</v>
      </c>
    </row>
    <row r="237" spans="1:40">
      <c r="A237" s="26">
        <v>41728.56471175926</v>
      </c>
      <c r="B237" t="s">
        <v>126</v>
      </c>
      <c r="C237" t="s">
        <v>124</v>
      </c>
      <c r="D237" t="s">
        <v>393</v>
      </c>
    </row>
    <row r="238" spans="1:40">
      <c r="A238" s="26">
        <v>41728.56471175926</v>
      </c>
      <c r="B238" t="s">
        <v>126</v>
      </c>
      <c r="C238" t="s">
        <v>124</v>
      </c>
      <c r="D238" t="s">
        <v>394</v>
      </c>
      <c r="E238" t="s">
        <v>131</v>
      </c>
      <c r="F238" t="s">
        <v>132</v>
      </c>
      <c r="G238" t="s">
        <v>133</v>
      </c>
      <c r="H238" t="s">
        <v>134</v>
      </c>
      <c r="I238">
        <v>375000</v>
      </c>
      <c r="J238" t="s">
        <v>135</v>
      </c>
      <c r="K238">
        <v>375000</v>
      </c>
      <c r="L238" t="s">
        <v>136</v>
      </c>
      <c r="M238">
        <v>500</v>
      </c>
      <c r="N238" t="s">
        <v>137</v>
      </c>
      <c r="O238" t="s">
        <v>138</v>
      </c>
      <c r="P238">
        <v>300</v>
      </c>
      <c r="Q238" t="s">
        <v>137</v>
      </c>
    </row>
    <row r="239" spans="1:40">
      <c r="A239" s="26">
        <v>41728.56471175926</v>
      </c>
      <c r="B239" t="s">
        <v>126</v>
      </c>
      <c r="C239" t="s">
        <v>124</v>
      </c>
      <c r="D239" t="s">
        <v>395</v>
      </c>
      <c r="E239" t="s">
        <v>131</v>
      </c>
      <c r="F239" t="s">
        <v>132</v>
      </c>
      <c r="G239" t="s">
        <v>133</v>
      </c>
      <c r="H239" t="s">
        <v>140</v>
      </c>
      <c r="I239">
        <v>49</v>
      </c>
      <c r="J239" t="s">
        <v>137</v>
      </c>
      <c r="K239" t="s">
        <v>141</v>
      </c>
      <c r="L239">
        <v>130</v>
      </c>
      <c r="M239" t="s">
        <v>137</v>
      </c>
      <c r="N239" t="s">
        <v>142</v>
      </c>
      <c r="O239">
        <v>180</v>
      </c>
      <c r="P239" t="s">
        <v>137</v>
      </c>
      <c r="Q239" t="s">
        <v>143</v>
      </c>
      <c r="R239">
        <v>140</v>
      </c>
      <c r="S239" t="s">
        <v>137</v>
      </c>
      <c r="T239" t="s">
        <v>144</v>
      </c>
      <c r="U239">
        <v>80</v>
      </c>
      <c r="V239" t="s">
        <v>137</v>
      </c>
      <c r="W239" t="s">
        <v>145</v>
      </c>
      <c r="X239">
        <v>101</v>
      </c>
      <c r="Y239" t="s">
        <v>137</v>
      </c>
      <c r="Z239" t="s">
        <v>146</v>
      </c>
      <c r="AA239">
        <v>190</v>
      </c>
      <c r="AB239" t="s">
        <v>137</v>
      </c>
      <c r="AC239" t="s">
        <v>147</v>
      </c>
      <c r="AD239">
        <v>20</v>
      </c>
      <c r="AE239" t="s">
        <v>137</v>
      </c>
    </row>
    <row r="240" spans="1:40">
      <c r="A240" s="26">
        <v>41728.56471175926</v>
      </c>
      <c r="B240" t="s">
        <v>126</v>
      </c>
      <c r="C240" t="s">
        <v>124</v>
      </c>
      <c r="D240" t="s">
        <v>396</v>
      </c>
    </row>
    <row r="241" spans="1:40">
      <c r="A241" s="26">
        <v>41728.56471175926</v>
      </c>
      <c r="B241" t="s">
        <v>126</v>
      </c>
      <c r="C241" t="s">
        <v>124</v>
      </c>
      <c r="D241" t="s">
        <v>397</v>
      </c>
      <c r="E241" t="s">
        <v>131</v>
      </c>
      <c r="F241" t="s">
        <v>132</v>
      </c>
      <c r="G241" t="s">
        <v>133</v>
      </c>
      <c r="H241" t="s">
        <v>150</v>
      </c>
      <c r="I241">
        <v>50</v>
      </c>
      <c r="J241" t="s">
        <v>137</v>
      </c>
      <c r="K241" t="s">
        <v>151</v>
      </c>
      <c r="L241">
        <v>50</v>
      </c>
      <c r="M241" t="s">
        <v>137</v>
      </c>
      <c r="N241" t="s">
        <v>152</v>
      </c>
      <c r="O241">
        <v>50</v>
      </c>
      <c r="P241" t="s">
        <v>137</v>
      </c>
    </row>
    <row r="242" spans="1:40">
      <c r="A242" s="26">
        <v>41728.56471175926</v>
      </c>
      <c r="B242" t="s">
        <v>126</v>
      </c>
      <c r="C242" t="s">
        <v>124</v>
      </c>
      <c r="D242" t="s">
        <v>398</v>
      </c>
      <c r="E242" t="s">
        <v>131</v>
      </c>
      <c r="F242" t="s">
        <v>132</v>
      </c>
      <c r="G242" t="s">
        <v>133</v>
      </c>
      <c r="H242" t="s">
        <v>154</v>
      </c>
      <c r="I242">
        <v>35</v>
      </c>
      <c r="J242" t="s">
        <v>137</v>
      </c>
      <c r="K242" t="s">
        <v>155</v>
      </c>
      <c r="L242">
        <v>5</v>
      </c>
      <c r="M242" t="s">
        <v>137</v>
      </c>
      <c r="N242" t="s">
        <v>156</v>
      </c>
      <c r="O242">
        <v>60</v>
      </c>
      <c r="P242" t="s">
        <v>137</v>
      </c>
    </row>
    <row r="243" spans="1:40">
      <c r="A243" s="26">
        <v>41728.56471175926</v>
      </c>
      <c r="B243" t="s">
        <v>126</v>
      </c>
      <c r="C243" t="s">
        <v>124</v>
      </c>
      <c r="D243" t="s">
        <v>399</v>
      </c>
      <c r="E243" t="s">
        <v>131</v>
      </c>
      <c r="F243" t="s">
        <v>132</v>
      </c>
      <c r="G243" t="s">
        <v>133</v>
      </c>
      <c r="H243" t="s">
        <v>158</v>
      </c>
      <c r="I243">
        <v>1</v>
      </c>
      <c r="J243" t="s">
        <v>137</v>
      </c>
    </row>
    <row r="244" spans="1:40">
      <c r="A244" s="26">
        <v>41728.56471175926</v>
      </c>
      <c r="B244" t="s">
        <v>126</v>
      </c>
      <c r="C244" t="s">
        <v>124</v>
      </c>
      <c r="D244" t="s">
        <v>400</v>
      </c>
      <c r="E244" t="s">
        <v>131</v>
      </c>
      <c r="F244" t="s">
        <v>132</v>
      </c>
      <c r="G244" t="s">
        <v>133</v>
      </c>
      <c r="H244" t="s">
        <v>160</v>
      </c>
      <c r="I244">
        <v>30</v>
      </c>
      <c r="J244" t="s">
        <v>137</v>
      </c>
      <c r="K244" t="s">
        <v>161</v>
      </c>
      <c r="L244">
        <v>30</v>
      </c>
      <c r="M244" t="s">
        <v>137</v>
      </c>
      <c r="N244" t="s">
        <v>162</v>
      </c>
      <c r="O244">
        <v>30</v>
      </c>
      <c r="P244" t="s">
        <v>137</v>
      </c>
      <c r="Q244" t="s">
        <v>163</v>
      </c>
      <c r="R244">
        <v>10</v>
      </c>
      <c r="S244" t="s">
        <v>137</v>
      </c>
      <c r="T244" t="s">
        <v>164</v>
      </c>
      <c r="U244">
        <v>20</v>
      </c>
      <c r="V244" t="s">
        <v>137</v>
      </c>
      <c r="W244" t="s">
        <v>165</v>
      </c>
      <c r="X244">
        <v>20</v>
      </c>
      <c r="Y244" t="s">
        <v>137</v>
      </c>
      <c r="Z244" t="s">
        <v>166</v>
      </c>
      <c r="AA244">
        <v>20</v>
      </c>
      <c r="AB244" t="s">
        <v>137</v>
      </c>
      <c r="AC244" t="s">
        <v>167</v>
      </c>
      <c r="AD244">
        <v>20</v>
      </c>
      <c r="AE244" t="s">
        <v>137</v>
      </c>
      <c r="AF244" t="s">
        <v>168</v>
      </c>
      <c r="AG244">
        <v>115200</v>
      </c>
      <c r="AH244" t="s">
        <v>137</v>
      </c>
      <c r="AI244" t="s">
        <v>169</v>
      </c>
      <c r="AJ244">
        <v>12000</v>
      </c>
      <c r="AK244" t="s">
        <v>137</v>
      </c>
      <c r="AL244" t="s">
        <v>170</v>
      </c>
      <c r="AM244">
        <v>30000</v>
      </c>
      <c r="AN244" t="s">
        <v>137</v>
      </c>
    </row>
    <row r="245" spans="1:40">
      <c r="A245" s="26">
        <v>41728.56471175926</v>
      </c>
      <c r="B245" t="s">
        <v>126</v>
      </c>
      <c r="C245" t="s">
        <v>124</v>
      </c>
      <c r="D245" t="s">
        <v>401</v>
      </c>
      <c r="E245" t="s">
        <v>131</v>
      </c>
      <c r="F245" t="s">
        <v>132</v>
      </c>
      <c r="G245" t="s">
        <v>133</v>
      </c>
      <c r="H245" t="s">
        <v>172</v>
      </c>
      <c r="I245">
        <v>60</v>
      </c>
      <c r="J245" t="s">
        <v>137</v>
      </c>
      <c r="K245" t="s">
        <v>173</v>
      </c>
      <c r="L245">
        <v>40</v>
      </c>
      <c r="M245" t="s">
        <v>137</v>
      </c>
      <c r="N245" t="s">
        <v>174</v>
      </c>
      <c r="O245">
        <v>50</v>
      </c>
      <c r="P245" t="s">
        <v>137</v>
      </c>
      <c r="Q245" t="s">
        <v>175</v>
      </c>
      <c r="R245">
        <v>40</v>
      </c>
      <c r="S245" t="s">
        <v>137</v>
      </c>
      <c r="T245" t="s">
        <v>176</v>
      </c>
      <c r="U245">
        <v>60</v>
      </c>
      <c r="V245" t="s">
        <v>137</v>
      </c>
      <c r="W245" t="s">
        <v>177</v>
      </c>
      <c r="X245">
        <v>50</v>
      </c>
      <c r="Y245" t="s">
        <v>137</v>
      </c>
      <c r="Z245" t="s">
        <v>178</v>
      </c>
      <c r="AA245">
        <v>50</v>
      </c>
      <c r="AB245" t="s">
        <v>137</v>
      </c>
      <c r="AC245" t="s">
        <v>179</v>
      </c>
      <c r="AD245">
        <v>35</v>
      </c>
      <c r="AE245" t="s">
        <v>137</v>
      </c>
      <c r="AF245" t="s">
        <v>180</v>
      </c>
      <c r="AG245">
        <v>8</v>
      </c>
      <c r="AH245" t="s">
        <v>137</v>
      </c>
      <c r="AI245" t="s">
        <v>181</v>
      </c>
      <c r="AJ245">
        <v>90</v>
      </c>
      <c r="AK245" t="s">
        <v>137</v>
      </c>
      <c r="AL245" t="s">
        <v>182</v>
      </c>
      <c r="AM245">
        <v>1</v>
      </c>
      <c r="AN245" t="s">
        <v>137</v>
      </c>
    </row>
    <row r="246" spans="1:40">
      <c r="A246" s="26">
        <v>41728.56471175926</v>
      </c>
      <c r="B246" t="s">
        <v>126</v>
      </c>
      <c r="C246" t="s">
        <v>124</v>
      </c>
      <c r="D246" t="s">
        <v>402</v>
      </c>
      <c r="E246" t="s">
        <v>131</v>
      </c>
      <c r="F246" t="s">
        <v>132</v>
      </c>
      <c r="G246" t="s">
        <v>133</v>
      </c>
      <c r="H246" t="s">
        <v>184</v>
      </c>
      <c r="I246">
        <v>33</v>
      </c>
      <c r="J246" t="s">
        <v>137</v>
      </c>
      <c r="K246" t="s">
        <v>185</v>
      </c>
      <c r="L246">
        <v>33</v>
      </c>
      <c r="M246" t="s">
        <v>137</v>
      </c>
      <c r="N246" t="s">
        <v>186</v>
      </c>
      <c r="O246">
        <v>34</v>
      </c>
      <c r="P246" t="s">
        <v>137</v>
      </c>
      <c r="Q246" t="s">
        <v>164</v>
      </c>
      <c r="R246">
        <v>20</v>
      </c>
      <c r="S246" t="s">
        <v>137</v>
      </c>
      <c r="T246" t="s">
        <v>165</v>
      </c>
      <c r="U246">
        <v>20</v>
      </c>
      <c r="V246" t="s">
        <v>137</v>
      </c>
      <c r="W246" t="s">
        <v>166</v>
      </c>
      <c r="X246">
        <v>20</v>
      </c>
      <c r="Y246" t="s">
        <v>137</v>
      </c>
      <c r="Z246" t="s">
        <v>187</v>
      </c>
      <c r="AA246">
        <v>20</v>
      </c>
      <c r="AB246" t="s">
        <v>137</v>
      </c>
      <c r="AC246" t="s">
        <v>188</v>
      </c>
      <c r="AD246">
        <v>20</v>
      </c>
      <c r="AE246" t="s">
        <v>137</v>
      </c>
      <c r="AF246" t="s">
        <v>189</v>
      </c>
      <c r="AG246">
        <v>20</v>
      </c>
      <c r="AH246" t="s">
        <v>137</v>
      </c>
      <c r="AI246" t="s">
        <v>168</v>
      </c>
      <c r="AJ246">
        <v>115200</v>
      </c>
      <c r="AK246" t="s">
        <v>137</v>
      </c>
      <c r="AL246" t="s">
        <v>169</v>
      </c>
      <c r="AM246">
        <v>12000</v>
      </c>
      <c r="AN246" t="s">
        <v>137</v>
      </c>
    </row>
    <row r="247" spans="1:40">
      <c r="A247" s="26">
        <v>41728.56471175926</v>
      </c>
      <c r="B247" t="s">
        <v>126</v>
      </c>
      <c r="C247" t="s">
        <v>124</v>
      </c>
      <c r="D247" t="s">
        <v>403</v>
      </c>
      <c r="E247" t="s">
        <v>191</v>
      </c>
      <c r="F247" t="s">
        <v>192</v>
      </c>
      <c r="G247" t="s">
        <v>193</v>
      </c>
    </row>
    <row r="248" spans="1:40">
      <c r="A248" s="26">
        <v>41728.56471175926</v>
      </c>
      <c r="B248" t="s">
        <v>126</v>
      </c>
      <c r="C248" t="s">
        <v>124</v>
      </c>
      <c r="D248" t="s">
        <v>404</v>
      </c>
      <c r="E248" t="s">
        <v>191</v>
      </c>
      <c r="F248" t="s">
        <v>405</v>
      </c>
      <c r="G248" t="s">
        <v>406</v>
      </c>
      <c r="H248" t="s">
        <v>407</v>
      </c>
    </row>
    <row r="249" spans="1:40">
      <c r="A249" s="26">
        <v>41728.564711770836</v>
      </c>
      <c r="B249" t="s">
        <v>126</v>
      </c>
      <c r="C249" t="s">
        <v>124</v>
      </c>
      <c r="D249" t="s">
        <v>408</v>
      </c>
    </row>
    <row r="250" spans="1:40">
      <c r="A250" s="26">
        <v>41728.564711770836</v>
      </c>
      <c r="B250" t="s">
        <v>126</v>
      </c>
      <c r="C250" t="s">
        <v>124</v>
      </c>
      <c r="D250" t="s">
        <v>409</v>
      </c>
      <c r="E250" t="s">
        <v>131</v>
      </c>
      <c r="F250" t="s">
        <v>132</v>
      </c>
      <c r="G250" t="s">
        <v>133</v>
      </c>
      <c r="H250" t="s">
        <v>134</v>
      </c>
      <c r="I250">
        <v>375000</v>
      </c>
      <c r="J250" t="s">
        <v>135</v>
      </c>
      <c r="K250">
        <v>375000</v>
      </c>
      <c r="L250" t="s">
        <v>136</v>
      </c>
      <c r="M250">
        <v>500</v>
      </c>
      <c r="N250" t="s">
        <v>137</v>
      </c>
      <c r="O250" t="s">
        <v>138</v>
      </c>
      <c r="P250">
        <v>300</v>
      </c>
      <c r="Q250" t="s">
        <v>137</v>
      </c>
    </row>
    <row r="251" spans="1:40">
      <c r="A251" s="26">
        <v>41728.564711770836</v>
      </c>
      <c r="B251" t="s">
        <v>126</v>
      </c>
      <c r="C251" t="s">
        <v>124</v>
      </c>
      <c r="D251" t="s">
        <v>410</v>
      </c>
      <c r="E251" t="s">
        <v>131</v>
      </c>
      <c r="F251" t="s">
        <v>132</v>
      </c>
      <c r="G251" t="s">
        <v>133</v>
      </c>
      <c r="H251" t="s">
        <v>140</v>
      </c>
      <c r="I251">
        <v>49</v>
      </c>
      <c r="J251" t="s">
        <v>137</v>
      </c>
      <c r="K251" t="s">
        <v>141</v>
      </c>
      <c r="L251">
        <v>130</v>
      </c>
      <c r="M251" t="s">
        <v>137</v>
      </c>
      <c r="N251" t="s">
        <v>142</v>
      </c>
      <c r="O251">
        <v>180</v>
      </c>
      <c r="P251" t="s">
        <v>137</v>
      </c>
      <c r="Q251" t="s">
        <v>143</v>
      </c>
      <c r="R251">
        <v>140</v>
      </c>
      <c r="S251" t="s">
        <v>137</v>
      </c>
      <c r="T251" t="s">
        <v>144</v>
      </c>
      <c r="U251">
        <v>80</v>
      </c>
      <c r="V251" t="s">
        <v>137</v>
      </c>
      <c r="W251" t="s">
        <v>145</v>
      </c>
      <c r="X251">
        <v>101</v>
      </c>
      <c r="Y251" t="s">
        <v>137</v>
      </c>
      <c r="Z251" t="s">
        <v>146</v>
      </c>
      <c r="AA251">
        <v>190</v>
      </c>
      <c r="AB251" t="s">
        <v>137</v>
      </c>
      <c r="AC251" t="s">
        <v>147</v>
      </c>
      <c r="AD251">
        <v>20</v>
      </c>
      <c r="AE251" t="s">
        <v>137</v>
      </c>
    </row>
    <row r="252" spans="1:40">
      <c r="A252" s="26">
        <v>41728.564711770836</v>
      </c>
      <c r="B252" t="s">
        <v>126</v>
      </c>
      <c r="C252" t="s">
        <v>124</v>
      </c>
      <c r="D252" t="s">
        <v>411</v>
      </c>
    </row>
    <row r="253" spans="1:40">
      <c r="A253" s="26">
        <v>41728.564711770836</v>
      </c>
      <c r="B253" t="s">
        <v>126</v>
      </c>
      <c r="C253" t="s">
        <v>124</v>
      </c>
      <c r="D253" t="s">
        <v>412</v>
      </c>
      <c r="E253" t="s">
        <v>131</v>
      </c>
      <c r="F253" t="s">
        <v>132</v>
      </c>
      <c r="G253" t="s">
        <v>133</v>
      </c>
      <c r="H253" t="s">
        <v>150</v>
      </c>
      <c r="I253">
        <v>50</v>
      </c>
      <c r="J253" t="s">
        <v>137</v>
      </c>
      <c r="K253" t="s">
        <v>151</v>
      </c>
      <c r="L253">
        <v>50</v>
      </c>
      <c r="M253" t="s">
        <v>137</v>
      </c>
      <c r="N253" t="s">
        <v>152</v>
      </c>
      <c r="O253">
        <v>50</v>
      </c>
      <c r="P253" t="s">
        <v>137</v>
      </c>
    </row>
    <row r="254" spans="1:40">
      <c r="A254" s="26">
        <v>41728.564711770836</v>
      </c>
      <c r="B254" t="s">
        <v>126</v>
      </c>
      <c r="C254" t="s">
        <v>124</v>
      </c>
      <c r="D254" t="s">
        <v>413</v>
      </c>
      <c r="E254" t="s">
        <v>131</v>
      </c>
      <c r="F254" t="s">
        <v>132</v>
      </c>
      <c r="G254" t="s">
        <v>133</v>
      </c>
      <c r="H254" t="s">
        <v>154</v>
      </c>
      <c r="I254">
        <v>35</v>
      </c>
      <c r="J254" t="s">
        <v>137</v>
      </c>
      <c r="K254" t="s">
        <v>155</v>
      </c>
      <c r="L254">
        <v>5</v>
      </c>
      <c r="M254" t="s">
        <v>137</v>
      </c>
      <c r="N254" t="s">
        <v>156</v>
      </c>
      <c r="O254">
        <v>60</v>
      </c>
      <c r="P254" t="s">
        <v>137</v>
      </c>
    </row>
    <row r="255" spans="1:40">
      <c r="A255" s="26">
        <v>41728.564711770836</v>
      </c>
      <c r="B255" t="s">
        <v>126</v>
      </c>
      <c r="C255" t="s">
        <v>124</v>
      </c>
      <c r="D255" t="s">
        <v>414</v>
      </c>
      <c r="E255" t="s">
        <v>131</v>
      </c>
      <c r="F255" t="s">
        <v>132</v>
      </c>
      <c r="G255" t="s">
        <v>133</v>
      </c>
      <c r="H255" t="s">
        <v>158</v>
      </c>
      <c r="I255">
        <v>1</v>
      </c>
      <c r="J255" t="s">
        <v>137</v>
      </c>
    </row>
    <row r="256" spans="1:40">
      <c r="A256" s="26">
        <v>41728.564711770836</v>
      </c>
      <c r="B256" t="s">
        <v>126</v>
      </c>
      <c r="C256" t="s">
        <v>124</v>
      </c>
      <c r="D256" t="s">
        <v>415</v>
      </c>
      <c r="E256" t="s">
        <v>131</v>
      </c>
      <c r="F256" t="s">
        <v>132</v>
      </c>
      <c r="G256" t="s">
        <v>133</v>
      </c>
      <c r="H256" t="s">
        <v>160</v>
      </c>
      <c r="I256">
        <v>30</v>
      </c>
      <c r="J256" t="s">
        <v>137</v>
      </c>
      <c r="K256" t="s">
        <v>161</v>
      </c>
      <c r="L256">
        <v>30</v>
      </c>
      <c r="M256" t="s">
        <v>137</v>
      </c>
      <c r="N256" t="s">
        <v>162</v>
      </c>
      <c r="O256">
        <v>30</v>
      </c>
      <c r="P256" t="s">
        <v>137</v>
      </c>
      <c r="Q256" t="s">
        <v>163</v>
      </c>
      <c r="R256">
        <v>10</v>
      </c>
      <c r="S256" t="s">
        <v>137</v>
      </c>
      <c r="T256" t="s">
        <v>164</v>
      </c>
      <c r="U256">
        <v>20</v>
      </c>
      <c r="V256" t="s">
        <v>137</v>
      </c>
      <c r="W256" t="s">
        <v>165</v>
      </c>
      <c r="X256">
        <v>20</v>
      </c>
      <c r="Y256" t="s">
        <v>137</v>
      </c>
      <c r="Z256" t="s">
        <v>166</v>
      </c>
      <c r="AA256">
        <v>20</v>
      </c>
      <c r="AB256" t="s">
        <v>137</v>
      </c>
      <c r="AC256" t="s">
        <v>167</v>
      </c>
      <c r="AD256">
        <v>20</v>
      </c>
      <c r="AE256" t="s">
        <v>137</v>
      </c>
      <c r="AF256" t="s">
        <v>168</v>
      </c>
      <c r="AG256">
        <v>115200</v>
      </c>
      <c r="AH256" t="s">
        <v>137</v>
      </c>
      <c r="AI256" t="s">
        <v>169</v>
      </c>
      <c r="AJ256">
        <v>12000</v>
      </c>
      <c r="AK256" t="s">
        <v>137</v>
      </c>
      <c r="AL256" t="s">
        <v>170</v>
      </c>
      <c r="AM256">
        <v>30000</v>
      </c>
      <c r="AN256" t="s">
        <v>137</v>
      </c>
    </row>
    <row r="257" spans="1:40">
      <c r="A257" s="26">
        <v>41728.564711770836</v>
      </c>
      <c r="B257" t="s">
        <v>126</v>
      </c>
      <c r="C257" t="s">
        <v>124</v>
      </c>
      <c r="D257" t="s">
        <v>416</v>
      </c>
      <c r="E257" t="s">
        <v>131</v>
      </c>
      <c r="F257" t="s">
        <v>132</v>
      </c>
      <c r="G257" t="s">
        <v>133</v>
      </c>
      <c r="H257" t="s">
        <v>172</v>
      </c>
      <c r="I257">
        <v>60</v>
      </c>
      <c r="J257" t="s">
        <v>137</v>
      </c>
      <c r="K257" t="s">
        <v>173</v>
      </c>
      <c r="L257">
        <v>40</v>
      </c>
      <c r="M257" t="s">
        <v>137</v>
      </c>
      <c r="N257" t="s">
        <v>174</v>
      </c>
      <c r="O257">
        <v>50</v>
      </c>
      <c r="P257" t="s">
        <v>137</v>
      </c>
      <c r="Q257" t="s">
        <v>175</v>
      </c>
      <c r="R257">
        <v>40</v>
      </c>
      <c r="S257" t="s">
        <v>137</v>
      </c>
      <c r="T257" t="s">
        <v>176</v>
      </c>
      <c r="U257">
        <v>60</v>
      </c>
      <c r="V257" t="s">
        <v>137</v>
      </c>
      <c r="W257" t="s">
        <v>177</v>
      </c>
      <c r="X257">
        <v>50</v>
      </c>
      <c r="Y257" t="s">
        <v>137</v>
      </c>
      <c r="Z257" t="s">
        <v>178</v>
      </c>
      <c r="AA257">
        <v>50</v>
      </c>
      <c r="AB257" t="s">
        <v>137</v>
      </c>
      <c r="AC257" t="s">
        <v>179</v>
      </c>
      <c r="AD257">
        <v>35</v>
      </c>
      <c r="AE257" t="s">
        <v>137</v>
      </c>
      <c r="AF257" t="s">
        <v>180</v>
      </c>
      <c r="AG257">
        <v>8</v>
      </c>
      <c r="AH257" t="s">
        <v>137</v>
      </c>
      <c r="AI257" t="s">
        <v>181</v>
      </c>
      <c r="AJ257">
        <v>90</v>
      </c>
      <c r="AK257" t="s">
        <v>137</v>
      </c>
      <c r="AL257" t="s">
        <v>182</v>
      </c>
      <c r="AM257">
        <v>1</v>
      </c>
      <c r="AN257" t="s">
        <v>137</v>
      </c>
    </row>
    <row r="258" spans="1:40">
      <c r="A258" s="26">
        <v>41728.564711770836</v>
      </c>
      <c r="B258" t="s">
        <v>126</v>
      </c>
      <c r="C258" t="s">
        <v>124</v>
      </c>
      <c r="D258" t="s">
        <v>417</v>
      </c>
      <c r="E258" t="s">
        <v>131</v>
      </c>
      <c r="F258" t="s">
        <v>132</v>
      </c>
      <c r="G258" t="s">
        <v>133</v>
      </c>
      <c r="H258" t="s">
        <v>184</v>
      </c>
      <c r="I258">
        <v>33</v>
      </c>
      <c r="J258" t="s">
        <v>137</v>
      </c>
      <c r="K258" t="s">
        <v>185</v>
      </c>
      <c r="L258">
        <v>33</v>
      </c>
      <c r="M258" t="s">
        <v>137</v>
      </c>
      <c r="N258" t="s">
        <v>186</v>
      </c>
      <c r="O258">
        <v>34</v>
      </c>
      <c r="P258" t="s">
        <v>137</v>
      </c>
      <c r="Q258" t="s">
        <v>164</v>
      </c>
      <c r="R258">
        <v>20</v>
      </c>
      <c r="S258" t="s">
        <v>137</v>
      </c>
      <c r="T258" t="s">
        <v>165</v>
      </c>
      <c r="U258">
        <v>20</v>
      </c>
      <c r="V258" t="s">
        <v>137</v>
      </c>
      <c r="W258" t="s">
        <v>166</v>
      </c>
      <c r="X258">
        <v>20</v>
      </c>
      <c r="Y258" t="s">
        <v>137</v>
      </c>
      <c r="Z258" t="s">
        <v>187</v>
      </c>
      <c r="AA258">
        <v>20</v>
      </c>
      <c r="AB258" t="s">
        <v>137</v>
      </c>
      <c r="AC258" t="s">
        <v>188</v>
      </c>
      <c r="AD258">
        <v>20</v>
      </c>
      <c r="AE258" t="s">
        <v>137</v>
      </c>
      <c r="AF258" t="s">
        <v>189</v>
      </c>
      <c r="AG258">
        <v>20</v>
      </c>
      <c r="AH258" t="s">
        <v>137</v>
      </c>
      <c r="AI258" t="s">
        <v>168</v>
      </c>
      <c r="AJ258">
        <v>115200</v>
      </c>
      <c r="AK258" t="s">
        <v>137</v>
      </c>
      <c r="AL258" t="s">
        <v>169</v>
      </c>
      <c r="AM258">
        <v>12000</v>
      </c>
      <c r="AN258" t="s">
        <v>137</v>
      </c>
    </row>
    <row r="259" spans="1:40">
      <c r="A259" s="26">
        <v>41728.564711770836</v>
      </c>
      <c r="B259" t="s">
        <v>126</v>
      </c>
      <c r="C259" t="s">
        <v>124</v>
      </c>
      <c r="D259" t="s">
        <v>418</v>
      </c>
      <c r="E259" t="s">
        <v>191</v>
      </c>
      <c r="F259" t="s">
        <v>192</v>
      </c>
      <c r="G259" t="s">
        <v>193</v>
      </c>
    </row>
    <row r="260" spans="1:40">
      <c r="A260" s="26">
        <v>41728.564711770836</v>
      </c>
      <c r="B260" t="s">
        <v>126</v>
      </c>
      <c r="C260" t="s">
        <v>124</v>
      </c>
      <c r="D260" t="s">
        <v>419</v>
      </c>
      <c r="E260" t="s">
        <v>191</v>
      </c>
      <c r="F260" t="s">
        <v>420</v>
      </c>
      <c r="G260" t="s">
        <v>421</v>
      </c>
      <c r="H260" t="s">
        <v>422</v>
      </c>
    </row>
    <row r="261" spans="1:40">
      <c r="A261" s="26">
        <v>41728.564711770836</v>
      </c>
      <c r="B261" t="s">
        <v>128</v>
      </c>
      <c r="C261" t="s">
        <v>423</v>
      </c>
      <c r="D261" t="s">
        <v>424</v>
      </c>
    </row>
    <row r="262" spans="1:40">
      <c r="A262" s="26">
        <v>41728.564711782405</v>
      </c>
      <c r="B262" t="s">
        <v>126</v>
      </c>
      <c r="C262" t="s">
        <v>124</v>
      </c>
      <c r="D262" t="s">
        <v>425</v>
      </c>
    </row>
    <row r="263" spans="1:40">
      <c r="A263" s="26">
        <v>41728.564711782405</v>
      </c>
      <c r="B263" t="s">
        <v>126</v>
      </c>
      <c r="C263" t="s">
        <v>124</v>
      </c>
      <c r="D263" t="s">
        <v>426</v>
      </c>
      <c r="E263" t="s">
        <v>131</v>
      </c>
      <c r="F263" t="s">
        <v>132</v>
      </c>
      <c r="G263" t="s">
        <v>133</v>
      </c>
      <c r="H263" t="s">
        <v>134</v>
      </c>
      <c r="I263">
        <v>375000</v>
      </c>
      <c r="J263" t="s">
        <v>135</v>
      </c>
      <c r="K263">
        <v>375000</v>
      </c>
      <c r="L263" t="s">
        <v>136</v>
      </c>
      <c r="M263">
        <v>500</v>
      </c>
      <c r="N263" t="s">
        <v>137</v>
      </c>
      <c r="O263" t="s">
        <v>138</v>
      </c>
      <c r="P263">
        <v>300</v>
      </c>
      <c r="Q263" t="s">
        <v>137</v>
      </c>
    </row>
    <row r="264" spans="1:40">
      <c r="A264" s="26">
        <v>41728.564711782405</v>
      </c>
      <c r="B264" t="s">
        <v>126</v>
      </c>
      <c r="C264" t="s">
        <v>124</v>
      </c>
      <c r="D264" t="s">
        <v>427</v>
      </c>
      <c r="E264" t="s">
        <v>131</v>
      </c>
      <c r="F264" t="s">
        <v>132</v>
      </c>
      <c r="G264" t="s">
        <v>133</v>
      </c>
      <c r="H264" t="s">
        <v>140</v>
      </c>
      <c r="I264">
        <v>49</v>
      </c>
      <c r="J264" t="s">
        <v>137</v>
      </c>
      <c r="K264" t="s">
        <v>141</v>
      </c>
      <c r="L264">
        <v>130</v>
      </c>
      <c r="M264" t="s">
        <v>137</v>
      </c>
      <c r="N264" t="s">
        <v>142</v>
      </c>
      <c r="O264">
        <v>180</v>
      </c>
      <c r="P264" t="s">
        <v>137</v>
      </c>
      <c r="Q264" t="s">
        <v>143</v>
      </c>
      <c r="R264">
        <v>140</v>
      </c>
      <c r="S264" t="s">
        <v>137</v>
      </c>
      <c r="T264" t="s">
        <v>144</v>
      </c>
      <c r="U264">
        <v>80</v>
      </c>
      <c r="V264" t="s">
        <v>137</v>
      </c>
      <c r="W264" t="s">
        <v>145</v>
      </c>
      <c r="X264">
        <v>101</v>
      </c>
      <c r="Y264" t="s">
        <v>137</v>
      </c>
      <c r="Z264" t="s">
        <v>146</v>
      </c>
      <c r="AA264">
        <v>190</v>
      </c>
      <c r="AB264" t="s">
        <v>137</v>
      </c>
      <c r="AC264" t="s">
        <v>147</v>
      </c>
      <c r="AD264">
        <v>20</v>
      </c>
      <c r="AE264" t="s">
        <v>137</v>
      </c>
    </row>
    <row r="265" spans="1:40">
      <c r="A265" s="26">
        <v>41728.564711782405</v>
      </c>
      <c r="B265" t="s">
        <v>126</v>
      </c>
      <c r="C265" t="s">
        <v>124</v>
      </c>
      <c r="D265" t="s">
        <v>428</v>
      </c>
    </row>
    <row r="266" spans="1:40">
      <c r="A266" s="26">
        <v>41728.564711782405</v>
      </c>
      <c r="B266" t="s">
        <v>126</v>
      </c>
      <c r="C266" t="s">
        <v>124</v>
      </c>
      <c r="D266" t="s">
        <v>429</v>
      </c>
      <c r="E266" t="s">
        <v>131</v>
      </c>
      <c r="F266" t="s">
        <v>132</v>
      </c>
      <c r="G266" t="s">
        <v>133</v>
      </c>
      <c r="H266" t="s">
        <v>150</v>
      </c>
      <c r="I266">
        <v>50</v>
      </c>
      <c r="J266" t="s">
        <v>137</v>
      </c>
      <c r="K266" t="s">
        <v>151</v>
      </c>
      <c r="L266">
        <v>50</v>
      </c>
      <c r="M266" t="s">
        <v>137</v>
      </c>
      <c r="N266" t="s">
        <v>152</v>
      </c>
      <c r="O266">
        <v>50</v>
      </c>
      <c r="P266" t="s">
        <v>137</v>
      </c>
    </row>
    <row r="267" spans="1:40">
      <c r="A267" s="26">
        <v>41728.564711782405</v>
      </c>
      <c r="B267" t="s">
        <v>126</v>
      </c>
      <c r="C267" t="s">
        <v>124</v>
      </c>
      <c r="D267" t="s">
        <v>430</v>
      </c>
      <c r="E267" t="s">
        <v>131</v>
      </c>
      <c r="F267" t="s">
        <v>132</v>
      </c>
      <c r="G267" t="s">
        <v>133</v>
      </c>
      <c r="H267" t="s">
        <v>154</v>
      </c>
      <c r="I267">
        <v>35</v>
      </c>
      <c r="J267" t="s">
        <v>137</v>
      </c>
      <c r="K267" t="s">
        <v>155</v>
      </c>
      <c r="L267">
        <v>5</v>
      </c>
      <c r="M267" t="s">
        <v>137</v>
      </c>
      <c r="N267" t="s">
        <v>156</v>
      </c>
      <c r="O267">
        <v>60</v>
      </c>
      <c r="P267" t="s">
        <v>137</v>
      </c>
    </row>
    <row r="268" spans="1:40">
      <c r="A268" s="26">
        <v>41728.564711782405</v>
      </c>
      <c r="B268" t="s">
        <v>126</v>
      </c>
      <c r="C268" t="s">
        <v>124</v>
      </c>
      <c r="D268" t="s">
        <v>431</v>
      </c>
      <c r="E268" t="s">
        <v>131</v>
      </c>
      <c r="F268" t="s">
        <v>132</v>
      </c>
      <c r="G268" t="s">
        <v>133</v>
      </c>
      <c r="H268" t="s">
        <v>158</v>
      </c>
      <c r="I268">
        <v>1</v>
      </c>
      <c r="J268" t="s">
        <v>137</v>
      </c>
    </row>
    <row r="269" spans="1:40">
      <c r="A269" s="26">
        <v>41728.564711782405</v>
      </c>
      <c r="B269" t="s">
        <v>126</v>
      </c>
      <c r="C269" t="s">
        <v>124</v>
      </c>
      <c r="D269" t="s">
        <v>432</v>
      </c>
      <c r="E269" t="s">
        <v>131</v>
      </c>
      <c r="F269" t="s">
        <v>132</v>
      </c>
      <c r="G269" t="s">
        <v>133</v>
      </c>
      <c r="H269" t="s">
        <v>160</v>
      </c>
      <c r="I269">
        <v>30</v>
      </c>
      <c r="J269" t="s">
        <v>137</v>
      </c>
      <c r="K269" t="s">
        <v>161</v>
      </c>
      <c r="L269">
        <v>30</v>
      </c>
      <c r="M269" t="s">
        <v>137</v>
      </c>
      <c r="N269" t="s">
        <v>162</v>
      </c>
      <c r="O269">
        <v>30</v>
      </c>
      <c r="P269" t="s">
        <v>137</v>
      </c>
      <c r="Q269" t="s">
        <v>163</v>
      </c>
      <c r="R269">
        <v>10</v>
      </c>
      <c r="S269" t="s">
        <v>137</v>
      </c>
      <c r="T269" t="s">
        <v>164</v>
      </c>
      <c r="U269">
        <v>20</v>
      </c>
      <c r="V269" t="s">
        <v>137</v>
      </c>
      <c r="W269" t="s">
        <v>165</v>
      </c>
      <c r="X269">
        <v>20</v>
      </c>
      <c r="Y269" t="s">
        <v>137</v>
      </c>
      <c r="Z269" t="s">
        <v>166</v>
      </c>
      <c r="AA269">
        <v>20</v>
      </c>
      <c r="AB269" t="s">
        <v>137</v>
      </c>
      <c r="AC269" t="s">
        <v>167</v>
      </c>
      <c r="AD269">
        <v>20</v>
      </c>
      <c r="AE269" t="s">
        <v>137</v>
      </c>
      <c r="AF269" t="s">
        <v>168</v>
      </c>
      <c r="AG269">
        <v>115200</v>
      </c>
      <c r="AH269" t="s">
        <v>137</v>
      </c>
      <c r="AI269" t="s">
        <v>169</v>
      </c>
      <c r="AJ269">
        <v>12000</v>
      </c>
      <c r="AK269" t="s">
        <v>137</v>
      </c>
      <c r="AL269" t="s">
        <v>170</v>
      </c>
      <c r="AM269">
        <v>30000</v>
      </c>
      <c r="AN269" t="s">
        <v>137</v>
      </c>
    </row>
    <row r="270" spans="1:40">
      <c r="A270" s="26">
        <v>41728.564711782405</v>
      </c>
      <c r="B270" t="s">
        <v>126</v>
      </c>
      <c r="C270" t="s">
        <v>124</v>
      </c>
      <c r="D270" t="s">
        <v>433</v>
      </c>
      <c r="E270" t="s">
        <v>131</v>
      </c>
      <c r="F270" t="s">
        <v>132</v>
      </c>
      <c r="G270" t="s">
        <v>133</v>
      </c>
      <c r="H270" t="s">
        <v>172</v>
      </c>
      <c r="I270">
        <v>60</v>
      </c>
      <c r="J270" t="s">
        <v>137</v>
      </c>
      <c r="K270" t="s">
        <v>173</v>
      </c>
      <c r="L270">
        <v>40</v>
      </c>
      <c r="M270" t="s">
        <v>137</v>
      </c>
      <c r="N270" t="s">
        <v>174</v>
      </c>
      <c r="O270">
        <v>50</v>
      </c>
      <c r="P270" t="s">
        <v>137</v>
      </c>
      <c r="Q270" t="s">
        <v>175</v>
      </c>
      <c r="R270">
        <v>40</v>
      </c>
      <c r="S270" t="s">
        <v>137</v>
      </c>
      <c r="T270" t="s">
        <v>176</v>
      </c>
      <c r="U270">
        <v>60</v>
      </c>
      <c r="V270" t="s">
        <v>137</v>
      </c>
      <c r="W270" t="s">
        <v>177</v>
      </c>
      <c r="X270">
        <v>50</v>
      </c>
      <c r="Y270" t="s">
        <v>137</v>
      </c>
      <c r="Z270" t="s">
        <v>178</v>
      </c>
      <c r="AA270">
        <v>50</v>
      </c>
      <c r="AB270" t="s">
        <v>137</v>
      </c>
      <c r="AC270" t="s">
        <v>179</v>
      </c>
      <c r="AD270">
        <v>35</v>
      </c>
      <c r="AE270" t="s">
        <v>137</v>
      </c>
      <c r="AF270" t="s">
        <v>180</v>
      </c>
      <c r="AG270">
        <v>8</v>
      </c>
      <c r="AH270" t="s">
        <v>137</v>
      </c>
      <c r="AI270" t="s">
        <v>181</v>
      </c>
      <c r="AJ270">
        <v>90</v>
      </c>
      <c r="AK270" t="s">
        <v>137</v>
      </c>
      <c r="AL270" t="s">
        <v>182</v>
      </c>
      <c r="AM270">
        <v>1</v>
      </c>
      <c r="AN270" t="s">
        <v>137</v>
      </c>
    </row>
    <row r="271" spans="1:40">
      <c r="A271" s="26">
        <v>41728.564711782405</v>
      </c>
      <c r="B271" t="s">
        <v>126</v>
      </c>
      <c r="C271" t="s">
        <v>124</v>
      </c>
      <c r="D271" t="s">
        <v>434</v>
      </c>
      <c r="E271" t="s">
        <v>131</v>
      </c>
      <c r="F271" t="s">
        <v>132</v>
      </c>
      <c r="G271" t="s">
        <v>133</v>
      </c>
      <c r="H271" t="s">
        <v>184</v>
      </c>
      <c r="I271">
        <v>33</v>
      </c>
      <c r="J271" t="s">
        <v>137</v>
      </c>
      <c r="K271" t="s">
        <v>185</v>
      </c>
      <c r="L271">
        <v>33</v>
      </c>
      <c r="M271" t="s">
        <v>137</v>
      </c>
      <c r="N271" t="s">
        <v>186</v>
      </c>
      <c r="O271">
        <v>34</v>
      </c>
      <c r="P271" t="s">
        <v>137</v>
      </c>
      <c r="Q271" t="s">
        <v>164</v>
      </c>
      <c r="R271">
        <v>20</v>
      </c>
      <c r="S271" t="s">
        <v>137</v>
      </c>
      <c r="T271" t="s">
        <v>165</v>
      </c>
      <c r="U271">
        <v>20</v>
      </c>
      <c r="V271" t="s">
        <v>137</v>
      </c>
      <c r="W271" t="s">
        <v>166</v>
      </c>
      <c r="X271">
        <v>20</v>
      </c>
      <c r="Y271" t="s">
        <v>137</v>
      </c>
      <c r="Z271" t="s">
        <v>187</v>
      </c>
      <c r="AA271">
        <v>20</v>
      </c>
      <c r="AB271" t="s">
        <v>137</v>
      </c>
      <c r="AC271" t="s">
        <v>188</v>
      </c>
      <c r="AD271">
        <v>20</v>
      </c>
      <c r="AE271" t="s">
        <v>137</v>
      </c>
      <c r="AF271" t="s">
        <v>189</v>
      </c>
      <c r="AG271">
        <v>20</v>
      </c>
      <c r="AH271" t="s">
        <v>137</v>
      </c>
      <c r="AI271" t="s">
        <v>168</v>
      </c>
      <c r="AJ271">
        <v>115200</v>
      </c>
      <c r="AK271" t="s">
        <v>137</v>
      </c>
      <c r="AL271" t="s">
        <v>169</v>
      </c>
      <c r="AM271">
        <v>12000</v>
      </c>
      <c r="AN271" t="s">
        <v>137</v>
      </c>
    </row>
    <row r="272" spans="1:40">
      <c r="A272" s="26">
        <v>41728.564711782405</v>
      </c>
      <c r="B272" t="s">
        <v>126</v>
      </c>
      <c r="C272" t="s">
        <v>124</v>
      </c>
      <c r="D272" t="s">
        <v>435</v>
      </c>
      <c r="E272" t="s">
        <v>191</v>
      </c>
      <c r="F272" t="s">
        <v>192</v>
      </c>
      <c r="G272" t="s">
        <v>193</v>
      </c>
    </row>
    <row r="273" spans="1:40">
      <c r="A273" s="26">
        <v>41728.564711782405</v>
      </c>
      <c r="B273" t="s">
        <v>126</v>
      </c>
      <c r="C273" t="s">
        <v>124</v>
      </c>
      <c r="D273" t="s">
        <v>436</v>
      </c>
      <c r="E273" t="s">
        <v>191</v>
      </c>
      <c r="F273" t="s">
        <v>437</v>
      </c>
      <c r="G273" t="s">
        <v>438</v>
      </c>
      <c r="H273" t="s">
        <v>439</v>
      </c>
    </row>
    <row r="274" spans="1:40">
      <c r="A274" s="26">
        <v>41728.564711793981</v>
      </c>
      <c r="B274" t="s">
        <v>126</v>
      </c>
      <c r="C274" t="s">
        <v>124</v>
      </c>
      <c r="D274" t="s">
        <v>440</v>
      </c>
    </row>
    <row r="275" spans="1:40">
      <c r="A275" s="26">
        <v>41728.564711793981</v>
      </c>
      <c r="B275" t="s">
        <v>126</v>
      </c>
      <c r="C275" t="s">
        <v>124</v>
      </c>
      <c r="D275" t="s">
        <v>441</v>
      </c>
      <c r="E275" t="s">
        <v>131</v>
      </c>
      <c r="F275" t="s">
        <v>132</v>
      </c>
      <c r="G275" t="s">
        <v>133</v>
      </c>
      <c r="H275" t="s">
        <v>134</v>
      </c>
      <c r="I275">
        <v>375000</v>
      </c>
      <c r="J275" t="s">
        <v>135</v>
      </c>
      <c r="K275">
        <v>375000</v>
      </c>
      <c r="L275" t="s">
        <v>136</v>
      </c>
      <c r="M275">
        <v>500</v>
      </c>
      <c r="N275" t="s">
        <v>137</v>
      </c>
      <c r="O275" t="s">
        <v>138</v>
      </c>
      <c r="P275">
        <v>300</v>
      </c>
      <c r="Q275" t="s">
        <v>137</v>
      </c>
    </row>
    <row r="276" spans="1:40">
      <c r="A276" s="26">
        <v>41728.564711793981</v>
      </c>
      <c r="B276" t="s">
        <v>126</v>
      </c>
      <c r="C276" t="s">
        <v>124</v>
      </c>
      <c r="D276" t="s">
        <v>442</v>
      </c>
      <c r="E276" t="s">
        <v>131</v>
      </c>
      <c r="F276" t="s">
        <v>132</v>
      </c>
      <c r="G276" t="s">
        <v>133</v>
      </c>
      <c r="H276" t="s">
        <v>140</v>
      </c>
      <c r="I276">
        <v>49</v>
      </c>
      <c r="J276" t="s">
        <v>137</v>
      </c>
      <c r="K276" t="s">
        <v>141</v>
      </c>
      <c r="L276">
        <v>130</v>
      </c>
      <c r="M276" t="s">
        <v>137</v>
      </c>
      <c r="N276" t="s">
        <v>142</v>
      </c>
      <c r="O276">
        <v>180</v>
      </c>
      <c r="P276" t="s">
        <v>137</v>
      </c>
      <c r="Q276" t="s">
        <v>143</v>
      </c>
      <c r="R276">
        <v>140</v>
      </c>
      <c r="S276" t="s">
        <v>137</v>
      </c>
      <c r="T276" t="s">
        <v>144</v>
      </c>
      <c r="U276">
        <v>80</v>
      </c>
      <c r="V276" t="s">
        <v>137</v>
      </c>
      <c r="W276" t="s">
        <v>145</v>
      </c>
      <c r="X276">
        <v>101</v>
      </c>
      <c r="Y276" t="s">
        <v>137</v>
      </c>
      <c r="Z276" t="s">
        <v>146</v>
      </c>
      <c r="AA276">
        <v>190</v>
      </c>
      <c r="AB276" t="s">
        <v>137</v>
      </c>
      <c r="AC276" t="s">
        <v>147</v>
      </c>
      <c r="AD276">
        <v>20</v>
      </c>
      <c r="AE276" t="s">
        <v>137</v>
      </c>
    </row>
    <row r="277" spans="1:40">
      <c r="A277" s="26">
        <v>41728.564711793981</v>
      </c>
      <c r="B277" t="s">
        <v>126</v>
      </c>
      <c r="C277" t="s">
        <v>124</v>
      </c>
      <c r="D277" t="s">
        <v>443</v>
      </c>
    </row>
    <row r="278" spans="1:40">
      <c r="A278" s="26">
        <v>41728.564711793981</v>
      </c>
      <c r="B278" t="s">
        <v>126</v>
      </c>
      <c r="C278" t="s">
        <v>124</v>
      </c>
      <c r="D278" t="s">
        <v>444</v>
      </c>
      <c r="E278" t="s">
        <v>131</v>
      </c>
      <c r="F278" t="s">
        <v>132</v>
      </c>
      <c r="G278" t="s">
        <v>133</v>
      </c>
      <c r="H278" t="s">
        <v>150</v>
      </c>
      <c r="I278">
        <v>50</v>
      </c>
      <c r="J278" t="s">
        <v>137</v>
      </c>
      <c r="K278" t="s">
        <v>151</v>
      </c>
      <c r="L278">
        <v>50</v>
      </c>
      <c r="M278" t="s">
        <v>137</v>
      </c>
      <c r="N278" t="s">
        <v>152</v>
      </c>
      <c r="O278">
        <v>50</v>
      </c>
      <c r="P278" t="s">
        <v>137</v>
      </c>
    </row>
    <row r="279" spans="1:40">
      <c r="A279" s="26">
        <v>41728.564711793981</v>
      </c>
      <c r="B279" t="s">
        <v>126</v>
      </c>
      <c r="C279" t="s">
        <v>124</v>
      </c>
      <c r="D279" t="s">
        <v>445</v>
      </c>
      <c r="E279" t="s">
        <v>131</v>
      </c>
      <c r="F279" t="s">
        <v>132</v>
      </c>
      <c r="G279" t="s">
        <v>133</v>
      </c>
      <c r="H279" t="s">
        <v>154</v>
      </c>
      <c r="I279">
        <v>35</v>
      </c>
      <c r="J279" t="s">
        <v>137</v>
      </c>
      <c r="K279" t="s">
        <v>155</v>
      </c>
      <c r="L279">
        <v>5</v>
      </c>
      <c r="M279" t="s">
        <v>137</v>
      </c>
      <c r="N279" t="s">
        <v>156</v>
      </c>
      <c r="O279">
        <v>60</v>
      </c>
      <c r="P279" t="s">
        <v>137</v>
      </c>
    </row>
    <row r="280" spans="1:40">
      <c r="A280" s="26">
        <v>41728.564711793981</v>
      </c>
      <c r="B280" t="s">
        <v>126</v>
      </c>
      <c r="C280" t="s">
        <v>124</v>
      </c>
      <c r="D280" t="s">
        <v>446</v>
      </c>
      <c r="E280" t="s">
        <v>131</v>
      </c>
      <c r="F280" t="s">
        <v>132</v>
      </c>
      <c r="G280" t="s">
        <v>133</v>
      </c>
      <c r="H280" t="s">
        <v>158</v>
      </c>
      <c r="I280">
        <v>1</v>
      </c>
      <c r="J280" t="s">
        <v>137</v>
      </c>
    </row>
    <row r="281" spans="1:40">
      <c r="A281" s="26">
        <v>41728.564711793981</v>
      </c>
      <c r="B281" t="s">
        <v>126</v>
      </c>
      <c r="C281" t="s">
        <v>124</v>
      </c>
      <c r="D281" t="s">
        <v>447</v>
      </c>
      <c r="E281" t="s">
        <v>131</v>
      </c>
      <c r="F281" t="s">
        <v>132</v>
      </c>
      <c r="G281" t="s">
        <v>133</v>
      </c>
      <c r="H281" t="s">
        <v>160</v>
      </c>
      <c r="I281">
        <v>30</v>
      </c>
      <c r="J281" t="s">
        <v>137</v>
      </c>
      <c r="K281" t="s">
        <v>161</v>
      </c>
      <c r="L281">
        <v>30</v>
      </c>
      <c r="M281" t="s">
        <v>137</v>
      </c>
      <c r="N281" t="s">
        <v>162</v>
      </c>
      <c r="O281">
        <v>30</v>
      </c>
      <c r="P281" t="s">
        <v>137</v>
      </c>
      <c r="Q281" t="s">
        <v>163</v>
      </c>
      <c r="R281">
        <v>10</v>
      </c>
      <c r="S281" t="s">
        <v>137</v>
      </c>
      <c r="T281" t="s">
        <v>164</v>
      </c>
      <c r="U281">
        <v>20</v>
      </c>
      <c r="V281" t="s">
        <v>137</v>
      </c>
      <c r="W281" t="s">
        <v>165</v>
      </c>
      <c r="X281">
        <v>20</v>
      </c>
      <c r="Y281" t="s">
        <v>137</v>
      </c>
      <c r="Z281" t="s">
        <v>166</v>
      </c>
      <c r="AA281">
        <v>20</v>
      </c>
      <c r="AB281" t="s">
        <v>137</v>
      </c>
      <c r="AC281" t="s">
        <v>167</v>
      </c>
      <c r="AD281">
        <v>20</v>
      </c>
      <c r="AE281" t="s">
        <v>137</v>
      </c>
      <c r="AF281" t="s">
        <v>168</v>
      </c>
      <c r="AG281">
        <v>115200</v>
      </c>
      <c r="AH281" t="s">
        <v>137</v>
      </c>
      <c r="AI281" t="s">
        <v>169</v>
      </c>
      <c r="AJ281">
        <v>12000</v>
      </c>
      <c r="AK281" t="s">
        <v>137</v>
      </c>
      <c r="AL281" t="s">
        <v>170</v>
      </c>
      <c r="AM281">
        <v>30000</v>
      </c>
      <c r="AN281" t="s">
        <v>137</v>
      </c>
    </row>
    <row r="282" spans="1:40">
      <c r="A282" s="26">
        <v>41728.564711793981</v>
      </c>
      <c r="B282" t="s">
        <v>126</v>
      </c>
      <c r="C282" t="s">
        <v>124</v>
      </c>
      <c r="D282" t="s">
        <v>448</v>
      </c>
      <c r="E282" t="s">
        <v>131</v>
      </c>
      <c r="F282" t="s">
        <v>132</v>
      </c>
      <c r="G282" t="s">
        <v>133</v>
      </c>
      <c r="H282" t="s">
        <v>172</v>
      </c>
      <c r="I282">
        <v>60</v>
      </c>
      <c r="J282" t="s">
        <v>137</v>
      </c>
      <c r="K282" t="s">
        <v>173</v>
      </c>
      <c r="L282">
        <v>40</v>
      </c>
      <c r="M282" t="s">
        <v>137</v>
      </c>
      <c r="N282" t="s">
        <v>174</v>
      </c>
      <c r="O282">
        <v>50</v>
      </c>
      <c r="P282" t="s">
        <v>137</v>
      </c>
      <c r="Q282" t="s">
        <v>175</v>
      </c>
      <c r="R282">
        <v>40</v>
      </c>
      <c r="S282" t="s">
        <v>137</v>
      </c>
      <c r="T282" t="s">
        <v>176</v>
      </c>
      <c r="U282">
        <v>60</v>
      </c>
      <c r="V282" t="s">
        <v>137</v>
      </c>
      <c r="W282" t="s">
        <v>177</v>
      </c>
      <c r="X282">
        <v>50</v>
      </c>
      <c r="Y282" t="s">
        <v>137</v>
      </c>
      <c r="Z282" t="s">
        <v>178</v>
      </c>
      <c r="AA282">
        <v>50</v>
      </c>
      <c r="AB282" t="s">
        <v>137</v>
      </c>
      <c r="AC282" t="s">
        <v>179</v>
      </c>
      <c r="AD282">
        <v>35</v>
      </c>
      <c r="AE282" t="s">
        <v>137</v>
      </c>
      <c r="AF282" t="s">
        <v>180</v>
      </c>
      <c r="AG282">
        <v>8</v>
      </c>
      <c r="AH282" t="s">
        <v>137</v>
      </c>
      <c r="AI282" t="s">
        <v>181</v>
      </c>
      <c r="AJ282">
        <v>90</v>
      </c>
      <c r="AK282" t="s">
        <v>137</v>
      </c>
      <c r="AL282" t="s">
        <v>182</v>
      </c>
      <c r="AM282">
        <v>1</v>
      </c>
      <c r="AN282" t="s">
        <v>137</v>
      </c>
    </row>
    <row r="283" spans="1:40">
      <c r="A283" s="26">
        <v>41728.564711793981</v>
      </c>
      <c r="B283" t="s">
        <v>126</v>
      </c>
      <c r="C283" t="s">
        <v>124</v>
      </c>
      <c r="D283" t="s">
        <v>449</v>
      </c>
      <c r="E283" t="s">
        <v>131</v>
      </c>
      <c r="F283" t="s">
        <v>132</v>
      </c>
      <c r="G283" t="s">
        <v>133</v>
      </c>
      <c r="H283" t="s">
        <v>184</v>
      </c>
      <c r="I283">
        <v>33</v>
      </c>
      <c r="J283" t="s">
        <v>137</v>
      </c>
      <c r="K283" t="s">
        <v>185</v>
      </c>
      <c r="L283">
        <v>33</v>
      </c>
      <c r="M283" t="s">
        <v>137</v>
      </c>
      <c r="N283" t="s">
        <v>186</v>
      </c>
      <c r="O283">
        <v>34</v>
      </c>
      <c r="P283" t="s">
        <v>137</v>
      </c>
      <c r="Q283" t="s">
        <v>164</v>
      </c>
      <c r="R283">
        <v>20</v>
      </c>
      <c r="S283" t="s">
        <v>137</v>
      </c>
      <c r="T283" t="s">
        <v>165</v>
      </c>
      <c r="U283">
        <v>20</v>
      </c>
      <c r="V283" t="s">
        <v>137</v>
      </c>
      <c r="W283" t="s">
        <v>166</v>
      </c>
      <c r="X283">
        <v>20</v>
      </c>
      <c r="Y283" t="s">
        <v>137</v>
      </c>
      <c r="Z283" t="s">
        <v>187</v>
      </c>
      <c r="AA283">
        <v>20</v>
      </c>
      <c r="AB283" t="s">
        <v>137</v>
      </c>
      <c r="AC283" t="s">
        <v>188</v>
      </c>
      <c r="AD283">
        <v>20</v>
      </c>
      <c r="AE283" t="s">
        <v>137</v>
      </c>
      <c r="AF283" t="s">
        <v>189</v>
      </c>
      <c r="AG283">
        <v>20</v>
      </c>
      <c r="AH283" t="s">
        <v>137</v>
      </c>
      <c r="AI283" t="s">
        <v>168</v>
      </c>
      <c r="AJ283">
        <v>115200</v>
      </c>
      <c r="AK283" t="s">
        <v>137</v>
      </c>
      <c r="AL283" t="s">
        <v>169</v>
      </c>
      <c r="AM283">
        <v>12000</v>
      </c>
      <c r="AN283" t="s">
        <v>137</v>
      </c>
    </row>
    <row r="284" spans="1:40">
      <c r="A284" s="26">
        <v>41728.564711793981</v>
      </c>
      <c r="B284" t="s">
        <v>126</v>
      </c>
      <c r="C284" t="s">
        <v>124</v>
      </c>
      <c r="D284" t="s">
        <v>450</v>
      </c>
      <c r="E284" t="s">
        <v>191</v>
      </c>
      <c r="F284" t="s">
        <v>192</v>
      </c>
      <c r="G284" t="s">
        <v>193</v>
      </c>
    </row>
    <row r="285" spans="1:40">
      <c r="A285" s="26">
        <v>41728.564711793981</v>
      </c>
      <c r="B285" t="s">
        <v>126</v>
      </c>
      <c r="C285" t="s">
        <v>124</v>
      </c>
      <c r="D285" t="s">
        <v>451</v>
      </c>
      <c r="E285" t="s">
        <v>191</v>
      </c>
      <c r="F285" t="s">
        <v>452</v>
      </c>
      <c r="G285" t="s">
        <v>453</v>
      </c>
      <c r="H285" t="s">
        <v>454</v>
      </c>
    </row>
    <row r="286" spans="1:40">
      <c r="A286" s="26">
        <v>41728.564711805557</v>
      </c>
      <c r="B286" t="s">
        <v>126</v>
      </c>
      <c r="C286" t="s">
        <v>124</v>
      </c>
      <c r="D286" t="s">
        <v>455</v>
      </c>
    </row>
    <row r="287" spans="1:40">
      <c r="A287" s="26">
        <v>41728.564711805557</v>
      </c>
      <c r="B287" t="s">
        <v>126</v>
      </c>
      <c r="C287" t="s">
        <v>124</v>
      </c>
      <c r="D287" t="s">
        <v>456</v>
      </c>
      <c r="E287" t="s">
        <v>131</v>
      </c>
      <c r="F287" t="s">
        <v>132</v>
      </c>
      <c r="G287" t="s">
        <v>133</v>
      </c>
      <c r="H287" t="s">
        <v>134</v>
      </c>
      <c r="I287">
        <v>375000</v>
      </c>
      <c r="J287" t="s">
        <v>135</v>
      </c>
      <c r="K287">
        <v>375000</v>
      </c>
      <c r="L287" t="s">
        <v>136</v>
      </c>
      <c r="M287">
        <v>500</v>
      </c>
      <c r="N287" t="s">
        <v>137</v>
      </c>
      <c r="O287" t="s">
        <v>138</v>
      </c>
      <c r="P287">
        <v>300</v>
      </c>
      <c r="Q287" t="s">
        <v>137</v>
      </c>
    </row>
    <row r="288" spans="1:40">
      <c r="A288" s="26">
        <v>41728.564711805557</v>
      </c>
      <c r="B288" t="s">
        <v>126</v>
      </c>
      <c r="C288" t="s">
        <v>124</v>
      </c>
      <c r="D288" t="s">
        <v>457</v>
      </c>
      <c r="E288" t="s">
        <v>131</v>
      </c>
      <c r="F288" t="s">
        <v>132</v>
      </c>
      <c r="G288" t="s">
        <v>133</v>
      </c>
      <c r="H288" t="s">
        <v>140</v>
      </c>
      <c r="I288">
        <v>49</v>
      </c>
      <c r="J288" t="s">
        <v>137</v>
      </c>
      <c r="K288" t="s">
        <v>141</v>
      </c>
      <c r="L288">
        <v>130</v>
      </c>
      <c r="M288" t="s">
        <v>137</v>
      </c>
      <c r="N288" t="s">
        <v>142</v>
      </c>
      <c r="O288">
        <v>180</v>
      </c>
      <c r="P288" t="s">
        <v>137</v>
      </c>
      <c r="Q288" t="s">
        <v>143</v>
      </c>
      <c r="R288">
        <v>140</v>
      </c>
      <c r="S288" t="s">
        <v>137</v>
      </c>
      <c r="T288" t="s">
        <v>144</v>
      </c>
      <c r="U288">
        <v>80</v>
      </c>
      <c r="V288" t="s">
        <v>137</v>
      </c>
      <c r="W288" t="s">
        <v>145</v>
      </c>
      <c r="X288">
        <v>101</v>
      </c>
      <c r="Y288" t="s">
        <v>137</v>
      </c>
      <c r="Z288" t="s">
        <v>146</v>
      </c>
      <c r="AA288">
        <v>190</v>
      </c>
      <c r="AB288" t="s">
        <v>137</v>
      </c>
      <c r="AC288" t="s">
        <v>147</v>
      </c>
      <c r="AD288">
        <v>20</v>
      </c>
      <c r="AE288" t="s">
        <v>137</v>
      </c>
    </row>
    <row r="289" spans="1:40">
      <c r="A289" s="26">
        <v>41728.564711805557</v>
      </c>
      <c r="B289" t="s">
        <v>126</v>
      </c>
      <c r="C289" t="s">
        <v>124</v>
      </c>
      <c r="D289" t="s">
        <v>458</v>
      </c>
    </row>
    <row r="290" spans="1:40">
      <c r="A290" s="26">
        <v>41728.564711805557</v>
      </c>
      <c r="B290" t="s">
        <v>126</v>
      </c>
      <c r="C290" t="s">
        <v>124</v>
      </c>
      <c r="D290" t="s">
        <v>459</v>
      </c>
      <c r="E290" t="s">
        <v>131</v>
      </c>
      <c r="F290" t="s">
        <v>132</v>
      </c>
      <c r="G290" t="s">
        <v>133</v>
      </c>
      <c r="H290" t="s">
        <v>150</v>
      </c>
      <c r="I290">
        <v>50</v>
      </c>
      <c r="J290" t="s">
        <v>137</v>
      </c>
      <c r="K290" t="s">
        <v>151</v>
      </c>
      <c r="L290">
        <v>50</v>
      </c>
      <c r="M290" t="s">
        <v>137</v>
      </c>
      <c r="N290" t="s">
        <v>152</v>
      </c>
      <c r="O290">
        <v>50</v>
      </c>
      <c r="P290" t="s">
        <v>137</v>
      </c>
    </row>
    <row r="291" spans="1:40">
      <c r="A291" s="26">
        <v>41728.564711805557</v>
      </c>
      <c r="B291" t="s">
        <v>126</v>
      </c>
      <c r="C291" t="s">
        <v>124</v>
      </c>
      <c r="D291" t="s">
        <v>460</v>
      </c>
      <c r="E291" t="s">
        <v>131</v>
      </c>
      <c r="F291" t="s">
        <v>132</v>
      </c>
      <c r="G291" t="s">
        <v>133</v>
      </c>
      <c r="H291" t="s">
        <v>154</v>
      </c>
      <c r="I291">
        <v>35</v>
      </c>
      <c r="J291" t="s">
        <v>137</v>
      </c>
      <c r="K291" t="s">
        <v>155</v>
      </c>
      <c r="L291">
        <v>5</v>
      </c>
      <c r="M291" t="s">
        <v>137</v>
      </c>
      <c r="N291" t="s">
        <v>156</v>
      </c>
      <c r="O291">
        <v>60</v>
      </c>
      <c r="P291" t="s">
        <v>137</v>
      </c>
    </row>
    <row r="292" spans="1:40">
      <c r="A292" s="26">
        <v>41728.564711805557</v>
      </c>
      <c r="B292" t="s">
        <v>126</v>
      </c>
      <c r="C292" t="s">
        <v>124</v>
      </c>
      <c r="D292" t="s">
        <v>461</v>
      </c>
      <c r="E292" t="s">
        <v>131</v>
      </c>
      <c r="F292" t="s">
        <v>132</v>
      </c>
      <c r="G292" t="s">
        <v>133</v>
      </c>
      <c r="H292" t="s">
        <v>158</v>
      </c>
      <c r="I292">
        <v>1</v>
      </c>
      <c r="J292" t="s">
        <v>137</v>
      </c>
    </row>
    <row r="293" spans="1:40">
      <c r="A293" s="26">
        <v>41728.564711805557</v>
      </c>
      <c r="B293" t="s">
        <v>126</v>
      </c>
      <c r="C293" t="s">
        <v>124</v>
      </c>
      <c r="D293" t="s">
        <v>462</v>
      </c>
      <c r="E293" t="s">
        <v>131</v>
      </c>
      <c r="F293" t="s">
        <v>132</v>
      </c>
      <c r="G293" t="s">
        <v>133</v>
      </c>
      <c r="H293" t="s">
        <v>160</v>
      </c>
      <c r="I293">
        <v>30</v>
      </c>
      <c r="J293" t="s">
        <v>137</v>
      </c>
      <c r="K293" t="s">
        <v>161</v>
      </c>
      <c r="L293">
        <v>30</v>
      </c>
      <c r="M293" t="s">
        <v>137</v>
      </c>
      <c r="N293" t="s">
        <v>162</v>
      </c>
      <c r="O293">
        <v>30</v>
      </c>
      <c r="P293" t="s">
        <v>137</v>
      </c>
      <c r="Q293" t="s">
        <v>163</v>
      </c>
      <c r="R293">
        <v>10</v>
      </c>
      <c r="S293" t="s">
        <v>137</v>
      </c>
      <c r="T293" t="s">
        <v>164</v>
      </c>
      <c r="U293">
        <v>20</v>
      </c>
      <c r="V293" t="s">
        <v>137</v>
      </c>
      <c r="W293" t="s">
        <v>165</v>
      </c>
      <c r="X293">
        <v>20</v>
      </c>
      <c r="Y293" t="s">
        <v>137</v>
      </c>
      <c r="Z293" t="s">
        <v>166</v>
      </c>
      <c r="AA293">
        <v>20</v>
      </c>
      <c r="AB293" t="s">
        <v>137</v>
      </c>
      <c r="AC293" t="s">
        <v>167</v>
      </c>
      <c r="AD293">
        <v>20</v>
      </c>
      <c r="AE293" t="s">
        <v>137</v>
      </c>
      <c r="AF293" t="s">
        <v>168</v>
      </c>
      <c r="AG293">
        <v>115200</v>
      </c>
      <c r="AH293" t="s">
        <v>137</v>
      </c>
      <c r="AI293" t="s">
        <v>169</v>
      </c>
      <c r="AJ293">
        <v>12000</v>
      </c>
      <c r="AK293" t="s">
        <v>137</v>
      </c>
      <c r="AL293" t="s">
        <v>170</v>
      </c>
      <c r="AM293">
        <v>30000</v>
      </c>
      <c r="AN293" t="s">
        <v>137</v>
      </c>
    </row>
    <row r="294" spans="1:40">
      <c r="A294" s="26">
        <v>41728.564711805557</v>
      </c>
      <c r="B294" t="s">
        <v>126</v>
      </c>
      <c r="C294" t="s">
        <v>124</v>
      </c>
      <c r="D294" t="s">
        <v>463</v>
      </c>
      <c r="E294" t="s">
        <v>131</v>
      </c>
      <c r="F294" t="s">
        <v>132</v>
      </c>
      <c r="G294" t="s">
        <v>133</v>
      </c>
      <c r="H294" t="s">
        <v>172</v>
      </c>
      <c r="I294">
        <v>60</v>
      </c>
      <c r="J294" t="s">
        <v>137</v>
      </c>
      <c r="K294" t="s">
        <v>173</v>
      </c>
      <c r="L294">
        <v>40</v>
      </c>
      <c r="M294" t="s">
        <v>137</v>
      </c>
      <c r="N294" t="s">
        <v>174</v>
      </c>
      <c r="O294">
        <v>50</v>
      </c>
      <c r="P294" t="s">
        <v>137</v>
      </c>
      <c r="Q294" t="s">
        <v>175</v>
      </c>
      <c r="R294">
        <v>40</v>
      </c>
      <c r="S294" t="s">
        <v>137</v>
      </c>
      <c r="T294" t="s">
        <v>176</v>
      </c>
      <c r="U294">
        <v>60</v>
      </c>
      <c r="V294" t="s">
        <v>137</v>
      </c>
      <c r="W294" t="s">
        <v>177</v>
      </c>
      <c r="X294">
        <v>50</v>
      </c>
      <c r="Y294" t="s">
        <v>137</v>
      </c>
      <c r="Z294" t="s">
        <v>178</v>
      </c>
      <c r="AA294">
        <v>50</v>
      </c>
      <c r="AB294" t="s">
        <v>137</v>
      </c>
      <c r="AC294" t="s">
        <v>179</v>
      </c>
      <c r="AD294">
        <v>35</v>
      </c>
      <c r="AE294" t="s">
        <v>137</v>
      </c>
      <c r="AF294" t="s">
        <v>180</v>
      </c>
      <c r="AG294">
        <v>8</v>
      </c>
      <c r="AH294" t="s">
        <v>137</v>
      </c>
      <c r="AI294" t="s">
        <v>181</v>
      </c>
      <c r="AJ294">
        <v>90</v>
      </c>
      <c r="AK294" t="s">
        <v>137</v>
      </c>
      <c r="AL294" t="s">
        <v>182</v>
      </c>
      <c r="AM294">
        <v>1</v>
      </c>
      <c r="AN294" t="s">
        <v>137</v>
      </c>
    </row>
    <row r="295" spans="1:40">
      <c r="A295" s="26">
        <v>41728.564711805557</v>
      </c>
      <c r="B295" t="s">
        <v>126</v>
      </c>
      <c r="C295" t="s">
        <v>124</v>
      </c>
      <c r="D295" t="s">
        <v>464</v>
      </c>
      <c r="E295" t="s">
        <v>131</v>
      </c>
      <c r="F295" t="s">
        <v>132</v>
      </c>
      <c r="G295" t="s">
        <v>133</v>
      </c>
      <c r="H295" t="s">
        <v>184</v>
      </c>
      <c r="I295">
        <v>33</v>
      </c>
      <c r="J295" t="s">
        <v>137</v>
      </c>
      <c r="K295" t="s">
        <v>185</v>
      </c>
      <c r="L295">
        <v>33</v>
      </c>
      <c r="M295" t="s">
        <v>137</v>
      </c>
      <c r="N295" t="s">
        <v>186</v>
      </c>
      <c r="O295">
        <v>34</v>
      </c>
      <c r="P295" t="s">
        <v>137</v>
      </c>
      <c r="Q295" t="s">
        <v>164</v>
      </c>
      <c r="R295">
        <v>20</v>
      </c>
      <c r="S295" t="s">
        <v>137</v>
      </c>
      <c r="T295" t="s">
        <v>165</v>
      </c>
      <c r="U295">
        <v>20</v>
      </c>
      <c r="V295" t="s">
        <v>137</v>
      </c>
      <c r="W295" t="s">
        <v>166</v>
      </c>
      <c r="X295">
        <v>20</v>
      </c>
      <c r="Y295" t="s">
        <v>137</v>
      </c>
      <c r="Z295" t="s">
        <v>187</v>
      </c>
      <c r="AA295">
        <v>20</v>
      </c>
      <c r="AB295" t="s">
        <v>137</v>
      </c>
      <c r="AC295" t="s">
        <v>188</v>
      </c>
      <c r="AD295">
        <v>20</v>
      </c>
      <c r="AE295" t="s">
        <v>137</v>
      </c>
      <c r="AF295" t="s">
        <v>189</v>
      </c>
      <c r="AG295">
        <v>20</v>
      </c>
      <c r="AH295" t="s">
        <v>137</v>
      </c>
      <c r="AI295" t="s">
        <v>168</v>
      </c>
      <c r="AJ295">
        <v>115200</v>
      </c>
      <c r="AK295" t="s">
        <v>137</v>
      </c>
      <c r="AL295" t="s">
        <v>169</v>
      </c>
      <c r="AM295">
        <v>12000</v>
      </c>
      <c r="AN295" t="s">
        <v>137</v>
      </c>
    </row>
    <row r="296" spans="1:40">
      <c r="A296" s="26">
        <v>41728.564711805557</v>
      </c>
      <c r="B296" t="s">
        <v>126</v>
      </c>
      <c r="C296" t="s">
        <v>124</v>
      </c>
      <c r="D296" t="s">
        <v>465</v>
      </c>
      <c r="E296" t="s">
        <v>191</v>
      </c>
      <c r="F296" t="s">
        <v>192</v>
      </c>
      <c r="G296" t="s">
        <v>193</v>
      </c>
    </row>
    <row r="297" spans="1:40">
      <c r="A297" s="26">
        <v>41728.564711805557</v>
      </c>
      <c r="B297" t="s">
        <v>126</v>
      </c>
      <c r="C297" t="s">
        <v>124</v>
      </c>
      <c r="D297" t="s">
        <v>466</v>
      </c>
      <c r="E297" t="s">
        <v>191</v>
      </c>
      <c r="F297" t="s">
        <v>467</v>
      </c>
      <c r="G297" t="s">
        <v>468</v>
      </c>
      <c r="H297" t="s">
        <v>469</v>
      </c>
    </row>
    <row r="298" spans="1:40">
      <c r="A298" s="26">
        <v>41728.564711817133</v>
      </c>
      <c r="B298" t="s">
        <v>126</v>
      </c>
      <c r="C298" t="s">
        <v>124</v>
      </c>
      <c r="D298" t="s">
        <v>470</v>
      </c>
    </row>
    <row r="299" spans="1:40">
      <c r="A299" s="26">
        <v>41728.564711817133</v>
      </c>
      <c r="B299" t="s">
        <v>126</v>
      </c>
      <c r="C299" t="s">
        <v>124</v>
      </c>
      <c r="D299" t="s">
        <v>471</v>
      </c>
      <c r="E299" t="s">
        <v>131</v>
      </c>
      <c r="F299" t="s">
        <v>132</v>
      </c>
      <c r="G299" t="s">
        <v>133</v>
      </c>
      <c r="H299" t="s">
        <v>134</v>
      </c>
      <c r="I299">
        <v>375000</v>
      </c>
      <c r="J299" t="s">
        <v>135</v>
      </c>
      <c r="K299">
        <v>375000</v>
      </c>
      <c r="L299" t="s">
        <v>136</v>
      </c>
      <c r="M299">
        <v>500</v>
      </c>
      <c r="N299" t="s">
        <v>137</v>
      </c>
      <c r="O299" t="s">
        <v>138</v>
      </c>
      <c r="P299">
        <v>300</v>
      </c>
      <c r="Q299" t="s">
        <v>137</v>
      </c>
    </row>
    <row r="300" spans="1:40">
      <c r="A300" s="26">
        <v>41728.564711817133</v>
      </c>
      <c r="B300" t="s">
        <v>126</v>
      </c>
      <c r="C300" t="s">
        <v>124</v>
      </c>
      <c r="D300" t="s">
        <v>472</v>
      </c>
      <c r="E300" t="s">
        <v>131</v>
      </c>
      <c r="F300" t="s">
        <v>132</v>
      </c>
      <c r="G300" t="s">
        <v>133</v>
      </c>
      <c r="H300" t="s">
        <v>140</v>
      </c>
      <c r="I300">
        <v>49</v>
      </c>
      <c r="J300" t="s">
        <v>137</v>
      </c>
      <c r="K300" t="s">
        <v>141</v>
      </c>
      <c r="L300">
        <v>130</v>
      </c>
      <c r="M300" t="s">
        <v>137</v>
      </c>
      <c r="N300" t="s">
        <v>142</v>
      </c>
      <c r="O300">
        <v>180</v>
      </c>
      <c r="P300" t="s">
        <v>137</v>
      </c>
      <c r="Q300" t="s">
        <v>143</v>
      </c>
      <c r="R300">
        <v>140</v>
      </c>
      <c r="S300" t="s">
        <v>137</v>
      </c>
      <c r="T300" t="s">
        <v>144</v>
      </c>
      <c r="U300">
        <v>80</v>
      </c>
      <c r="V300" t="s">
        <v>137</v>
      </c>
      <c r="W300" t="s">
        <v>145</v>
      </c>
      <c r="X300">
        <v>101</v>
      </c>
      <c r="Y300" t="s">
        <v>137</v>
      </c>
      <c r="Z300" t="s">
        <v>146</v>
      </c>
      <c r="AA300">
        <v>190</v>
      </c>
      <c r="AB300" t="s">
        <v>137</v>
      </c>
      <c r="AC300" t="s">
        <v>147</v>
      </c>
      <c r="AD300">
        <v>20</v>
      </c>
      <c r="AE300" t="s">
        <v>137</v>
      </c>
    </row>
    <row r="301" spans="1:40">
      <c r="A301" s="26">
        <v>41728.564711817133</v>
      </c>
      <c r="B301" t="s">
        <v>126</v>
      </c>
      <c r="C301" t="s">
        <v>124</v>
      </c>
      <c r="D301" t="s">
        <v>473</v>
      </c>
    </row>
    <row r="302" spans="1:40">
      <c r="A302" s="26">
        <v>41728.564711817133</v>
      </c>
      <c r="B302" t="s">
        <v>126</v>
      </c>
      <c r="C302" t="s">
        <v>124</v>
      </c>
      <c r="D302" t="s">
        <v>474</v>
      </c>
      <c r="E302" t="s">
        <v>131</v>
      </c>
      <c r="F302" t="s">
        <v>132</v>
      </c>
      <c r="G302" t="s">
        <v>133</v>
      </c>
      <c r="H302" t="s">
        <v>150</v>
      </c>
      <c r="I302">
        <v>50</v>
      </c>
      <c r="J302" t="s">
        <v>137</v>
      </c>
      <c r="K302" t="s">
        <v>151</v>
      </c>
      <c r="L302">
        <v>50</v>
      </c>
      <c r="M302" t="s">
        <v>137</v>
      </c>
      <c r="N302" t="s">
        <v>152</v>
      </c>
      <c r="O302">
        <v>50</v>
      </c>
      <c r="P302" t="s">
        <v>137</v>
      </c>
    </row>
    <row r="303" spans="1:40">
      <c r="A303" s="26">
        <v>41728.564711817133</v>
      </c>
      <c r="B303" t="s">
        <v>126</v>
      </c>
      <c r="C303" t="s">
        <v>124</v>
      </c>
      <c r="D303" t="s">
        <v>475</v>
      </c>
      <c r="E303" t="s">
        <v>131</v>
      </c>
      <c r="F303" t="s">
        <v>132</v>
      </c>
      <c r="G303" t="s">
        <v>133</v>
      </c>
      <c r="H303" t="s">
        <v>154</v>
      </c>
      <c r="I303">
        <v>35</v>
      </c>
      <c r="J303" t="s">
        <v>137</v>
      </c>
      <c r="K303" t="s">
        <v>155</v>
      </c>
      <c r="L303">
        <v>5</v>
      </c>
      <c r="M303" t="s">
        <v>137</v>
      </c>
      <c r="N303" t="s">
        <v>156</v>
      </c>
      <c r="O303">
        <v>60</v>
      </c>
      <c r="P303" t="s">
        <v>137</v>
      </c>
    </row>
    <row r="304" spans="1:40">
      <c r="A304" s="26">
        <v>41728.564711817133</v>
      </c>
      <c r="B304" t="s">
        <v>126</v>
      </c>
      <c r="C304" t="s">
        <v>124</v>
      </c>
      <c r="D304" t="s">
        <v>476</v>
      </c>
      <c r="E304" t="s">
        <v>131</v>
      </c>
      <c r="F304" t="s">
        <v>132</v>
      </c>
      <c r="G304" t="s">
        <v>133</v>
      </c>
      <c r="H304" t="s">
        <v>158</v>
      </c>
      <c r="I304">
        <v>1</v>
      </c>
      <c r="J304" t="s">
        <v>137</v>
      </c>
    </row>
    <row r="305" spans="1:40">
      <c r="A305" s="26">
        <v>41728.564711817133</v>
      </c>
      <c r="B305" t="s">
        <v>126</v>
      </c>
      <c r="C305" t="s">
        <v>124</v>
      </c>
      <c r="D305" t="s">
        <v>477</v>
      </c>
      <c r="E305" t="s">
        <v>131</v>
      </c>
      <c r="F305" t="s">
        <v>132</v>
      </c>
      <c r="G305" t="s">
        <v>133</v>
      </c>
      <c r="H305" t="s">
        <v>160</v>
      </c>
      <c r="I305">
        <v>30</v>
      </c>
      <c r="J305" t="s">
        <v>137</v>
      </c>
      <c r="K305" t="s">
        <v>161</v>
      </c>
      <c r="L305">
        <v>30</v>
      </c>
      <c r="M305" t="s">
        <v>137</v>
      </c>
      <c r="N305" t="s">
        <v>162</v>
      </c>
      <c r="O305">
        <v>30</v>
      </c>
      <c r="P305" t="s">
        <v>137</v>
      </c>
      <c r="Q305" t="s">
        <v>163</v>
      </c>
      <c r="R305">
        <v>10</v>
      </c>
      <c r="S305" t="s">
        <v>137</v>
      </c>
      <c r="T305" t="s">
        <v>164</v>
      </c>
      <c r="U305">
        <v>20</v>
      </c>
      <c r="V305" t="s">
        <v>137</v>
      </c>
      <c r="W305" t="s">
        <v>165</v>
      </c>
      <c r="X305">
        <v>20</v>
      </c>
      <c r="Y305" t="s">
        <v>137</v>
      </c>
      <c r="Z305" t="s">
        <v>166</v>
      </c>
      <c r="AA305">
        <v>20</v>
      </c>
      <c r="AB305" t="s">
        <v>137</v>
      </c>
      <c r="AC305" t="s">
        <v>167</v>
      </c>
      <c r="AD305">
        <v>20</v>
      </c>
      <c r="AE305" t="s">
        <v>137</v>
      </c>
      <c r="AF305" t="s">
        <v>168</v>
      </c>
      <c r="AG305">
        <v>115200</v>
      </c>
      <c r="AH305" t="s">
        <v>137</v>
      </c>
      <c r="AI305" t="s">
        <v>169</v>
      </c>
      <c r="AJ305">
        <v>12000</v>
      </c>
      <c r="AK305" t="s">
        <v>137</v>
      </c>
      <c r="AL305" t="s">
        <v>170</v>
      </c>
      <c r="AM305">
        <v>30000</v>
      </c>
      <c r="AN305" t="s">
        <v>137</v>
      </c>
    </row>
    <row r="306" spans="1:40">
      <c r="A306" s="26">
        <v>41728.564711817133</v>
      </c>
      <c r="B306" t="s">
        <v>126</v>
      </c>
      <c r="C306" t="s">
        <v>124</v>
      </c>
      <c r="D306" t="s">
        <v>478</v>
      </c>
      <c r="E306" t="s">
        <v>131</v>
      </c>
      <c r="F306" t="s">
        <v>132</v>
      </c>
      <c r="G306" t="s">
        <v>133</v>
      </c>
      <c r="H306" t="s">
        <v>172</v>
      </c>
      <c r="I306">
        <v>60</v>
      </c>
      <c r="J306" t="s">
        <v>137</v>
      </c>
      <c r="K306" t="s">
        <v>173</v>
      </c>
      <c r="L306">
        <v>40</v>
      </c>
      <c r="M306" t="s">
        <v>137</v>
      </c>
      <c r="N306" t="s">
        <v>174</v>
      </c>
      <c r="O306">
        <v>50</v>
      </c>
      <c r="P306" t="s">
        <v>137</v>
      </c>
      <c r="Q306" t="s">
        <v>175</v>
      </c>
      <c r="R306">
        <v>40</v>
      </c>
      <c r="S306" t="s">
        <v>137</v>
      </c>
      <c r="T306" t="s">
        <v>176</v>
      </c>
      <c r="U306">
        <v>60</v>
      </c>
      <c r="V306" t="s">
        <v>137</v>
      </c>
      <c r="W306" t="s">
        <v>177</v>
      </c>
      <c r="X306">
        <v>50</v>
      </c>
      <c r="Y306" t="s">
        <v>137</v>
      </c>
      <c r="Z306" t="s">
        <v>178</v>
      </c>
      <c r="AA306">
        <v>50</v>
      </c>
      <c r="AB306" t="s">
        <v>137</v>
      </c>
      <c r="AC306" t="s">
        <v>179</v>
      </c>
      <c r="AD306">
        <v>35</v>
      </c>
      <c r="AE306" t="s">
        <v>137</v>
      </c>
      <c r="AF306" t="s">
        <v>180</v>
      </c>
      <c r="AG306">
        <v>8</v>
      </c>
      <c r="AH306" t="s">
        <v>137</v>
      </c>
      <c r="AI306" t="s">
        <v>181</v>
      </c>
      <c r="AJ306">
        <v>90</v>
      </c>
      <c r="AK306" t="s">
        <v>137</v>
      </c>
      <c r="AL306" t="s">
        <v>182</v>
      </c>
      <c r="AM306">
        <v>1</v>
      </c>
      <c r="AN306" t="s">
        <v>137</v>
      </c>
    </row>
    <row r="307" spans="1:40">
      <c r="A307" s="26">
        <v>41728.564711817133</v>
      </c>
      <c r="B307" t="s">
        <v>126</v>
      </c>
      <c r="C307" t="s">
        <v>124</v>
      </c>
      <c r="D307" t="s">
        <v>479</v>
      </c>
      <c r="E307" t="s">
        <v>131</v>
      </c>
      <c r="F307" t="s">
        <v>132</v>
      </c>
      <c r="G307" t="s">
        <v>133</v>
      </c>
      <c r="H307" t="s">
        <v>184</v>
      </c>
      <c r="I307">
        <v>33</v>
      </c>
      <c r="J307" t="s">
        <v>137</v>
      </c>
      <c r="K307" t="s">
        <v>185</v>
      </c>
      <c r="L307">
        <v>33</v>
      </c>
      <c r="M307" t="s">
        <v>137</v>
      </c>
      <c r="N307" t="s">
        <v>186</v>
      </c>
      <c r="O307">
        <v>34</v>
      </c>
      <c r="P307" t="s">
        <v>137</v>
      </c>
      <c r="Q307" t="s">
        <v>164</v>
      </c>
      <c r="R307">
        <v>20</v>
      </c>
      <c r="S307" t="s">
        <v>137</v>
      </c>
      <c r="T307" t="s">
        <v>165</v>
      </c>
      <c r="U307">
        <v>20</v>
      </c>
      <c r="V307" t="s">
        <v>137</v>
      </c>
      <c r="W307" t="s">
        <v>166</v>
      </c>
      <c r="X307">
        <v>20</v>
      </c>
      <c r="Y307" t="s">
        <v>137</v>
      </c>
      <c r="Z307" t="s">
        <v>187</v>
      </c>
      <c r="AA307">
        <v>20</v>
      </c>
      <c r="AB307" t="s">
        <v>137</v>
      </c>
      <c r="AC307" t="s">
        <v>188</v>
      </c>
      <c r="AD307">
        <v>20</v>
      </c>
      <c r="AE307" t="s">
        <v>137</v>
      </c>
      <c r="AF307" t="s">
        <v>189</v>
      </c>
      <c r="AG307">
        <v>20</v>
      </c>
      <c r="AH307" t="s">
        <v>137</v>
      </c>
      <c r="AI307" t="s">
        <v>168</v>
      </c>
      <c r="AJ307">
        <v>115200</v>
      </c>
      <c r="AK307" t="s">
        <v>137</v>
      </c>
      <c r="AL307" t="s">
        <v>169</v>
      </c>
      <c r="AM307">
        <v>12000</v>
      </c>
      <c r="AN307" t="s">
        <v>137</v>
      </c>
    </row>
    <row r="308" spans="1:40">
      <c r="A308" s="26">
        <v>41728.564711817133</v>
      </c>
      <c r="B308" t="s">
        <v>126</v>
      </c>
      <c r="C308" t="s">
        <v>124</v>
      </c>
      <c r="D308" t="s">
        <v>480</v>
      </c>
      <c r="E308" t="s">
        <v>191</v>
      </c>
      <c r="F308" t="s">
        <v>192</v>
      </c>
      <c r="G308" t="s">
        <v>193</v>
      </c>
    </row>
    <row r="309" spans="1:40">
      <c r="A309" s="26">
        <v>41728.564711817133</v>
      </c>
      <c r="B309" t="s">
        <v>126</v>
      </c>
      <c r="C309" t="s">
        <v>124</v>
      </c>
      <c r="D309" t="s">
        <v>481</v>
      </c>
      <c r="E309" t="s">
        <v>191</v>
      </c>
      <c r="F309" t="s">
        <v>482</v>
      </c>
      <c r="G309" t="s">
        <v>483</v>
      </c>
      <c r="H309" t="s">
        <v>484</v>
      </c>
    </row>
    <row r="310" spans="1:40">
      <c r="A310" s="26">
        <v>41728.564711828702</v>
      </c>
      <c r="B310" t="s">
        <v>126</v>
      </c>
      <c r="C310" t="s">
        <v>124</v>
      </c>
      <c r="D310" t="s">
        <v>485</v>
      </c>
    </row>
    <row r="311" spans="1:40">
      <c r="A311" s="26">
        <v>41728.564711828702</v>
      </c>
      <c r="B311" t="s">
        <v>126</v>
      </c>
      <c r="C311" t="s">
        <v>124</v>
      </c>
      <c r="D311" t="s">
        <v>486</v>
      </c>
      <c r="E311" t="s">
        <v>131</v>
      </c>
      <c r="F311" t="s">
        <v>132</v>
      </c>
      <c r="G311" t="s">
        <v>133</v>
      </c>
      <c r="H311" t="s">
        <v>134</v>
      </c>
      <c r="I311">
        <v>375000</v>
      </c>
      <c r="J311" t="s">
        <v>135</v>
      </c>
      <c r="K311">
        <v>375000</v>
      </c>
      <c r="L311" t="s">
        <v>136</v>
      </c>
      <c r="M311">
        <v>500</v>
      </c>
      <c r="N311" t="s">
        <v>137</v>
      </c>
      <c r="O311" t="s">
        <v>138</v>
      </c>
      <c r="P311">
        <v>300</v>
      </c>
      <c r="Q311" t="s">
        <v>137</v>
      </c>
    </row>
    <row r="312" spans="1:40">
      <c r="A312" s="26">
        <v>41728.564711828702</v>
      </c>
      <c r="B312" t="s">
        <v>126</v>
      </c>
      <c r="C312" t="s">
        <v>124</v>
      </c>
      <c r="D312" t="s">
        <v>487</v>
      </c>
      <c r="E312" t="s">
        <v>191</v>
      </c>
      <c r="F312" t="s">
        <v>488</v>
      </c>
    </row>
    <row r="313" spans="1:40">
      <c r="A313" s="26">
        <v>41728.564711840278</v>
      </c>
      <c r="B313" t="s">
        <v>123</v>
      </c>
      <c r="C313" t="s">
        <v>124</v>
      </c>
      <c r="D313" t="s">
        <v>489</v>
      </c>
    </row>
    <row r="314" spans="1:40">
      <c r="A314" s="26">
        <v>41728.564711979168</v>
      </c>
      <c r="B314" t="s">
        <v>126</v>
      </c>
      <c r="C314" t="s">
        <v>423</v>
      </c>
      <c r="D314" t="s">
        <v>490</v>
      </c>
      <c r="E314" t="s">
        <v>191</v>
      </c>
      <c r="F314" t="s">
        <v>195</v>
      </c>
      <c r="G314" t="s">
        <v>491</v>
      </c>
      <c r="H314" t="s">
        <v>492</v>
      </c>
    </row>
    <row r="315" spans="1:40">
      <c r="A315" s="26">
        <v>41728.564711979168</v>
      </c>
      <c r="B315" t="s">
        <v>126</v>
      </c>
      <c r="C315" t="s">
        <v>423</v>
      </c>
      <c r="D315" t="s">
        <v>493</v>
      </c>
    </row>
    <row r="316" spans="1:40">
      <c r="A316" s="26">
        <v>41728.564712395833</v>
      </c>
      <c r="B316" t="s">
        <v>128</v>
      </c>
      <c r="C316" t="s">
        <v>494</v>
      </c>
      <c r="D316" t="s">
        <v>424</v>
      </c>
    </row>
    <row r="317" spans="1:40">
      <c r="A317" s="26">
        <v>41728.56471259259</v>
      </c>
      <c r="B317" t="s">
        <v>128</v>
      </c>
      <c r="C317" t="s">
        <v>495</v>
      </c>
      <c r="D317" t="s">
        <v>424</v>
      </c>
    </row>
    <row r="318" spans="1:40">
      <c r="A318" s="26">
        <v>41728.564712905092</v>
      </c>
      <c r="B318" t="s">
        <v>126</v>
      </c>
      <c r="C318" t="s">
        <v>494</v>
      </c>
      <c r="D318" t="s">
        <v>496</v>
      </c>
      <c r="E318" t="s">
        <v>191</v>
      </c>
      <c r="F318" t="s">
        <v>210</v>
      </c>
      <c r="G318" t="s">
        <v>497</v>
      </c>
      <c r="H318" t="s">
        <v>498</v>
      </c>
    </row>
    <row r="319" spans="1:40">
      <c r="A319" s="26">
        <v>41728.564712905092</v>
      </c>
      <c r="B319" t="s">
        <v>126</v>
      </c>
      <c r="C319" t="s">
        <v>494</v>
      </c>
      <c r="D319" t="s">
        <v>499</v>
      </c>
    </row>
    <row r="320" spans="1:40">
      <c r="A320" s="26">
        <v>41728.564713101849</v>
      </c>
      <c r="B320" t="s">
        <v>128</v>
      </c>
      <c r="C320" t="s">
        <v>500</v>
      </c>
      <c r="D320" t="s">
        <v>424</v>
      </c>
    </row>
    <row r="321" spans="1:40">
      <c r="A321" s="26">
        <v>41728.564713148146</v>
      </c>
      <c r="B321" t="s">
        <v>123</v>
      </c>
      <c r="C321" t="s">
        <v>501</v>
      </c>
      <c r="D321" t="s">
        <v>125</v>
      </c>
    </row>
    <row r="322" spans="1:40">
      <c r="A322" s="26">
        <v>41728.564713148146</v>
      </c>
      <c r="B322" t="s">
        <v>128</v>
      </c>
      <c r="C322" t="s">
        <v>501</v>
      </c>
      <c r="D322" s="75" t="s">
        <v>502</v>
      </c>
    </row>
    <row r="323" spans="1:40">
      <c r="A323" s="26">
        <v>41728.564713194442</v>
      </c>
      <c r="B323" t="s">
        <v>126</v>
      </c>
      <c r="C323" t="s">
        <v>495</v>
      </c>
      <c r="D323" t="s">
        <v>503</v>
      </c>
      <c r="E323" t="s">
        <v>191</v>
      </c>
      <c r="F323" t="s">
        <v>225</v>
      </c>
      <c r="G323" t="s">
        <v>504</v>
      </c>
      <c r="H323" t="s">
        <v>505</v>
      </c>
    </row>
    <row r="324" spans="1:40">
      <c r="A324" s="26">
        <v>41728.564713194442</v>
      </c>
      <c r="B324" t="s">
        <v>126</v>
      </c>
      <c r="C324" t="s">
        <v>495</v>
      </c>
      <c r="D324" t="s">
        <v>506</v>
      </c>
    </row>
    <row r="325" spans="1:40">
      <c r="A325" s="26">
        <v>41728.56471327546</v>
      </c>
      <c r="B325" t="s">
        <v>126</v>
      </c>
      <c r="C325" t="s">
        <v>501</v>
      </c>
      <c r="D325" t="s">
        <v>507</v>
      </c>
    </row>
    <row r="326" spans="1:40">
      <c r="A326" s="26">
        <v>41728.56471327546</v>
      </c>
      <c r="B326" t="s">
        <v>126</v>
      </c>
      <c r="C326" t="s">
        <v>501</v>
      </c>
      <c r="D326" t="s">
        <v>508</v>
      </c>
      <c r="E326" t="s">
        <v>131</v>
      </c>
      <c r="F326" t="s">
        <v>132</v>
      </c>
      <c r="G326" t="s">
        <v>133</v>
      </c>
      <c r="H326" t="s">
        <v>134</v>
      </c>
      <c r="I326">
        <v>375000</v>
      </c>
      <c r="J326" t="s">
        <v>135</v>
      </c>
      <c r="K326">
        <v>375000</v>
      </c>
      <c r="L326" t="s">
        <v>136</v>
      </c>
      <c r="M326">
        <v>500</v>
      </c>
      <c r="N326" t="s">
        <v>137</v>
      </c>
      <c r="O326" t="s">
        <v>138</v>
      </c>
      <c r="P326">
        <v>300</v>
      </c>
      <c r="Q326" t="s">
        <v>137</v>
      </c>
    </row>
    <row r="327" spans="1:40">
      <c r="A327" s="26">
        <v>41728.56471327546</v>
      </c>
      <c r="B327" t="s">
        <v>126</v>
      </c>
      <c r="C327" t="s">
        <v>501</v>
      </c>
      <c r="D327" t="s">
        <v>509</v>
      </c>
      <c r="E327" t="s">
        <v>131</v>
      </c>
      <c r="F327" t="s">
        <v>132</v>
      </c>
      <c r="G327" t="s">
        <v>133</v>
      </c>
      <c r="H327" t="s">
        <v>140</v>
      </c>
      <c r="I327">
        <v>49</v>
      </c>
      <c r="J327" t="s">
        <v>137</v>
      </c>
      <c r="K327" t="s">
        <v>141</v>
      </c>
      <c r="L327">
        <v>130</v>
      </c>
      <c r="M327" t="s">
        <v>137</v>
      </c>
      <c r="N327" t="s">
        <v>142</v>
      </c>
      <c r="O327">
        <v>180</v>
      </c>
      <c r="P327" t="s">
        <v>137</v>
      </c>
      <c r="Q327" t="s">
        <v>143</v>
      </c>
      <c r="R327">
        <v>140</v>
      </c>
      <c r="S327" t="s">
        <v>137</v>
      </c>
      <c r="T327" t="s">
        <v>144</v>
      </c>
      <c r="U327">
        <v>80</v>
      </c>
      <c r="V327" t="s">
        <v>137</v>
      </c>
      <c r="W327" t="s">
        <v>145</v>
      </c>
      <c r="X327">
        <v>101</v>
      </c>
      <c r="Y327" t="s">
        <v>137</v>
      </c>
      <c r="Z327" t="s">
        <v>146</v>
      </c>
      <c r="AA327">
        <v>190</v>
      </c>
      <c r="AB327" t="s">
        <v>137</v>
      </c>
      <c r="AC327" t="s">
        <v>147</v>
      </c>
      <c r="AD327">
        <v>20</v>
      </c>
      <c r="AE327" t="s">
        <v>137</v>
      </c>
    </row>
    <row r="328" spans="1:40">
      <c r="A328" s="26">
        <v>41728.56471327546</v>
      </c>
      <c r="B328" t="s">
        <v>126</v>
      </c>
      <c r="C328" t="s">
        <v>501</v>
      </c>
      <c r="D328" t="s">
        <v>510</v>
      </c>
    </row>
    <row r="329" spans="1:40">
      <c r="A329" s="26">
        <v>41728.56471327546</v>
      </c>
      <c r="B329" t="s">
        <v>126</v>
      </c>
      <c r="C329" t="s">
        <v>501</v>
      </c>
      <c r="D329" t="s">
        <v>511</v>
      </c>
      <c r="E329" t="s">
        <v>131</v>
      </c>
      <c r="F329" t="s">
        <v>132</v>
      </c>
      <c r="G329" t="s">
        <v>133</v>
      </c>
      <c r="H329" t="s">
        <v>150</v>
      </c>
      <c r="I329">
        <v>50</v>
      </c>
      <c r="J329" t="s">
        <v>137</v>
      </c>
      <c r="K329" t="s">
        <v>151</v>
      </c>
      <c r="L329">
        <v>50</v>
      </c>
      <c r="M329" t="s">
        <v>137</v>
      </c>
      <c r="N329" t="s">
        <v>152</v>
      </c>
      <c r="O329">
        <v>50</v>
      </c>
      <c r="P329" t="s">
        <v>137</v>
      </c>
    </row>
    <row r="330" spans="1:40">
      <c r="A330" s="26">
        <v>41728.56471327546</v>
      </c>
      <c r="B330" t="s">
        <v>126</v>
      </c>
      <c r="C330" t="s">
        <v>501</v>
      </c>
      <c r="D330" t="s">
        <v>512</v>
      </c>
      <c r="E330" t="s">
        <v>131</v>
      </c>
      <c r="F330" t="s">
        <v>132</v>
      </c>
      <c r="G330" t="s">
        <v>133</v>
      </c>
      <c r="H330" t="s">
        <v>154</v>
      </c>
      <c r="I330">
        <v>35</v>
      </c>
      <c r="J330" t="s">
        <v>137</v>
      </c>
      <c r="K330" t="s">
        <v>155</v>
      </c>
      <c r="L330">
        <v>5</v>
      </c>
      <c r="M330" t="s">
        <v>137</v>
      </c>
      <c r="N330" t="s">
        <v>156</v>
      </c>
      <c r="O330">
        <v>60</v>
      </c>
      <c r="P330" t="s">
        <v>137</v>
      </c>
    </row>
    <row r="331" spans="1:40">
      <c r="A331" s="26">
        <v>41728.56471327546</v>
      </c>
      <c r="B331" t="s">
        <v>126</v>
      </c>
      <c r="C331" t="s">
        <v>501</v>
      </c>
      <c r="D331" t="s">
        <v>513</v>
      </c>
      <c r="E331" t="s">
        <v>131</v>
      </c>
      <c r="F331" t="s">
        <v>132</v>
      </c>
      <c r="G331" t="s">
        <v>133</v>
      </c>
      <c r="H331" t="s">
        <v>158</v>
      </c>
      <c r="I331">
        <v>1</v>
      </c>
      <c r="J331" t="s">
        <v>137</v>
      </c>
    </row>
    <row r="332" spans="1:40">
      <c r="A332" s="26">
        <v>41728.56471327546</v>
      </c>
      <c r="B332" t="s">
        <v>126</v>
      </c>
      <c r="C332" t="s">
        <v>501</v>
      </c>
      <c r="D332" t="s">
        <v>514</v>
      </c>
      <c r="E332" t="s">
        <v>131</v>
      </c>
      <c r="F332" t="s">
        <v>132</v>
      </c>
      <c r="G332" t="s">
        <v>133</v>
      </c>
      <c r="H332" t="s">
        <v>160</v>
      </c>
      <c r="I332">
        <v>30</v>
      </c>
      <c r="J332" t="s">
        <v>137</v>
      </c>
      <c r="K332" t="s">
        <v>161</v>
      </c>
      <c r="L332">
        <v>30</v>
      </c>
      <c r="M332" t="s">
        <v>137</v>
      </c>
      <c r="N332" t="s">
        <v>162</v>
      </c>
      <c r="O332">
        <v>30</v>
      </c>
      <c r="P332" t="s">
        <v>137</v>
      </c>
      <c r="Q332" t="s">
        <v>163</v>
      </c>
      <c r="R332">
        <v>10</v>
      </c>
      <c r="S332" t="s">
        <v>137</v>
      </c>
      <c r="T332" t="s">
        <v>164</v>
      </c>
      <c r="U332">
        <v>20</v>
      </c>
      <c r="V332" t="s">
        <v>137</v>
      </c>
      <c r="W332" t="s">
        <v>165</v>
      </c>
      <c r="X332">
        <v>20</v>
      </c>
      <c r="Y332" t="s">
        <v>137</v>
      </c>
      <c r="Z332" t="s">
        <v>166</v>
      </c>
      <c r="AA332">
        <v>20</v>
      </c>
      <c r="AB332" t="s">
        <v>137</v>
      </c>
      <c r="AC332" t="s">
        <v>167</v>
      </c>
      <c r="AD332">
        <v>20</v>
      </c>
      <c r="AE332" t="s">
        <v>137</v>
      </c>
      <c r="AF332" t="s">
        <v>168</v>
      </c>
      <c r="AG332">
        <v>115200</v>
      </c>
      <c r="AH332" t="s">
        <v>137</v>
      </c>
      <c r="AI332" t="s">
        <v>169</v>
      </c>
      <c r="AJ332">
        <v>12000</v>
      </c>
      <c r="AK332" t="s">
        <v>137</v>
      </c>
      <c r="AL332" t="s">
        <v>170</v>
      </c>
      <c r="AM332">
        <v>30000</v>
      </c>
      <c r="AN332" t="s">
        <v>137</v>
      </c>
    </row>
    <row r="333" spans="1:40">
      <c r="A333" s="26">
        <v>41728.56471327546</v>
      </c>
      <c r="B333" t="s">
        <v>126</v>
      </c>
      <c r="C333" t="s">
        <v>501</v>
      </c>
      <c r="D333" t="s">
        <v>515</v>
      </c>
      <c r="E333" t="s">
        <v>131</v>
      </c>
      <c r="F333" t="s">
        <v>132</v>
      </c>
      <c r="G333" t="s">
        <v>133</v>
      </c>
      <c r="H333" t="s">
        <v>172</v>
      </c>
      <c r="I333">
        <v>60</v>
      </c>
      <c r="J333" t="s">
        <v>137</v>
      </c>
      <c r="K333" t="s">
        <v>173</v>
      </c>
      <c r="L333">
        <v>40</v>
      </c>
      <c r="M333" t="s">
        <v>137</v>
      </c>
      <c r="N333" t="s">
        <v>174</v>
      </c>
      <c r="O333">
        <v>50</v>
      </c>
      <c r="P333" t="s">
        <v>137</v>
      </c>
      <c r="Q333" t="s">
        <v>175</v>
      </c>
      <c r="R333">
        <v>40</v>
      </c>
      <c r="S333" t="s">
        <v>137</v>
      </c>
      <c r="T333" t="s">
        <v>176</v>
      </c>
      <c r="U333">
        <v>60</v>
      </c>
      <c r="V333" t="s">
        <v>137</v>
      </c>
      <c r="W333" t="s">
        <v>177</v>
      </c>
      <c r="X333">
        <v>50</v>
      </c>
      <c r="Y333" t="s">
        <v>137</v>
      </c>
      <c r="Z333" t="s">
        <v>178</v>
      </c>
      <c r="AA333">
        <v>50</v>
      </c>
      <c r="AB333" t="s">
        <v>137</v>
      </c>
      <c r="AC333" t="s">
        <v>179</v>
      </c>
      <c r="AD333">
        <v>35</v>
      </c>
      <c r="AE333" t="s">
        <v>137</v>
      </c>
      <c r="AF333" t="s">
        <v>180</v>
      </c>
      <c r="AG333">
        <v>8</v>
      </c>
      <c r="AH333" t="s">
        <v>137</v>
      </c>
      <c r="AI333" t="s">
        <v>181</v>
      </c>
      <c r="AJ333">
        <v>90</v>
      </c>
      <c r="AK333" t="s">
        <v>137</v>
      </c>
      <c r="AL333" t="s">
        <v>182</v>
      </c>
      <c r="AM333">
        <v>1</v>
      </c>
      <c r="AN333" t="s">
        <v>137</v>
      </c>
    </row>
    <row r="334" spans="1:40">
      <c r="A334" s="26">
        <v>41728.56471327546</v>
      </c>
      <c r="B334" t="s">
        <v>126</v>
      </c>
      <c r="C334" t="s">
        <v>501</v>
      </c>
      <c r="D334" t="s">
        <v>516</v>
      </c>
      <c r="E334" t="s">
        <v>131</v>
      </c>
      <c r="F334" t="s">
        <v>132</v>
      </c>
      <c r="G334" t="s">
        <v>133</v>
      </c>
      <c r="H334" t="s">
        <v>184</v>
      </c>
      <c r="I334">
        <v>33</v>
      </c>
      <c r="J334" t="s">
        <v>137</v>
      </c>
      <c r="K334" t="s">
        <v>185</v>
      </c>
      <c r="L334">
        <v>33</v>
      </c>
      <c r="M334" t="s">
        <v>137</v>
      </c>
      <c r="N334" t="s">
        <v>186</v>
      </c>
      <c r="O334">
        <v>34</v>
      </c>
      <c r="P334" t="s">
        <v>137</v>
      </c>
      <c r="Q334" t="s">
        <v>164</v>
      </c>
      <c r="R334">
        <v>20</v>
      </c>
      <c r="S334" t="s">
        <v>137</v>
      </c>
      <c r="T334" t="s">
        <v>165</v>
      </c>
      <c r="U334">
        <v>20</v>
      </c>
      <c r="V334" t="s">
        <v>137</v>
      </c>
      <c r="W334" t="s">
        <v>166</v>
      </c>
      <c r="X334">
        <v>20</v>
      </c>
      <c r="Y334" t="s">
        <v>137</v>
      </c>
      <c r="Z334" t="s">
        <v>187</v>
      </c>
      <c r="AA334">
        <v>20</v>
      </c>
      <c r="AB334" t="s">
        <v>137</v>
      </c>
      <c r="AC334" t="s">
        <v>188</v>
      </c>
      <c r="AD334">
        <v>20</v>
      </c>
      <c r="AE334" t="s">
        <v>137</v>
      </c>
      <c r="AF334" t="s">
        <v>189</v>
      </c>
      <c r="AG334">
        <v>20</v>
      </c>
      <c r="AH334" t="s">
        <v>137</v>
      </c>
      <c r="AI334" t="s">
        <v>168</v>
      </c>
      <c r="AJ334">
        <v>115200</v>
      </c>
      <c r="AK334" t="s">
        <v>137</v>
      </c>
      <c r="AL334" t="s">
        <v>169</v>
      </c>
      <c r="AM334">
        <v>12000</v>
      </c>
      <c r="AN334" t="s">
        <v>137</v>
      </c>
    </row>
    <row r="335" spans="1:40">
      <c r="A335" s="26">
        <v>41728.56471327546</v>
      </c>
      <c r="B335" t="s">
        <v>126</v>
      </c>
      <c r="C335" t="s">
        <v>501</v>
      </c>
      <c r="D335" t="s">
        <v>517</v>
      </c>
      <c r="E335" t="s">
        <v>191</v>
      </c>
      <c r="F335" t="s">
        <v>192</v>
      </c>
      <c r="G335" t="s">
        <v>193</v>
      </c>
    </row>
    <row r="336" spans="1:40">
      <c r="A336" s="26">
        <v>41728.56471327546</v>
      </c>
      <c r="B336" t="s">
        <v>126</v>
      </c>
      <c r="C336" t="s">
        <v>501</v>
      </c>
      <c r="D336" t="s">
        <v>518</v>
      </c>
      <c r="E336" t="s">
        <v>191</v>
      </c>
      <c r="F336" t="s">
        <v>519</v>
      </c>
      <c r="G336" t="s">
        <v>520</v>
      </c>
      <c r="H336" t="s">
        <v>521</v>
      </c>
    </row>
    <row r="337" spans="1:40">
      <c r="A337" s="26">
        <v>41728.564713298612</v>
      </c>
      <c r="B337" t="s">
        <v>126</v>
      </c>
      <c r="C337" t="s">
        <v>501</v>
      </c>
      <c r="D337" t="s">
        <v>522</v>
      </c>
    </row>
    <row r="338" spans="1:40">
      <c r="A338" s="26">
        <v>41728.564713298612</v>
      </c>
      <c r="B338" t="s">
        <v>126</v>
      </c>
      <c r="C338" t="s">
        <v>501</v>
      </c>
      <c r="D338" t="s">
        <v>523</v>
      </c>
      <c r="E338" t="s">
        <v>131</v>
      </c>
      <c r="F338" t="s">
        <v>132</v>
      </c>
      <c r="G338" t="s">
        <v>133</v>
      </c>
      <c r="H338" t="s">
        <v>134</v>
      </c>
      <c r="I338">
        <v>375000</v>
      </c>
      <c r="J338" t="s">
        <v>135</v>
      </c>
      <c r="K338">
        <v>375000</v>
      </c>
      <c r="L338" t="s">
        <v>136</v>
      </c>
      <c r="M338">
        <v>500</v>
      </c>
      <c r="N338" t="s">
        <v>137</v>
      </c>
      <c r="O338" t="s">
        <v>138</v>
      </c>
      <c r="P338">
        <v>300</v>
      </c>
      <c r="Q338" t="s">
        <v>137</v>
      </c>
    </row>
    <row r="339" spans="1:40">
      <c r="A339" s="26">
        <v>41728.564713298612</v>
      </c>
      <c r="B339" t="s">
        <v>126</v>
      </c>
      <c r="C339" t="s">
        <v>501</v>
      </c>
      <c r="D339" t="s">
        <v>524</v>
      </c>
      <c r="E339" t="s">
        <v>131</v>
      </c>
      <c r="F339" t="s">
        <v>132</v>
      </c>
      <c r="G339" t="s">
        <v>133</v>
      </c>
      <c r="H339" t="s">
        <v>140</v>
      </c>
      <c r="I339">
        <v>49</v>
      </c>
      <c r="J339" t="s">
        <v>137</v>
      </c>
      <c r="K339" t="s">
        <v>141</v>
      </c>
      <c r="L339">
        <v>130</v>
      </c>
      <c r="M339" t="s">
        <v>137</v>
      </c>
      <c r="N339" t="s">
        <v>142</v>
      </c>
      <c r="O339">
        <v>180</v>
      </c>
      <c r="P339" t="s">
        <v>137</v>
      </c>
      <c r="Q339" t="s">
        <v>143</v>
      </c>
      <c r="R339">
        <v>140</v>
      </c>
      <c r="S339" t="s">
        <v>137</v>
      </c>
      <c r="T339" t="s">
        <v>144</v>
      </c>
      <c r="U339">
        <v>80</v>
      </c>
      <c r="V339" t="s">
        <v>137</v>
      </c>
      <c r="W339" t="s">
        <v>145</v>
      </c>
      <c r="X339">
        <v>101</v>
      </c>
      <c r="Y339" t="s">
        <v>137</v>
      </c>
      <c r="Z339" t="s">
        <v>146</v>
      </c>
      <c r="AA339">
        <v>190</v>
      </c>
      <c r="AB339" t="s">
        <v>137</v>
      </c>
      <c r="AC339" t="s">
        <v>147</v>
      </c>
      <c r="AD339">
        <v>20</v>
      </c>
      <c r="AE339" t="s">
        <v>137</v>
      </c>
    </row>
    <row r="340" spans="1:40">
      <c r="A340" s="26">
        <v>41728.564713298612</v>
      </c>
      <c r="B340" t="s">
        <v>126</v>
      </c>
      <c r="C340" t="s">
        <v>501</v>
      </c>
      <c r="D340" t="s">
        <v>525</v>
      </c>
    </row>
    <row r="341" spans="1:40">
      <c r="A341" s="26">
        <v>41728.564713298612</v>
      </c>
      <c r="B341" t="s">
        <v>126</v>
      </c>
      <c r="C341" t="s">
        <v>501</v>
      </c>
      <c r="D341" t="s">
        <v>526</v>
      </c>
      <c r="E341" t="s">
        <v>131</v>
      </c>
      <c r="F341" t="s">
        <v>132</v>
      </c>
      <c r="G341" t="s">
        <v>133</v>
      </c>
      <c r="H341" t="s">
        <v>150</v>
      </c>
      <c r="I341">
        <v>50</v>
      </c>
      <c r="J341" t="s">
        <v>137</v>
      </c>
      <c r="K341" t="s">
        <v>151</v>
      </c>
      <c r="L341">
        <v>50</v>
      </c>
      <c r="M341" t="s">
        <v>137</v>
      </c>
      <c r="N341" t="s">
        <v>152</v>
      </c>
      <c r="O341">
        <v>50</v>
      </c>
      <c r="P341" t="s">
        <v>137</v>
      </c>
    </row>
    <row r="342" spans="1:40">
      <c r="A342" s="26">
        <v>41728.564713298612</v>
      </c>
      <c r="B342" t="s">
        <v>126</v>
      </c>
      <c r="C342" t="s">
        <v>501</v>
      </c>
      <c r="D342" t="s">
        <v>527</v>
      </c>
      <c r="E342" t="s">
        <v>131</v>
      </c>
      <c r="F342" t="s">
        <v>132</v>
      </c>
      <c r="G342" t="s">
        <v>133</v>
      </c>
      <c r="H342" t="s">
        <v>154</v>
      </c>
      <c r="I342">
        <v>35</v>
      </c>
      <c r="J342" t="s">
        <v>137</v>
      </c>
      <c r="K342" t="s">
        <v>155</v>
      </c>
      <c r="L342">
        <v>5</v>
      </c>
      <c r="M342" t="s">
        <v>137</v>
      </c>
      <c r="N342" t="s">
        <v>156</v>
      </c>
      <c r="O342">
        <v>60</v>
      </c>
      <c r="P342" t="s">
        <v>137</v>
      </c>
    </row>
    <row r="343" spans="1:40">
      <c r="A343" s="26">
        <v>41728.564713298612</v>
      </c>
      <c r="B343" t="s">
        <v>126</v>
      </c>
      <c r="C343" t="s">
        <v>501</v>
      </c>
      <c r="D343" t="s">
        <v>528</v>
      </c>
      <c r="E343" t="s">
        <v>131</v>
      </c>
      <c r="F343" t="s">
        <v>132</v>
      </c>
      <c r="G343" t="s">
        <v>133</v>
      </c>
      <c r="H343" t="s">
        <v>158</v>
      </c>
      <c r="I343">
        <v>1</v>
      </c>
      <c r="J343" t="s">
        <v>137</v>
      </c>
    </row>
    <row r="344" spans="1:40">
      <c r="A344" s="26">
        <v>41728.564713298612</v>
      </c>
      <c r="B344" t="s">
        <v>126</v>
      </c>
      <c r="C344" t="s">
        <v>501</v>
      </c>
      <c r="D344" t="s">
        <v>529</v>
      </c>
      <c r="E344" t="s">
        <v>131</v>
      </c>
      <c r="F344" t="s">
        <v>132</v>
      </c>
      <c r="G344" t="s">
        <v>133</v>
      </c>
      <c r="H344" t="s">
        <v>160</v>
      </c>
      <c r="I344">
        <v>30</v>
      </c>
      <c r="J344" t="s">
        <v>137</v>
      </c>
      <c r="K344" t="s">
        <v>161</v>
      </c>
      <c r="L344">
        <v>30</v>
      </c>
      <c r="M344" t="s">
        <v>137</v>
      </c>
      <c r="N344" t="s">
        <v>162</v>
      </c>
      <c r="O344">
        <v>30</v>
      </c>
      <c r="P344" t="s">
        <v>137</v>
      </c>
      <c r="Q344" t="s">
        <v>163</v>
      </c>
      <c r="R344">
        <v>10</v>
      </c>
      <c r="S344" t="s">
        <v>137</v>
      </c>
      <c r="T344" t="s">
        <v>164</v>
      </c>
      <c r="U344">
        <v>20</v>
      </c>
      <c r="V344" t="s">
        <v>137</v>
      </c>
      <c r="W344" t="s">
        <v>165</v>
      </c>
      <c r="X344">
        <v>20</v>
      </c>
      <c r="Y344" t="s">
        <v>137</v>
      </c>
      <c r="Z344" t="s">
        <v>166</v>
      </c>
      <c r="AA344">
        <v>20</v>
      </c>
      <c r="AB344" t="s">
        <v>137</v>
      </c>
      <c r="AC344" t="s">
        <v>167</v>
      </c>
      <c r="AD344">
        <v>20</v>
      </c>
      <c r="AE344" t="s">
        <v>137</v>
      </c>
      <c r="AF344" t="s">
        <v>168</v>
      </c>
      <c r="AG344">
        <v>115200</v>
      </c>
      <c r="AH344" t="s">
        <v>137</v>
      </c>
      <c r="AI344" t="s">
        <v>169</v>
      </c>
      <c r="AJ344">
        <v>12000</v>
      </c>
      <c r="AK344" t="s">
        <v>137</v>
      </c>
      <c r="AL344" t="s">
        <v>170</v>
      </c>
      <c r="AM344">
        <v>30000</v>
      </c>
      <c r="AN344" t="s">
        <v>137</v>
      </c>
    </row>
    <row r="345" spans="1:40">
      <c r="A345" s="26">
        <v>41728.564713298612</v>
      </c>
      <c r="B345" t="s">
        <v>126</v>
      </c>
      <c r="C345" t="s">
        <v>501</v>
      </c>
      <c r="D345" t="s">
        <v>530</v>
      </c>
      <c r="E345" t="s">
        <v>131</v>
      </c>
      <c r="F345" t="s">
        <v>132</v>
      </c>
      <c r="G345" t="s">
        <v>133</v>
      </c>
      <c r="H345" t="s">
        <v>172</v>
      </c>
      <c r="I345">
        <v>60</v>
      </c>
      <c r="J345" t="s">
        <v>137</v>
      </c>
      <c r="K345" t="s">
        <v>173</v>
      </c>
      <c r="L345">
        <v>40</v>
      </c>
      <c r="M345" t="s">
        <v>137</v>
      </c>
      <c r="N345" t="s">
        <v>174</v>
      </c>
      <c r="O345">
        <v>50</v>
      </c>
      <c r="P345" t="s">
        <v>137</v>
      </c>
      <c r="Q345" t="s">
        <v>175</v>
      </c>
      <c r="R345">
        <v>40</v>
      </c>
      <c r="S345" t="s">
        <v>137</v>
      </c>
      <c r="T345" t="s">
        <v>176</v>
      </c>
      <c r="U345">
        <v>60</v>
      </c>
      <c r="V345" t="s">
        <v>137</v>
      </c>
      <c r="W345" t="s">
        <v>177</v>
      </c>
      <c r="X345">
        <v>50</v>
      </c>
      <c r="Y345" t="s">
        <v>137</v>
      </c>
      <c r="Z345" t="s">
        <v>178</v>
      </c>
      <c r="AA345">
        <v>50</v>
      </c>
      <c r="AB345" t="s">
        <v>137</v>
      </c>
      <c r="AC345" t="s">
        <v>179</v>
      </c>
      <c r="AD345">
        <v>35</v>
      </c>
      <c r="AE345" t="s">
        <v>137</v>
      </c>
      <c r="AF345" t="s">
        <v>180</v>
      </c>
      <c r="AG345">
        <v>8</v>
      </c>
      <c r="AH345" t="s">
        <v>137</v>
      </c>
      <c r="AI345" t="s">
        <v>181</v>
      </c>
      <c r="AJ345">
        <v>90</v>
      </c>
      <c r="AK345" t="s">
        <v>137</v>
      </c>
      <c r="AL345" t="s">
        <v>182</v>
      </c>
      <c r="AM345">
        <v>1</v>
      </c>
      <c r="AN345" t="s">
        <v>137</v>
      </c>
    </row>
    <row r="346" spans="1:40">
      <c r="A346" s="26">
        <v>41728.564713298612</v>
      </c>
      <c r="B346" t="s">
        <v>126</v>
      </c>
      <c r="C346" t="s">
        <v>501</v>
      </c>
      <c r="D346" t="s">
        <v>531</v>
      </c>
      <c r="E346" t="s">
        <v>131</v>
      </c>
      <c r="F346" t="s">
        <v>132</v>
      </c>
      <c r="G346" t="s">
        <v>133</v>
      </c>
      <c r="H346" t="s">
        <v>184</v>
      </c>
      <c r="I346">
        <v>33</v>
      </c>
      <c r="J346" t="s">
        <v>137</v>
      </c>
      <c r="K346" t="s">
        <v>185</v>
      </c>
      <c r="L346">
        <v>33</v>
      </c>
      <c r="M346" t="s">
        <v>137</v>
      </c>
      <c r="N346" t="s">
        <v>186</v>
      </c>
      <c r="O346">
        <v>34</v>
      </c>
      <c r="P346" t="s">
        <v>137</v>
      </c>
      <c r="Q346" t="s">
        <v>164</v>
      </c>
      <c r="R346">
        <v>20</v>
      </c>
      <c r="S346" t="s">
        <v>137</v>
      </c>
      <c r="T346" t="s">
        <v>165</v>
      </c>
      <c r="U346">
        <v>20</v>
      </c>
      <c r="V346" t="s">
        <v>137</v>
      </c>
      <c r="W346" t="s">
        <v>166</v>
      </c>
      <c r="X346">
        <v>20</v>
      </c>
      <c r="Y346" t="s">
        <v>137</v>
      </c>
      <c r="Z346" t="s">
        <v>187</v>
      </c>
      <c r="AA346">
        <v>20</v>
      </c>
      <c r="AB346" t="s">
        <v>137</v>
      </c>
      <c r="AC346" t="s">
        <v>188</v>
      </c>
      <c r="AD346">
        <v>20</v>
      </c>
      <c r="AE346" t="s">
        <v>137</v>
      </c>
      <c r="AF346" t="s">
        <v>189</v>
      </c>
      <c r="AG346">
        <v>20</v>
      </c>
      <c r="AH346" t="s">
        <v>137</v>
      </c>
      <c r="AI346" t="s">
        <v>168</v>
      </c>
      <c r="AJ346">
        <v>115200</v>
      </c>
      <c r="AK346" t="s">
        <v>137</v>
      </c>
      <c r="AL346" t="s">
        <v>169</v>
      </c>
      <c r="AM346">
        <v>12000</v>
      </c>
      <c r="AN346" t="s">
        <v>137</v>
      </c>
    </row>
    <row r="347" spans="1:40">
      <c r="A347" s="26">
        <v>41728.564713298612</v>
      </c>
      <c r="B347" t="s">
        <v>126</v>
      </c>
      <c r="C347" t="s">
        <v>501</v>
      </c>
      <c r="D347" t="s">
        <v>532</v>
      </c>
      <c r="E347" t="s">
        <v>191</v>
      </c>
      <c r="F347" t="s">
        <v>192</v>
      </c>
      <c r="G347" t="s">
        <v>193</v>
      </c>
    </row>
    <row r="348" spans="1:40">
      <c r="A348" s="26">
        <v>41728.564713298612</v>
      </c>
      <c r="B348" t="s">
        <v>126</v>
      </c>
      <c r="C348" t="s">
        <v>501</v>
      </c>
      <c r="D348" t="s">
        <v>533</v>
      </c>
      <c r="E348" t="s">
        <v>191</v>
      </c>
      <c r="F348" t="s">
        <v>534</v>
      </c>
      <c r="G348" t="s">
        <v>535</v>
      </c>
      <c r="H348" t="s">
        <v>536</v>
      </c>
    </row>
    <row r="349" spans="1:40">
      <c r="A349" s="26">
        <v>41728.564713310188</v>
      </c>
      <c r="B349" t="s">
        <v>126</v>
      </c>
      <c r="C349" t="s">
        <v>501</v>
      </c>
      <c r="D349" t="s">
        <v>537</v>
      </c>
    </row>
    <row r="350" spans="1:40">
      <c r="A350" s="26">
        <v>41728.564713310188</v>
      </c>
      <c r="B350" t="s">
        <v>126</v>
      </c>
      <c r="C350" t="s">
        <v>501</v>
      </c>
      <c r="D350" t="s">
        <v>538</v>
      </c>
      <c r="E350" t="s">
        <v>131</v>
      </c>
      <c r="F350" t="s">
        <v>132</v>
      </c>
      <c r="G350" t="s">
        <v>133</v>
      </c>
      <c r="H350" t="s">
        <v>134</v>
      </c>
      <c r="I350">
        <v>375000</v>
      </c>
      <c r="J350" t="s">
        <v>135</v>
      </c>
      <c r="K350">
        <v>375000</v>
      </c>
      <c r="L350" t="s">
        <v>136</v>
      </c>
      <c r="M350">
        <v>500</v>
      </c>
      <c r="N350" t="s">
        <v>137</v>
      </c>
      <c r="O350" t="s">
        <v>138</v>
      </c>
      <c r="P350">
        <v>300</v>
      </c>
      <c r="Q350" t="s">
        <v>137</v>
      </c>
    </row>
    <row r="351" spans="1:40">
      <c r="A351" s="26">
        <v>41728.564713310188</v>
      </c>
      <c r="B351" t="s">
        <v>126</v>
      </c>
      <c r="C351" t="s">
        <v>501</v>
      </c>
      <c r="D351" t="s">
        <v>539</v>
      </c>
      <c r="E351" t="s">
        <v>131</v>
      </c>
      <c r="F351" t="s">
        <v>132</v>
      </c>
      <c r="G351" t="s">
        <v>133</v>
      </c>
      <c r="H351" t="s">
        <v>140</v>
      </c>
      <c r="I351">
        <v>49</v>
      </c>
      <c r="J351" t="s">
        <v>137</v>
      </c>
      <c r="K351" t="s">
        <v>141</v>
      </c>
      <c r="L351">
        <v>130</v>
      </c>
      <c r="M351" t="s">
        <v>137</v>
      </c>
      <c r="N351" t="s">
        <v>142</v>
      </c>
      <c r="O351">
        <v>180</v>
      </c>
      <c r="P351" t="s">
        <v>137</v>
      </c>
      <c r="Q351" t="s">
        <v>143</v>
      </c>
      <c r="R351">
        <v>140</v>
      </c>
      <c r="S351" t="s">
        <v>137</v>
      </c>
      <c r="T351" t="s">
        <v>144</v>
      </c>
      <c r="U351">
        <v>80</v>
      </c>
      <c r="V351" t="s">
        <v>137</v>
      </c>
      <c r="W351" t="s">
        <v>145</v>
      </c>
      <c r="X351">
        <v>101</v>
      </c>
      <c r="Y351" t="s">
        <v>137</v>
      </c>
      <c r="Z351" t="s">
        <v>146</v>
      </c>
      <c r="AA351">
        <v>190</v>
      </c>
      <c r="AB351" t="s">
        <v>137</v>
      </c>
      <c r="AC351" t="s">
        <v>147</v>
      </c>
      <c r="AD351">
        <v>20</v>
      </c>
      <c r="AE351" t="s">
        <v>137</v>
      </c>
    </row>
    <row r="352" spans="1:40">
      <c r="A352" s="26">
        <v>41728.564713310188</v>
      </c>
      <c r="B352" t="s">
        <v>126</v>
      </c>
      <c r="C352" t="s">
        <v>501</v>
      </c>
      <c r="D352" t="s">
        <v>540</v>
      </c>
    </row>
    <row r="353" spans="1:40">
      <c r="A353" s="26">
        <v>41728.564713310188</v>
      </c>
      <c r="B353" t="s">
        <v>126</v>
      </c>
      <c r="C353" t="s">
        <v>501</v>
      </c>
      <c r="D353" t="s">
        <v>541</v>
      </c>
      <c r="E353" t="s">
        <v>131</v>
      </c>
      <c r="F353" t="s">
        <v>132</v>
      </c>
      <c r="G353" t="s">
        <v>133</v>
      </c>
      <c r="H353" t="s">
        <v>150</v>
      </c>
      <c r="I353">
        <v>50</v>
      </c>
      <c r="J353" t="s">
        <v>137</v>
      </c>
      <c r="K353" t="s">
        <v>151</v>
      </c>
      <c r="L353">
        <v>50</v>
      </c>
      <c r="M353" t="s">
        <v>137</v>
      </c>
      <c r="N353" t="s">
        <v>152</v>
      </c>
      <c r="O353">
        <v>50</v>
      </c>
      <c r="P353" t="s">
        <v>137</v>
      </c>
    </row>
    <row r="354" spans="1:40">
      <c r="A354" s="26">
        <v>41728.564713310188</v>
      </c>
      <c r="B354" t="s">
        <v>126</v>
      </c>
      <c r="C354" t="s">
        <v>501</v>
      </c>
      <c r="D354" t="s">
        <v>542</v>
      </c>
      <c r="E354" t="s">
        <v>131</v>
      </c>
      <c r="F354" t="s">
        <v>132</v>
      </c>
      <c r="G354" t="s">
        <v>133</v>
      </c>
      <c r="H354" t="s">
        <v>154</v>
      </c>
      <c r="I354">
        <v>35</v>
      </c>
      <c r="J354" t="s">
        <v>137</v>
      </c>
      <c r="K354" t="s">
        <v>155</v>
      </c>
      <c r="L354">
        <v>5</v>
      </c>
      <c r="M354" t="s">
        <v>137</v>
      </c>
      <c r="N354" t="s">
        <v>156</v>
      </c>
      <c r="O354">
        <v>60</v>
      </c>
      <c r="P354" t="s">
        <v>137</v>
      </c>
    </row>
    <row r="355" spans="1:40">
      <c r="A355" s="26">
        <v>41728.564713310188</v>
      </c>
      <c r="B355" t="s">
        <v>126</v>
      </c>
      <c r="C355" t="s">
        <v>501</v>
      </c>
      <c r="D355" t="s">
        <v>543</v>
      </c>
      <c r="E355" t="s">
        <v>131</v>
      </c>
      <c r="F355" t="s">
        <v>132</v>
      </c>
      <c r="G355" t="s">
        <v>133</v>
      </c>
      <c r="H355" t="s">
        <v>158</v>
      </c>
      <c r="I355">
        <v>1</v>
      </c>
      <c r="J355" t="s">
        <v>137</v>
      </c>
    </row>
    <row r="356" spans="1:40">
      <c r="A356" s="26">
        <v>41728.564713310188</v>
      </c>
      <c r="B356" t="s">
        <v>126</v>
      </c>
      <c r="C356" t="s">
        <v>501</v>
      </c>
      <c r="D356" t="s">
        <v>544</v>
      </c>
      <c r="E356" t="s">
        <v>131</v>
      </c>
      <c r="F356" t="s">
        <v>132</v>
      </c>
      <c r="G356" t="s">
        <v>133</v>
      </c>
      <c r="H356" t="s">
        <v>160</v>
      </c>
      <c r="I356">
        <v>30</v>
      </c>
      <c r="J356" t="s">
        <v>137</v>
      </c>
      <c r="K356" t="s">
        <v>161</v>
      </c>
      <c r="L356">
        <v>30</v>
      </c>
      <c r="M356" t="s">
        <v>137</v>
      </c>
      <c r="N356" t="s">
        <v>162</v>
      </c>
      <c r="O356">
        <v>30</v>
      </c>
      <c r="P356" t="s">
        <v>137</v>
      </c>
      <c r="Q356" t="s">
        <v>163</v>
      </c>
      <c r="R356">
        <v>10</v>
      </c>
      <c r="S356" t="s">
        <v>137</v>
      </c>
      <c r="T356" t="s">
        <v>164</v>
      </c>
      <c r="U356">
        <v>20</v>
      </c>
      <c r="V356" t="s">
        <v>137</v>
      </c>
      <c r="W356" t="s">
        <v>165</v>
      </c>
      <c r="X356">
        <v>20</v>
      </c>
      <c r="Y356" t="s">
        <v>137</v>
      </c>
      <c r="Z356" t="s">
        <v>166</v>
      </c>
      <c r="AA356">
        <v>20</v>
      </c>
      <c r="AB356" t="s">
        <v>137</v>
      </c>
      <c r="AC356" t="s">
        <v>167</v>
      </c>
      <c r="AD356">
        <v>20</v>
      </c>
      <c r="AE356" t="s">
        <v>137</v>
      </c>
      <c r="AF356" t="s">
        <v>168</v>
      </c>
      <c r="AG356">
        <v>115200</v>
      </c>
      <c r="AH356" t="s">
        <v>137</v>
      </c>
      <c r="AI356" t="s">
        <v>169</v>
      </c>
      <c r="AJ356">
        <v>12000</v>
      </c>
      <c r="AK356" t="s">
        <v>137</v>
      </c>
      <c r="AL356" t="s">
        <v>170</v>
      </c>
      <c r="AM356">
        <v>30000</v>
      </c>
      <c r="AN356" t="s">
        <v>137</v>
      </c>
    </row>
    <row r="357" spans="1:40">
      <c r="A357" s="26">
        <v>41728.564713310188</v>
      </c>
      <c r="B357" t="s">
        <v>126</v>
      </c>
      <c r="C357" t="s">
        <v>501</v>
      </c>
      <c r="D357" t="s">
        <v>545</v>
      </c>
      <c r="E357" t="s">
        <v>131</v>
      </c>
      <c r="F357" t="s">
        <v>132</v>
      </c>
      <c r="G357" t="s">
        <v>133</v>
      </c>
      <c r="H357" t="s">
        <v>172</v>
      </c>
      <c r="I357">
        <v>60</v>
      </c>
      <c r="J357" t="s">
        <v>137</v>
      </c>
      <c r="K357" t="s">
        <v>173</v>
      </c>
      <c r="L357">
        <v>40</v>
      </c>
      <c r="M357" t="s">
        <v>137</v>
      </c>
      <c r="N357" t="s">
        <v>174</v>
      </c>
      <c r="O357">
        <v>50</v>
      </c>
      <c r="P357" t="s">
        <v>137</v>
      </c>
      <c r="Q357" t="s">
        <v>175</v>
      </c>
      <c r="R357">
        <v>40</v>
      </c>
      <c r="S357" t="s">
        <v>137</v>
      </c>
      <c r="T357" t="s">
        <v>176</v>
      </c>
      <c r="U357">
        <v>60</v>
      </c>
      <c r="V357" t="s">
        <v>137</v>
      </c>
      <c r="W357" t="s">
        <v>177</v>
      </c>
      <c r="X357">
        <v>50</v>
      </c>
      <c r="Y357" t="s">
        <v>137</v>
      </c>
      <c r="Z357" t="s">
        <v>178</v>
      </c>
      <c r="AA357">
        <v>50</v>
      </c>
      <c r="AB357" t="s">
        <v>137</v>
      </c>
      <c r="AC357" t="s">
        <v>179</v>
      </c>
      <c r="AD357">
        <v>35</v>
      </c>
      <c r="AE357" t="s">
        <v>137</v>
      </c>
      <c r="AF357" t="s">
        <v>180</v>
      </c>
      <c r="AG357">
        <v>8</v>
      </c>
      <c r="AH357" t="s">
        <v>137</v>
      </c>
      <c r="AI357" t="s">
        <v>181</v>
      </c>
      <c r="AJ357">
        <v>90</v>
      </c>
      <c r="AK357" t="s">
        <v>137</v>
      </c>
      <c r="AL357" t="s">
        <v>182</v>
      </c>
      <c r="AM357">
        <v>1</v>
      </c>
      <c r="AN357" t="s">
        <v>137</v>
      </c>
    </row>
    <row r="358" spans="1:40">
      <c r="A358" s="26">
        <v>41728.564713310188</v>
      </c>
      <c r="B358" t="s">
        <v>126</v>
      </c>
      <c r="C358" t="s">
        <v>501</v>
      </c>
      <c r="D358" t="s">
        <v>546</v>
      </c>
      <c r="E358" t="s">
        <v>131</v>
      </c>
      <c r="F358" t="s">
        <v>132</v>
      </c>
      <c r="G358" t="s">
        <v>133</v>
      </c>
      <c r="H358" t="s">
        <v>184</v>
      </c>
      <c r="I358">
        <v>33</v>
      </c>
      <c r="J358" t="s">
        <v>137</v>
      </c>
      <c r="K358" t="s">
        <v>185</v>
      </c>
      <c r="L358">
        <v>33</v>
      </c>
      <c r="M358" t="s">
        <v>137</v>
      </c>
      <c r="N358" t="s">
        <v>186</v>
      </c>
      <c r="O358">
        <v>34</v>
      </c>
      <c r="P358" t="s">
        <v>137</v>
      </c>
      <c r="Q358" t="s">
        <v>164</v>
      </c>
      <c r="R358">
        <v>20</v>
      </c>
      <c r="S358" t="s">
        <v>137</v>
      </c>
      <c r="T358" t="s">
        <v>165</v>
      </c>
      <c r="U358">
        <v>20</v>
      </c>
      <c r="V358" t="s">
        <v>137</v>
      </c>
      <c r="W358" t="s">
        <v>166</v>
      </c>
      <c r="X358">
        <v>20</v>
      </c>
      <c r="Y358" t="s">
        <v>137</v>
      </c>
      <c r="Z358" t="s">
        <v>187</v>
      </c>
      <c r="AA358">
        <v>20</v>
      </c>
      <c r="AB358" t="s">
        <v>137</v>
      </c>
      <c r="AC358" t="s">
        <v>188</v>
      </c>
      <c r="AD358">
        <v>20</v>
      </c>
      <c r="AE358" t="s">
        <v>137</v>
      </c>
      <c r="AF358" t="s">
        <v>189</v>
      </c>
      <c r="AG358">
        <v>20</v>
      </c>
      <c r="AH358" t="s">
        <v>137</v>
      </c>
      <c r="AI358" t="s">
        <v>168</v>
      </c>
      <c r="AJ358">
        <v>115200</v>
      </c>
      <c r="AK358" t="s">
        <v>137</v>
      </c>
      <c r="AL358" t="s">
        <v>169</v>
      </c>
      <c r="AM358">
        <v>12000</v>
      </c>
      <c r="AN358" t="s">
        <v>137</v>
      </c>
    </row>
    <row r="359" spans="1:40">
      <c r="A359" s="26">
        <v>41728.564713310188</v>
      </c>
      <c r="B359" t="s">
        <v>126</v>
      </c>
      <c r="C359" t="s">
        <v>501</v>
      </c>
      <c r="D359" t="s">
        <v>547</v>
      </c>
      <c r="E359" t="s">
        <v>191</v>
      </c>
      <c r="F359" t="s">
        <v>192</v>
      </c>
      <c r="G359" t="s">
        <v>193</v>
      </c>
    </row>
    <row r="360" spans="1:40">
      <c r="A360" s="26">
        <v>41728.564713310188</v>
      </c>
      <c r="B360" t="s">
        <v>126</v>
      </c>
      <c r="C360" t="s">
        <v>501</v>
      </c>
      <c r="D360" t="s">
        <v>548</v>
      </c>
      <c r="E360" t="s">
        <v>191</v>
      </c>
      <c r="F360" t="s">
        <v>549</v>
      </c>
      <c r="G360" t="s">
        <v>550</v>
      </c>
      <c r="H360" t="s">
        <v>551</v>
      </c>
    </row>
    <row r="361" spans="1:40">
      <c r="A361" s="26">
        <v>41728.564713310188</v>
      </c>
      <c r="B361" t="s">
        <v>128</v>
      </c>
      <c r="C361" t="s">
        <v>552</v>
      </c>
      <c r="D361" t="s">
        <v>424</v>
      </c>
    </row>
    <row r="362" spans="1:40">
      <c r="A362" s="26">
        <v>41728.564713321757</v>
      </c>
      <c r="B362" t="s">
        <v>126</v>
      </c>
      <c r="C362" t="s">
        <v>501</v>
      </c>
      <c r="D362" t="s">
        <v>553</v>
      </c>
    </row>
    <row r="363" spans="1:40">
      <c r="A363" s="26">
        <v>41728.564713321757</v>
      </c>
      <c r="B363" t="s">
        <v>126</v>
      </c>
      <c r="C363" t="s">
        <v>501</v>
      </c>
      <c r="D363" t="s">
        <v>554</v>
      </c>
      <c r="E363" t="s">
        <v>131</v>
      </c>
      <c r="F363" t="s">
        <v>132</v>
      </c>
      <c r="G363" t="s">
        <v>133</v>
      </c>
      <c r="H363" t="s">
        <v>134</v>
      </c>
      <c r="I363">
        <v>375000</v>
      </c>
      <c r="J363" t="s">
        <v>135</v>
      </c>
      <c r="K363">
        <v>375000</v>
      </c>
      <c r="L363" t="s">
        <v>136</v>
      </c>
      <c r="M363">
        <v>500</v>
      </c>
      <c r="N363" t="s">
        <v>137</v>
      </c>
      <c r="O363" t="s">
        <v>138</v>
      </c>
      <c r="P363">
        <v>300</v>
      </c>
      <c r="Q363" t="s">
        <v>137</v>
      </c>
    </row>
    <row r="364" spans="1:40">
      <c r="A364" s="26">
        <v>41728.564713321757</v>
      </c>
      <c r="B364" t="s">
        <v>126</v>
      </c>
      <c r="C364" t="s">
        <v>501</v>
      </c>
      <c r="D364" t="s">
        <v>555</v>
      </c>
      <c r="E364" t="s">
        <v>131</v>
      </c>
      <c r="F364" t="s">
        <v>132</v>
      </c>
      <c r="G364" t="s">
        <v>133</v>
      </c>
      <c r="H364" t="s">
        <v>140</v>
      </c>
      <c r="I364">
        <v>49</v>
      </c>
      <c r="J364" t="s">
        <v>137</v>
      </c>
      <c r="K364" t="s">
        <v>141</v>
      </c>
      <c r="L364">
        <v>130</v>
      </c>
      <c r="M364" t="s">
        <v>137</v>
      </c>
      <c r="N364" t="s">
        <v>142</v>
      </c>
      <c r="O364">
        <v>180</v>
      </c>
      <c r="P364" t="s">
        <v>137</v>
      </c>
      <c r="Q364" t="s">
        <v>143</v>
      </c>
      <c r="R364">
        <v>140</v>
      </c>
      <c r="S364" t="s">
        <v>137</v>
      </c>
      <c r="T364" t="s">
        <v>144</v>
      </c>
      <c r="U364">
        <v>80</v>
      </c>
      <c r="V364" t="s">
        <v>137</v>
      </c>
      <c r="W364" t="s">
        <v>145</v>
      </c>
      <c r="X364">
        <v>101</v>
      </c>
      <c r="Y364" t="s">
        <v>137</v>
      </c>
      <c r="Z364" t="s">
        <v>146</v>
      </c>
      <c r="AA364">
        <v>190</v>
      </c>
      <c r="AB364" t="s">
        <v>137</v>
      </c>
      <c r="AC364" t="s">
        <v>147</v>
      </c>
      <c r="AD364">
        <v>20</v>
      </c>
      <c r="AE364" t="s">
        <v>137</v>
      </c>
    </row>
    <row r="365" spans="1:40">
      <c r="A365" s="26">
        <v>41728.564713321757</v>
      </c>
      <c r="B365" t="s">
        <v>126</v>
      </c>
      <c r="C365" t="s">
        <v>501</v>
      </c>
      <c r="D365" t="s">
        <v>556</v>
      </c>
    </row>
    <row r="366" spans="1:40">
      <c r="A366" s="26">
        <v>41728.564713321757</v>
      </c>
      <c r="B366" t="s">
        <v>126</v>
      </c>
      <c r="C366" t="s">
        <v>501</v>
      </c>
      <c r="D366" t="s">
        <v>557</v>
      </c>
      <c r="E366" t="s">
        <v>131</v>
      </c>
      <c r="F366" t="s">
        <v>132</v>
      </c>
      <c r="G366" t="s">
        <v>133</v>
      </c>
      <c r="H366" t="s">
        <v>150</v>
      </c>
      <c r="I366">
        <v>50</v>
      </c>
      <c r="J366" t="s">
        <v>137</v>
      </c>
      <c r="K366" t="s">
        <v>151</v>
      </c>
      <c r="L366">
        <v>50</v>
      </c>
      <c r="M366" t="s">
        <v>137</v>
      </c>
      <c r="N366" t="s">
        <v>152</v>
      </c>
      <c r="O366">
        <v>50</v>
      </c>
      <c r="P366" t="s">
        <v>137</v>
      </c>
    </row>
    <row r="367" spans="1:40">
      <c r="A367" s="26">
        <v>41728.564713321757</v>
      </c>
      <c r="B367" t="s">
        <v>126</v>
      </c>
      <c r="C367" t="s">
        <v>501</v>
      </c>
      <c r="D367" t="s">
        <v>558</v>
      </c>
      <c r="E367" t="s">
        <v>131</v>
      </c>
      <c r="F367" t="s">
        <v>132</v>
      </c>
      <c r="G367" t="s">
        <v>133</v>
      </c>
      <c r="H367" t="s">
        <v>154</v>
      </c>
      <c r="I367">
        <v>35</v>
      </c>
      <c r="J367" t="s">
        <v>137</v>
      </c>
      <c r="K367" t="s">
        <v>155</v>
      </c>
      <c r="L367">
        <v>5</v>
      </c>
      <c r="M367" t="s">
        <v>137</v>
      </c>
      <c r="N367" t="s">
        <v>156</v>
      </c>
      <c r="O367">
        <v>60</v>
      </c>
      <c r="P367" t="s">
        <v>137</v>
      </c>
    </row>
    <row r="368" spans="1:40">
      <c r="A368" s="26">
        <v>41728.564713321757</v>
      </c>
      <c r="B368" t="s">
        <v>126</v>
      </c>
      <c r="C368" t="s">
        <v>501</v>
      </c>
      <c r="D368" t="s">
        <v>559</v>
      </c>
      <c r="E368" t="s">
        <v>131</v>
      </c>
      <c r="F368" t="s">
        <v>132</v>
      </c>
      <c r="G368" t="s">
        <v>133</v>
      </c>
      <c r="H368" t="s">
        <v>158</v>
      </c>
      <c r="I368">
        <v>1</v>
      </c>
      <c r="J368" t="s">
        <v>137</v>
      </c>
    </row>
    <row r="369" spans="1:40">
      <c r="A369" s="26">
        <v>41728.564713321757</v>
      </c>
      <c r="B369" t="s">
        <v>126</v>
      </c>
      <c r="C369" t="s">
        <v>501</v>
      </c>
      <c r="D369" t="s">
        <v>560</v>
      </c>
      <c r="E369" t="s">
        <v>131</v>
      </c>
      <c r="F369" t="s">
        <v>132</v>
      </c>
      <c r="G369" t="s">
        <v>133</v>
      </c>
      <c r="H369" t="s">
        <v>160</v>
      </c>
      <c r="I369">
        <v>30</v>
      </c>
      <c r="J369" t="s">
        <v>137</v>
      </c>
      <c r="K369" t="s">
        <v>161</v>
      </c>
      <c r="L369">
        <v>30</v>
      </c>
      <c r="M369" t="s">
        <v>137</v>
      </c>
      <c r="N369" t="s">
        <v>162</v>
      </c>
      <c r="O369">
        <v>30</v>
      </c>
      <c r="P369" t="s">
        <v>137</v>
      </c>
      <c r="Q369" t="s">
        <v>163</v>
      </c>
      <c r="R369">
        <v>10</v>
      </c>
      <c r="S369" t="s">
        <v>137</v>
      </c>
      <c r="T369" t="s">
        <v>164</v>
      </c>
      <c r="U369">
        <v>20</v>
      </c>
      <c r="V369" t="s">
        <v>137</v>
      </c>
      <c r="W369" t="s">
        <v>165</v>
      </c>
      <c r="X369">
        <v>20</v>
      </c>
      <c r="Y369" t="s">
        <v>137</v>
      </c>
      <c r="Z369" t="s">
        <v>166</v>
      </c>
      <c r="AA369">
        <v>20</v>
      </c>
      <c r="AB369" t="s">
        <v>137</v>
      </c>
      <c r="AC369" t="s">
        <v>167</v>
      </c>
      <c r="AD369">
        <v>20</v>
      </c>
      <c r="AE369" t="s">
        <v>137</v>
      </c>
      <c r="AF369" t="s">
        <v>168</v>
      </c>
      <c r="AG369">
        <v>115200</v>
      </c>
      <c r="AH369" t="s">
        <v>137</v>
      </c>
      <c r="AI369" t="s">
        <v>169</v>
      </c>
      <c r="AJ369">
        <v>12000</v>
      </c>
      <c r="AK369" t="s">
        <v>137</v>
      </c>
      <c r="AL369" t="s">
        <v>170</v>
      </c>
      <c r="AM369">
        <v>30000</v>
      </c>
      <c r="AN369" t="s">
        <v>137</v>
      </c>
    </row>
    <row r="370" spans="1:40">
      <c r="A370" s="26">
        <v>41728.564713321757</v>
      </c>
      <c r="B370" t="s">
        <v>126</v>
      </c>
      <c r="C370" t="s">
        <v>501</v>
      </c>
      <c r="D370" t="s">
        <v>561</v>
      </c>
      <c r="E370" t="s">
        <v>131</v>
      </c>
      <c r="F370" t="s">
        <v>132</v>
      </c>
      <c r="G370" t="s">
        <v>133</v>
      </c>
      <c r="H370" t="s">
        <v>172</v>
      </c>
      <c r="I370">
        <v>60</v>
      </c>
      <c r="J370" t="s">
        <v>137</v>
      </c>
      <c r="K370" t="s">
        <v>173</v>
      </c>
      <c r="L370">
        <v>40</v>
      </c>
      <c r="M370" t="s">
        <v>137</v>
      </c>
      <c r="N370" t="s">
        <v>174</v>
      </c>
      <c r="O370">
        <v>50</v>
      </c>
      <c r="P370" t="s">
        <v>137</v>
      </c>
      <c r="Q370" t="s">
        <v>175</v>
      </c>
      <c r="R370">
        <v>40</v>
      </c>
      <c r="S370" t="s">
        <v>137</v>
      </c>
      <c r="T370" t="s">
        <v>176</v>
      </c>
      <c r="U370">
        <v>60</v>
      </c>
      <c r="V370" t="s">
        <v>137</v>
      </c>
      <c r="W370" t="s">
        <v>177</v>
      </c>
      <c r="X370">
        <v>50</v>
      </c>
      <c r="Y370" t="s">
        <v>137</v>
      </c>
      <c r="Z370" t="s">
        <v>178</v>
      </c>
      <c r="AA370">
        <v>50</v>
      </c>
      <c r="AB370" t="s">
        <v>137</v>
      </c>
      <c r="AC370" t="s">
        <v>179</v>
      </c>
      <c r="AD370">
        <v>35</v>
      </c>
      <c r="AE370" t="s">
        <v>137</v>
      </c>
      <c r="AF370" t="s">
        <v>180</v>
      </c>
      <c r="AG370">
        <v>8</v>
      </c>
      <c r="AH370" t="s">
        <v>137</v>
      </c>
      <c r="AI370" t="s">
        <v>181</v>
      </c>
      <c r="AJ370">
        <v>90</v>
      </c>
      <c r="AK370" t="s">
        <v>137</v>
      </c>
      <c r="AL370" t="s">
        <v>182</v>
      </c>
      <c r="AM370">
        <v>1</v>
      </c>
      <c r="AN370" t="s">
        <v>137</v>
      </c>
    </row>
    <row r="371" spans="1:40">
      <c r="A371" s="26">
        <v>41728.564713321757</v>
      </c>
      <c r="B371" t="s">
        <v>126</v>
      </c>
      <c r="C371" t="s">
        <v>501</v>
      </c>
      <c r="D371" t="s">
        <v>562</v>
      </c>
      <c r="E371" t="s">
        <v>131</v>
      </c>
      <c r="F371" t="s">
        <v>132</v>
      </c>
      <c r="G371" t="s">
        <v>133</v>
      </c>
      <c r="H371" t="s">
        <v>184</v>
      </c>
      <c r="I371">
        <v>33</v>
      </c>
      <c r="J371" t="s">
        <v>137</v>
      </c>
      <c r="K371" t="s">
        <v>185</v>
      </c>
      <c r="L371">
        <v>33</v>
      </c>
      <c r="M371" t="s">
        <v>137</v>
      </c>
      <c r="N371" t="s">
        <v>186</v>
      </c>
      <c r="O371">
        <v>34</v>
      </c>
      <c r="P371" t="s">
        <v>137</v>
      </c>
      <c r="Q371" t="s">
        <v>164</v>
      </c>
      <c r="R371">
        <v>20</v>
      </c>
      <c r="S371" t="s">
        <v>137</v>
      </c>
      <c r="T371" t="s">
        <v>165</v>
      </c>
      <c r="U371">
        <v>20</v>
      </c>
      <c r="V371" t="s">
        <v>137</v>
      </c>
      <c r="W371" t="s">
        <v>166</v>
      </c>
      <c r="X371">
        <v>20</v>
      </c>
      <c r="Y371" t="s">
        <v>137</v>
      </c>
      <c r="Z371" t="s">
        <v>187</v>
      </c>
      <c r="AA371">
        <v>20</v>
      </c>
      <c r="AB371" t="s">
        <v>137</v>
      </c>
      <c r="AC371" t="s">
        <v>188</v>
      </c>
      <c r="AD371">
        <v>20</v>
      </c>
      <c r="AE371" t="s">
        <v>137</v>
      </c>
      <c r="AF371" t="s">
        <v>189</v>
      </c>
      <c r="AG371">
        <v>20</v>
      </c>
      <c r="AH371" t="s">
        <v>137</v>
      </c>
      <c r="AI371" t="s">
        <v>168</v>
      </c>
      <c r="AJ371">
        <v>115200</v>
      </c>
      <c r="AK371" t="s">
        <v>137</v>
      </c>
      <c r="AL371" t="s">
        <v>169</v>
      </c>
      <c r="AM371">
        <v>12000</v>
      </c>
      <c r="AN371" t="s">
        <v>137</v>
      </c>
    </row>
    <row r="372" spans="1:40">
      <c r="A372" s="26">
        <v>41728.564713321757</v>
      </c>
      <c r="B372" t="s">
        <v>126</v>
      </c>
      <c r="C372" t="s">
        <v>501</v>
      </c>
      <c r="D372" t="s">
        <v>563</v>
      </c>
      <c r="E372" t="s">
        <v>191</v>
      </c>
      <c r="F372" t="s">
        <v>192</v>
      </c>
      <c r="G372" t="s">
        <v>193</v>
      </c>
    </row>
    <row r="373" spans="1:40">
      <c r="A373" s="26">
        <v>41728.564713321757</v>
      </c>
      <c r="B373" t="s">
        <v>126</v>
      </c>
      <c r="C373" t="s">
        <v>501</v>
      </c>
      <c r="D373" t="s">
        <v>564</v>
      </c>
      <c r="E373" t="s">
        <v>191</v>
      </c>
      <c r="F373" t="s">
        <v>565</v>
      </c>
      <c r="G373" t="s">
        <v>566</v>
      </c>
      <c r="H373" t="s">
        <v>567</v>
      </c>
    </row>
    <row r="374" spans="1:40">
      <c r="A374" s="26">
        <v>41728.564713333333</v>
      </c>
      <c r="B374" t="s">
        <v>126</v>
      </c>
      <c r="C374" t="s">
        <v>501</v>
      </c>
      <c r="D374" t="s">
        <v>568</v>
      </c>
    </row>
    <row r="375" spans="1:40">
      <c r="A375" s="26">
        <v>41728.564713333333</v>
      </c>
      <c r="B375" t="s">
        <v>126</v>
      </c>
      <c r="C375" t="s">
        <v>501</v>
      </c>
      <c r="D375" t="s">
        <v>569</v>
      </c>
      <c r="E375" t="s">
        <v>131</v>
      </c>
      <c r="F375" t="s">
        <v>132</v>
      </c>
      <c r="G375" t="s">
        <v>133</v>
      </c>
      <c r="H375" t="s">
        <v>134</v>
      </c>
      <c r="I375">
        <v>375000</v>
      </c>
      <c r="J375" t="s">
        <v>135</v>
      </c>
      <c r="K375">
        <v>375000</v>
      </c>
      <c r="L375" t="s">
        <v>136</v>
      </c>
      <c r="M375">
        <v>500</v>
      </c>
      <c r="N375" t="s">
        <v>137</v>
      </c>
      <c r="O375" t="s">
        <v>138</v>
      </c>
      <c r="P375">
        <v>300</v>
      </c>
      <c r="Q375" t="s">
        <v>137</v>
      </c>
    </row>
    <row r="376" spans="1:40">
      <c r="A376" s="26">
        <v>41728.564713333333</v>
      </c>
      <c r="B376" t="s">
        <v>126</v>
      </c>
      <c r="C376" t="s">
        <v>501</v>
      </c>
      <c r="D376" t="s">
        <v>570</v>
      </c>
      <c r="E376" t="s">
        <v>131</v>
      </c>
      <c r="F376" t="s">
        <v>132</v>
      </c>
      <c r="G376" t="s">
        <v>133</v>
      </c>
      <c r="H376" t="s">
        <v>140</v>
      </c>
      <c r="I376">
        <v>49</v>
      </c>
      <c r="J376" t="s">
        <v>137</v>
      </c>
      <c r="K376" t="s">
        <v>141</v>
      </c>
      <c r="L376">
        <v>130</v>
      </c>
      <c r="M376" t="s">
        <v>137</v>
      </c>
      <c r="N376" t="s">
        <v>142</v>
      </c>
      <c r="O376">
        <v>180</v>
      </c>
      <c r="P376" t="s">
        <v>137</v>
      </c>
      <c r="Q376" t="s">
        <v>143</v>
      </c>
      <c r="R376">
        <v>140</v>
      </c>
      <c r="S376" t="s">
        <v>137</v>
      </c>
      <c r="T376" t="s">
        <v>144</v>
      </c>
      <c r="U376">
        <v>80</v>
      </c>
      <c r="V376" t="s">
        <v>137</v>
      </c>
      <c r="W376" t="s">
        <v>145</v>
      </c>
      <c r="X376">
        <v>101</v>
      </c>
      <c r="Y376" t="s">
        <v>137</v>
      </c>
      <c r="Z376" t="s">
        <v>146</v>
      </c>
      <c r="AA376">
        <v>190</v>
      </c>
      <c r="AB376" t="s">
        <v>137</v>
      </c>
      <c r="AC376" t="s">
        <v>147</v>
      </c>
      <c r="AD376">
        <v>20</v>
      </c>
      <c r="AE376" t="s">
        <v>137</v>
      </c>
    </row>
    <row r="377" spans="1:40">
      <c r="A377" s="26">
        <v>41728.564713333333</v>
      </c>
      <c r="B377" t="s">
        <v>126</v>
      </c>
      <c r="C377" t="s">
        <v>501</v>
      </c>
      <c r="D377" t="s">
        <v>571</v>
      </c>
    </row>
    <row r="378" spans="1:40">
      <c r="A378" s="26">
        <v>41728.564713333333</v>
      </c>
      <c r="B378" t="s">
        <v>126</v>
      </c>
      <c r="C378" t="s">
        <v>501</v>
      </c>
      <c r="D378" t="s">
        <v>572</v>
      </c>
      <c r="E378" t="s">
        <v>131</v>
      </c>
      <c r="F378" t="s">
        <v>132</v>
      </c>
      <c r="G378" t="s">
        <v>133</v>
      </c>
      <c r="H378" t="s">
        <v>150</v>
      </c>
      <c r="I378">
        <v>50</v>
      </c>
      <c r="J378" t="s">
        <v>137</v>
      </c>
      <c r="K378" t="s">
        <v>151</v>
      </c>
      <c r="L378">
        <v>50</v>
      </c>
      <c r="M378" t="s">
        <v>137</v>
      </c>
      <c r="N378" t="s">
        <v>152</v>
      </c>
      <c r="O378">
        <v>50</v>
      </c>
      <c r="P378" t="s">
        <v>137</v>
      </c>
    </row>
    <row r="379" spans="1:40">
      <c r="A379" s="26">
        <v>41728.564713333333</v>
      </c>
      <c r="B379" t="s">
        <v>126</v>
      </c>
      <c r="C379" t="s">
        <v>501</v>
      </c>
      <c r="D379" t="s">
        <v>573</v>
      </c>
      <c r="E379" t="s">
        <v>131</v>
      </c>
      <c r="F379" t="s">
        <v>132</v>
      </c>
      <c r="G379" t="s">
        <v>133</v>
      </c>
      <c r="H379" t="s">
        <v>154</v>
      </c>
      <c r="I379">
        <v>35</v>
      </c>
      <c r="J379" t="s">
        <v>137</v>
      </c>
      <c r="K379" t="s">
        <v>155</v>
      </c>
      <c r="L379">
        <v>5</v>
      </c>
      <c r="M379" t="s">
        <v>137</v>
      </c>
      <c r="N379" t="s">
        <v>156</v>
      </c>
      <c r="O379">
        <v>60</v>
      </c>
      <c r="P379" t="s">
        <v>137</v>
      </c>
    </row>
    <row r="380" spans="1:40">
      <c r="A380" s="26">
        <v>41728.564713333333</v>
      </c>
      <c r="B380" t="s">
        <v>126</v>
      </c>
      <c r="C380" t="s">
        <v>501</v>
      </c>
      <c r="D380" t="s">
        <v>574</v>
      </c>
      <c r="E380" t="s">
        <v>131</v>
      </c>
      <c r="F380" t="s">
        <v>132</v>
      </c>
      <c r="G380" t="s">
        <v>133</v>
      </c>
      <c r="H380" t="s">
        <v>158</v>
      </c>
      <c r="I380">
        <v>1</v>
      </c>
      <c r="J380" t="s">
        <v>137</v>
      </c>
    </row>
    <row r="381" spans="1:40">
      <c r="A381" s="26">
        <v>41728.564713333333</v>
      </c>
      <c r="B381" t="s">
        <v>126</v>
      </c>
      <c r="C381" t="s">
        <v>501</v>
      </c>
      <c r="D381" t="s">
        <v>575</v>
      </c>
      <c r="E381" t="s">
        <v>131</v>
      </c>
      <c r="F381" t="s">
        <v>132</v>
      </c>
      <c r="G381" t="s">
        <v>133</v>
      </c>
      <c r="H381" t="s">
        <v>160</v>
      </c>
      <c r="I381">
        <v>30</v>
      </c>
      <c r="J381" t="s">
        <v>137</v>
      </c>
      <c r="K381" t="s">
        <v>161</v>
      </c>
      <c r="L381">
        <v>30</v>
      </c>
      <c r="M381" t="s">
        <v>137</v>
      </c>
      <c r="N381" t="s">
        <v>162</v>
      </c>
      <c r="O381">
        <v>30</v>
      </c>
      <c r="P381" t="s">
        <v>137</v>
      </c>
      <c r="Q381" t="s">
        <v>163</v>
      </c>
      <c r="R381">
        <v>10</v>
      </c>
      <c r="S381" t="s">
        <v>137</v>
      </c>
      <c r="T381" t="s">
        <v>164</v>
      </c>
      <c r="U381">
        <v>20</v>
      </c>
      <c r="V381" t="s">
        <v>137</v>
      </c>
      <c r="W381" t="s">
        <v>165</v>
      </c>
      <c r="X381">
        <v>20</v>
      </c>
      <c r="Y381" t="s">
        <v>137</v>
      </c>
      <c r="Z381" t="s">
        <v>166</v>
      </c>
      <c r="AA381">
        <v>20</v>
      </c>
      <c r="AB381" t="s">
        <v>137</v>
      </c>
      <c r="AC381" t="s">
        <v>167</v>
      </c>
      <c r="AD381">
        <v>20</v>
      </c>
      <c r="AE381" t="s">
        <v>137</v>
      </c>
      <c r="AF381" t="s">
        <v>168</v>
      </c>
      <c r="AG381">
        <v>115200</v>
      </c>
      <c r="AH381" t="s">
        <v>137</v>
      </c>
      <c r="AI381" t="s">
        <v>169</v>
      </c>
      <c r="AJ381">
        <v>12000</v>
      </c>
      <c r="AK381" t="s">
        <v>137</v>
      </c>
      <c r="AL381" t="s">
        <v>170</v>
      </c>
      <c r="AM381">
        <v>30000</v>
      </c>
      <c r="AN381" t="s">
        <v>137</v>
      </c>
    </row>
    <row r="382" spans="1:40">
      <c r="A382" s="26">
        <v>41728.564713344909</v>
      </c>
      <c r="B382" t="s">
        <v>126</v>
      </c>
      <c r="C382" t="s">
        <v>501</v>
      </c>
      <c r="D382" t="s">
        <v>576</v>
      </c>
      <c r="E382" t="s">
        <v>131</v>
      </c>
      <c r="F382" t="s">
        <v>132</v>
      </c>
      <c r="G382" t="s">
        <v>133</v>
      </c>
      <c r="H382" t="s">
        <v>184</v>
      </c>
      <c r="I382">
        <v>33</v>
      </c>
      <c r="J382" t="s">
        <v>137</v>
      </c>
      <c r="K382" t="s">
        <v>185</v>
      </c>
      <c r="L382">
        <v>33</v>
      </c>
      <c r="M382" t="s">
        <v>137</v>
      </c>
      <c r="N382" t="s">
        <v>186</v>
      </c>
      <c r="O382">
        <v>34</v>
      </c>
      <c r="P382" t="s">
        <v>137</v>
      </c>
      <c r="Q382" t="s">
        <v>164</v>
      </c>
      <c r="R382">
        <v>20</v>
      </c>
      <c r="S382" t="s">
        <v>137</v>
      </c>
      <c r="T382" t="s">
        <v>165</v>
      </c>
      <c r="U382">
        <v>20</v>
      </c>
      <c r="V382" t="s">
        <v>137</v>
      </c>
      <c r="W382" t="s">
        <v>166</v>
      </c>
      <c r="X382">
        <v>20</v>
      </c>
      <c r="Y382" t="s">
        <v>137</v>
      </c>
      <c r="Z382" t="s">
        <v>187</v>
      </c>
      <c r="AA382">
        <v>20</v>
      </c>
      <c r="AB382" t="s">
        <v>137</v>
      </c>
      <c r="AC382" t="s">
        <v>188</v>
      </c>
      <c r="AD382">
        <v>20</v>
      </c>
      <c r="AE382" t="s">
        <v>137</v>
      </c>
      <c r="AF382" t="s">
        <v>189</v>
      </c>
      <c r="AG382">
        <v>20</v>
      </c>
      <c r="AH382" t="s">
        <v>137</v>
      </c>
      <c r="AI382" t="s">
        <v>168</v>
      </c>
      <c r="AJ382">
        <v>115200</v>
      </c>
      <c r="AK382" t="s">
        <v>137</v>
      </c>
      <c r="AL382" t="s">
        <v>169</v>
      </c>
      <c r="AM382">
        <v>12000</v>
      </c>
      <c r="AN382" t="s">
        <v>137</v>
      </c>
    </row>
    <row r="383" spans="1:40">
      <c r="A383" s="26">
        <v>41728.564713344909</v>
      </c>
      <c r="B383" t="s">
        <v>126</v>
      </c>
      <c r="C383" t="s">
        <v>501</v>
      </c>
      <c r="D383" t="s">
        <v>577</v>
      </c>
      <c r="E383" t="s">
        <v>191</v>
      </c>
      <c r="F383" t="s">
        <v>192</v>
      </c>
      <c r="G383" t="s">
        <v>193</v>
      </c>
    </row>
    <row r="384" spans="1:40">
      <c r="A384" s="26">
        <v>41728.564713344909</v>
      </c>
      <c r="B384" t="s">
        <v>126</v>
      </c>
      <c r="C384" t="s">
        <v>501</v>
      </c>
      <c r="D384" t="s">
        <v>578</v>
      </c>
      <c r="E384" t="s">
        <v>191</v>
      </c>
      <c r="F384" t="s">
        <v>579</v>
      </c>
      <c r="G384" t="s">
        <v>580</v>
      </c>
      <c r="H384" t="s">
        <v>581</v>
      </c>
    </row>
    <row r="385" spans="1:40">
      <c r="A385" s="26">
        <v>41728.564713344909</v>
      </c>
      <c r="B385" t="s">
        <v>126</v>
      </c>
      <c r="C385" t="s">
        <v>501</v>
      </c>
      <c r="D385" t="s">
        <v>582</v>
      </c>
      <c r="E385" t="s">
        <v>131</v>
      </c>
      <c r="F385" t="s">
        <v>132</v>
      </c>
      <c r="G385" t="s">
        <v>133</v>
      </c>
      <c r="H385" t="s">
        <v>172</v>
      </c>
      <c r="I385">
        <v>60</v>
      </c>
      <c r="J385" t="s">
        <v>137</v>
      </c>
      <c r="K385" t="s">
        <v>173</v>
      </c>
      <c r="L385">
        <v>40</v>
      </c>
      <c r="M385" t="s">
        <v>137</v>
      </c>
      <c r="N385" t="s">
        <v>174</v>
      </c>
      <c r="O385">
        <v>50</v>
      </c>
      <c r="P385" t="s">
        <v>137</v>
      </c>
      <c r="Q385" t="s">
        <v>175</v>
      </c>
      <c r="R385">
        <v>40</v>
      </c>
      <c r="S385" t="s">
        <v>137</v>
      </c>
      <c r="T385" t="s">
        <v>176</v>
      </c>
      <c r="U385">
        <v>60</v>
      </c>
      <c r="V385" t="s">
        <v>137</v>
      </c>
      <c r="W385" t="s">
        <v>177</v>
      </c>
      <c r="X385">
        <v>50</v>
      </c>
      <c r="Y385" t="s">
        <v>137</v>
      </c>
      <c r="Z385" t="s">
        <v>178</v>
      </c>
      <c r="AA385">
        <v>50</v>
      </c>
      <c r="AB385" t="s">
        <v>137</v>
      </c>
      <c r="AC385" t="s">
        <v>179</v>
      </c>
      <c r="AD385">
        <v>35</v>
      </c>
      <c r="AE385" t="s">
        <v>137</v>
      </c>
      <c r="AF385" t="s">
        <v>180</v>
      </c>
      <c r="AG385">
        <v>8</v>
      </c>
      <c r="AH385" t="s">
        <v>137</v>
      </c>
      <c r="AI385" t="s">
        <v>181</v>
      </c>
      <c r="AJ385">
        <v>90</v>
      </c>
      <c r="AK385" t="s">
        <v>137</v>
      </c>
      <c r="AL385" t="s">
        <v>182</v>
      </c>
      <c r="AM385">
        <v>1</v>
      </c>
      <c r="AN385" t="s">
        <v>137</v>
      </c>
    </row>
    <row r="386" spans="1:40">
      <c r="A386" s="26">
        <v>41728.564713356478</v>
      </c>
      <c r="B386" t="s">
        <v>126</v>
      </c>
      <c r="C386" t="s">
        <v>501</v>
      </c>
      <c r="D386" t="s">
        <v>583</v>
      </c>
    </row>
    <row r="387" spans="1:40">
      <c r="A387" s="26">
        <v>41728.564713356478</v>
      </c>
      <c r="B387" t="s">
        <v>126</v>
      </c>
      <c r="C387" t="s">
        <v>501</v>
      </c>
      <c r="D387" t="s">
        <v>584</v>
      </c>
      <c r="E387" t="s">
        <v>131</v>
      </c>
      <c r="F387" t="s">
        <v>132</v>
      </c>
      <c r="G387" t="s">
        <v>133</v>
      </c>
      <c r="H387" t="s">
        <v>134</v>
      </c>
      <c r="I387">
        <v>375000</v>
      </c>
      <c r="J387" t="s">
        <v>135</v>
      </c>
      <c r="K387">
        <v>375000</v>
      </c>
      <c r="L387" t="s">
        <v>136</v>
      </c>
      <c r="M387">
        <v>500</v>
      </c>
      <c r="N387" t="s">
        <v>137</v>
      </c>
      <c r="O387" t="s">
        <v>138</v>
      </c>
      <c r="P387">
        <v>300</v>
      </c>
      <c r="Q387" t="s">
        <v>137</v>
      </c>
    </row>
    <row r="388" spans="1:40">
      <c r="A388" s="26">
        <v>41728.564713356478</v>
      </c>
      <c r="B388" t="s">
        <v>126</v>
      </c>
      <c r="C388" t="s">
        <v>501</v>
      </c>
      <c r="D388" t="s">
        <v>585</v>
      </c>
      <c r="E388" t="s">
        <v>131</v>
      </c>
      <c r="F388" t="s">
        <v>132</v>
      </c>
      <c r="G388" t="s">
        <v>133</v>
      </c>
      <c r="H388" t="s">
        <v>140</v>
      </c>
      <c r="I388">
        <v>49</v>
      </c>
      <c r="J388" t="s">
        <v>137</v>
      </c>
      <c r="K388" t="s">
        <v>141</v>
      </c>
      <c r="L388">
        <v>130</v>
      </c>
      <c r="M388" t="s">
        <v>137</v>
      </c>
      <c r="N388" t="s">
        <v>142</v>
      </c>
      <c r="O388">
        <v>180</v>
      </c>
      <c r="P388" t="s">
        <v>137</v>
      </c>
      <c r="Q388" t="s">
        <v>143</v>
      </c>
      <c r="R388">
        <v>140</v>
      </c>
      <c r="S388" t="s">
        <v>137</v>
      </c>
      <c r="T388" t="s">
        <v>144</v>
      </c>
      <c r="U388">
        <v>80</v>
      </c>
      <c r="V388" t="s">
        <v>137</v>
      </c>
      <c r="W388" t="s">
        <v>145</v>
      </c>
      <c r="X388">
        <v>101</v>
      </c>
      <c r="Y388" t="s">
        <v>137</v>
      </c>
      <c r="Z388" t="s">
        <v>146</v>
      </c>
      <c r="AA388">
        <v>190</v>
      </c>
      <c r="AB388" t="s">
        <v>137</v>
      </c>
      <c r="AC388" t="s">
        <v>147</v>
      </c>
      <c r="AD388">
        <v>20</v>
      </c>
      <c r="AE388" t="s">
        <v>137</v>
      </c>
    </row>
    <row r="389" spans="1:40">
      <c r="A389" s="26">
        <v>41728.564713356478</v>
      </c>
      <c r="B389" t="s">
        <v>126</v>
      </c>
      <c r="C389" t="s">
        <v>501</v>
      </c>
      <c r="D389" t="s">
        <v>586</v>
      </c>
    </row>
    <row r="390" spans="1:40">
      <c r="A390" s="26">
        <v>41728.564713356478</v>
      </c>
      <c r="B390" t="s">
        <v>126</v>
      </c>
      <c r="C390" t="s">
        <v>501</v>
      </c>
      <c r="D390" t="s">
        <v>587</v>
      </c>
      <c r="E390" t="s">
        <v>131</v>
      </c>
      <c r="F390" t="s">
        <v>132</v>
      </c>
      <c r="G390" t="s">
        <v>133</v>
      </c>
      <c r="H390" t="s">
        <v>150</v>
      </c>
      <c r="I390">
        <v>50</v>
      </c>
      <c r="J390" t="s">
        <v>137</v>
      </c>
      <c r="K390" t="s">
        <v>151</v>
      </c>
      <c r="L390">
        <v>50</v>
      </c>
      <c r="M390" t="s">
        <v>137</v>
      </c>
      <c r="N390" t="s">
        <v>152</v>
      </c>
      <c r="O390">
        <v>50</v>
      </c>
      <c r="P390" t="s">
        <v>137</v>
      </c>
    </row>
    <row r="391" spans="1:40">
      <c r="A391" s="26">
        <v>41728.564713356478</v>
      </c>
      <c r="B391" t="s">
        <v>126</v>
      </c>
      <c r="C391" t="s">
        <v>501</v>
      </c>
      <c r="D391" t="s">
        <v>588</v>
      </c>
      <c r="E391" t="s">
        <v>131</v>
      </c>
      <c r="F391" t="s">
        <v>132</v>
      </c>
      <c r="G391" t="s">
        <v>133</v>
      </c>
      <c r="H391" t="s">
        <v>154</v>
      </c>
      <c r="I391">
        <v>35</v>
      </c>
      <c r="J391" t="s">
        <v>137</v>
      </c>
      <c r="K391" t="s">
        <v>155</v>
      </c>
      <c r="L391">
        <v>5</v>
      </c>
      <c r="M391" t="s">
        <v>137</v>
      </c>
      <c r="N391" t="s">
        <v>156</v>
      </c>
      <c r="O391">
        <v>60</v>
      </c>
      <c r="P391" t="s">
        <v>137</v>
      </c>
    </row>
    <row r="392" spans="1:40">
      <c r="A392" s="26">
        <v>41728.564713356478</v>
      </c>
      <c r="B392" t="s">
        <v>126</v>
      </c>
      <c r="C392" t="s">
        <v>501</v>
      </c>
      <c r="D392" t="s">
        <v>589</v>
      </c>
      <c r="E392" t="s">
        <v>131</v>
      </c>
      <c r="F392" t="s">
        <v>132</v>
      </c>
      <c r="G392" t="s">
        <v>133</v>
      </c>
      <c r="H392" t="s">
        <v>158</v>
      </c>
      <c r="I392">
        <v>1</v>
      </c>
      <c r="J392" t="s">
        <v>137</v>
      </c>
    </row>
    <row r="393" spans="1:40">
      <c r="A393" s="26">
        <v>41728.564713356478</v>
      </c>
      <c r="B393" t="s">
        <v>126</v>
      </c>
      <c r="C393" t="s">
        <v>501</v>
      </c>
      <c r="D393" t="s">
        <v>590</v>
      </c>
      <c r="E393" t="s">
        <v>131</v>
      </c>
      <c r="F393" t="s">
        <v>132</v>
      </c>
      <c r="G393" t="s">
        <v>133</v>
      </c>
      <c r="H393" t="s">
        <v>160</v>
      </c>
      <c r="I393">
        <v>30</v>
      </c>
      <c r="J393" t="s">
        <v>137</v>
      </c>
      <c r="K393" t="s">
        <v>161</v>
      </c>
      <c r="L393">
        <v>30</v>
      </c>
      <c r="M393" t="s">
        <v>137</v>
      </c>
      <c r="N393" t="s">
        <v>162</v>
      </c>
      <c r="O393">
        <v>30</v>
      </c>
      <c r="P393" t="s">
        <v>137</v>
      </c>
      <c r="Q393" t="s">
        <v>163</v>
      </c>
      <c r="R393">
        <v>10</v>
      </c>
      <c r="S393" t="s">
        <v>137</v>
      </c>
      <c r="T393" t="s">
        <v>164</v>
      </c>
      <c r="U393">
        <v>20</v>
      </c>
      <c r="V393" t="s">
        <v>137</v>
      </c>
      <c r="W393" t="s">
        <v>165</v>
      </c>
      <c r="X393">
        <v>20</v>
      </c>
      <c r="Y393" t="s">
        <v>137</v>
      </c>
      <c r="Z393" t="s">
        <v>166</v>
      </c>
      <c r="AA393">
        <v>20</v>
      </c>
      <c r="AB393" t="s">
        <v>137</v>
      </c>
      <c r="AC393" t="s">
        <v>167</v>
      </c>
      <c r="AD393">
        <v>20</v>
      </c>
      <c r="AE393" t="s">
        <v>137</v>
      </c>
      <c r="AF393" t="s">
        <v>168</v>
      </c>
      <c r="AG393">
        <v>115200</v>
      </c>
      <c r="AH393" t="s">
        <v>137</v>
      </c>
      <c r="AI393" t="s">
        <v>169</v>
      </c>
      <c r="AJ393">
        <v>12000</v>
      </c>
      <c r="AK393" t="s">
        <v>137</v>
      </c>
      <c r="AL393" t="s">
        <v>170</v>
      </c>
      <c r="AM393">
        <v>30000</v>
      </c>
      <c r="AN393" t="s">
        <v>137</v>
      </c>
    </row>
    <row r="394" spans="1:40">
      <c r="A394" s="26">
        <v>41728.564713356478</v>
      </c>
      <c r="B394" t="s">
        <v>126</v>
      </c>
      <c r="C394" t="s">
        <v>501</v>
      </c>
      <c r="D394" t="s">
        <v>591</v>
      </c>
      <c r="E394" t="s">
        <v>131</v>
      </c>
      <c r="F394" t="s">
        <v>132</v>
      </c>
      <c r="G394" t="s">
        <v>133</v>
      </c>
      <c r="H394" t="s">
        <v>172</v>
      </c>
      <c r="I394">
        <v>60</v>
      </c>
      <c r="J394" t="s">
        <v>137</v>
      </c>
      <c r="K394" t="s">
        <v>173</v>
      </c>
      <c r="L394">
        <v>40</v>
      </c>
      <c r="M394" t="s">
        <v>137</v>
      </c>
      <c r="N394" t="s">
        <v>174</v>
      </c>
      <c r="O394">
        <v>50</v>
      </c>
      <c r="P394" t="s">
        <v>137</v>
      </c>
      <c r="Q394" t="s">
        <v>175</v>
      </c>
      <c r="R394">
        <v>40</v>
      </c>
      <c r="S394" t="s">
        <v>137</v>
      </c>
      <c r="T394" t="s">
        <v>176</v>
      </c>
      <c r="U394">
        <v>60</v>
      </c>
      <c r="V394" t="s">
        <v>137</v>
      </c>
      <c r="W394" t="s">
        <v>177</v>
      </c>
      <c r="X394">
        <v>50</v>
      </c>
      <c r="Y394" t="s">
        <v>137</v>
      </c>
      <c r="Z394" t="s">
        <v>178</v>
      </c>
      <c r="AA394">
        <v>50</v>
      </c>
      <c r="AB394" t="s">
        <v>137</v>
      </c>
      <c r="AC394" t="s">
        <v>179</v>
      </c>
      <c r="AD394">
        <v>35</v>
      </c>
      <c r="AE394" t="s">
        <v>137</v>
      </c>
      <c r="AF394" t="s">
        <v>180</v>
      </c>
      <c r="AG394">
        <v>8</v>
      </c>
      <c r="AH394" t="s">
        <v>137</v>
      </c>
      <c r="AI394" t="s">
        <v>181</v>
      </c>
      <c r="AJ394">
        <v>90</v>
      </c>
      <c r="AK394" t="s">
        <v>137</v>
      </c>
      <c r="AL394" t="s">
        <v>182</v>
      </c>
      <c r="AM394">
        <v>1</v>
      </c>
      <c r="AN394" t="s">
        <v>137</v>
      </c>
    </row>
    <row r="395" spans="1:40">
      <c r="A395" s="26">
        <v>41728.564713356478</v>
      </c>
      <c r="B395" t="s">
        <v>126</v>
      </c>
      <c r="C395" t="s">
        <v>501</v>
      </c>
      <c r="D395" t="s">
        <v>592</v>
      </c>
      <c r="E395" t="s">
        <v>131</v>
      </c>
      <c r="F395" t="s">
        <v>132</v>
      </c>
      <c r="G395" t="s">
        <v>133</v>
      </c>
      <c r="H395" t="s">
        <v>184</v>
      </c>
      <c r="I395">
        <v>33</v>
      </c>
      <c r="J395" t="s">
        <v>137</v>
      </c>
      <c r="K395" t="s">
        <v>185</v>
      </c>
      <c r="L395">
        <v>33</v>
      </c>
      <c r="M395" t="s">
        <v>137</v>
      </c>
      <c r="N395" t="s">
        <v>186</v>
      </c>
      <c r="O395">
        <v>34</v>
      </c>
      <c r="P395" t="s">
        <v>137</v>
      </c>
      <c r="Q395" t="s">
        <v>164</v>
      </c>
      <c r="R395">
        <v>20</v>
      </c>
      <c r="S395" t="s">
        <v>137</v>
      </c>
      <c r="T395" t="s">
        <v>165</v>
      </c>
      <c r="U395">
        <v>20</v>
      </c>
      <c r="V395" t="s">
        <v>137</v>
      </c>
      <c r="W395" t="s">
        <v>166</v>
      </c>
      <c r="X395">
        <v>20</v>
      </c>
      <c r="Y395" t="s">
        <v>137</v>
      </c>
      <c r="Z395" t="s">
        <v>187</v>
      </c>
      <c r="AA395">
        <v>20</v>
      </c>
      <c r="AB395" t="s">
        <v>137</v>
      </c>
      <c r="AC395" t="s">
        <v>188</v>
      </c>
      <c r="AD395">
        <v>20</v>
      </c>
      <c r="AE395" t="s">
        <v>137</v>
      </c>
      <c r="AF395" t="s">
        <v>189</v>
      </c>
      <c r="AG395">
        <v>20</v>
      </c>
      <c r="AH395" t="s">
        <v>137</v>
      </c>
      <c r="AI395" t="s">
        <v>168</v>
      </c>
      <c r="AJ395">
        <v>115200</v>
      </c>
      <c r="AK395" t="s">
        <v>137</v>
      </c>
      <c r="AL395" t="s">
        <v>169</v>
      </c>
      <c r="AM395">
        <v>12000</v>
      </c>
      <c r="AN395" t="s">
        <v>137</v>
      </c>
    </row>
    <row r="396" spans="1:40">
      <c r="A396" s="26">
        <v>41728.564713356478</v>
      </c>
      <c r="B396" t="s">
        <v>126</v>
      </c>
      <c r="C396" t="s">
        <v>501</v>
      </c>
      <c r="D396" t="s">
        <v>593</v>
      </c>
      <c r="E396" t="s">
        <v>191</v>
      </c>
      <c r="F396" t="s">
        <v>192</v>
      </c>
      <c r="G396" t="s">
        <v>193</v>
      </c>
    </row>
    <row r="397" spans="1:40">
      <c r="A397" s="26">
        <v>41728.564713356478</v>
      </c>
      <c r="B397" t="s">
        <v>126</v>
      </c>
      <c r="C397" t="s">
        <v>501</v>
      </c>
      <c r="D397" t="s">
        <v>594</v>
      </c>
      <c r="E397" t="s">
        <v>191</v>
      </c>
      <c r="F397" t="s">
        <v>595</v>
      </c>
      <c r="G397" t="s">
        <v>596</v>
      </c>
      <c r="H397" t="s">
        <v>597</v>
      </c>
    </row>
    <row r="398" spans="1:40">
      <c r="A398" s="26">
        <v>41728.564713368054</v>
      </c>
      <c r="B398" t="s">
        <v>126</v>
      </c>
      <c r="C398" t="s">
        <v>501</v>
      </c>
      <c r="D398" t="s">
        <v>598</v>
      </c>
    </row>
    <row r="399" spans="1:40">
      <c r="A399" s="26">
        <v>41728.564713368054</v>
      </c>
      <c r="B399" t="s">
        <v>126</v>
      </c>
      <c r="C399" t="s">
        <v>501</v>
      </c>
      <c r="D399" t="s">
        <v>599</v>
      </c>
      <c r="E399" t="s">
        <v>131</v>
      </c>
      <c r="F399" t="s">
        <v>132</v>
      </c>
      <c r="G399" t="s">
        <v>133</v>
      </c>
      <c r="H399" t="s">
        <v>134</v>
      </c>
      <c r="I399">
        <v>375000</v>
      </c>
      <c r="J399" t="s">
        <v>135</v>
      </c>
      <c r="K399">
        <v>375000</v>
      </c>
      <c r="L399" t="s">
        <v>136</v>
      </c>
      <c r="M399">
        <v>500</v>
      </c>
      <c r="N399" t="s">
        <v>137</v>
      </c>
      <c r="O399" t="s">
        <v>138</v>
      </c>
      <c r="P399">
        <v>300</v>
      </c>
      <c r="Q399" t="s">
        <v>137</v>
      </c>
    </row>
    <row r="400" spans="1:40">
      <c r="A400" s="26">
        <v>41728.564713368054</v>
      </c>
      <c r="B400" t="s">
        <v>126</v>
      </c>
      <c r="C400" t="s">
        <v>501</v>
      </c>
      <c r="D400" t="s">
        <v>600</v>
      </c>
      <c r="E400" t="s">
        <v>131</v>
      </c>
      <c r="F400" t="s">
        <v>132</v>
      </c>
      <c r="G400" t="s">
        <v>133</v>
      </c>
      <c r="H400" t="s">
        <v>140</v>
      </c>
      <c r="I400">
        <v>49</v>
      </c>
      <c r="J400" t="s">
        <v>137</v>
      </c>
      <c r="K400" t="s">
        <v>141</v>
      </c>
      <c r="L400">
        <v>130</v>
      </c>
      <c r="M400" t="s">
        <v>137</v>
      </c>
      <c r="N400" t="s">
        <v>142</v>
      </c>
      <c r="O400">
        <v>180</v>
      </c>
      <c r="P400" t="s">
        <v>137</v>
      </c>
      <c r="Q400" t="s">
        <v>143</v>
      </c>
      <c r="R400">
        <v>140</v>
      </c>
      <c r="S400" t="s">
        <v>137</v>
      </c>
      <c r="T400" t="s">
        <v>144</v>
      </c>
      <c r="U400">
        <v>80</v>
      </c>
      <c r="V400" t="s">
        <v>137</v>
      </c>
      <c r="W400" t="s">
        <v>145</v>
      </c>
      <c r="X400">
        <v>101</v>
      </c>
      <c r="Y400" t="s">
        <v>137</v>
      </c>
      <c r="Z400" t="s">
        <v>146</v>
      </c>
      <c r="AA400">
        <v>190</v>
      </c>
      <c r="AB400" t="s">
        <v>137</v>
      </c>
      <c r="AC400" t="s">
        <v>147</v>
      </c>
      <c r="AD400">
        <v>20</v>
      </c>
      <c r="AE400" t="s">
        <v>137</v>
      </c>
    </row>
    <row r="401" spans="1:40">
      <c r="A401" s="26">
        <v>41728.564713368054</v>
      </c>
      <c r="B401" t="s">
        <v>126</v>
      </c>
      <c r="C401" t="s">
        <v>501</v>
      </c>
      <c r="D401" t="s">
        <v>601</v>
      </c>
    </row>
    <row r="402" spans="1:40">
      <c r="A402" s="26">
        <v>41728.564713368054</v>
      </c>
      <c r="B402" t="s">
        <v>126</v>
      </c>
      <c r="C402" t="s">
        <v>501</v>
      </c>
      <c r="D402" t="s">
        <v>602</v>
      </c>
      <c r="E402" t="s">
        <v>131</v>
      </c>
      <c r="F402" t="s">
        <v>132</v>
      </c>
      <c r="G402" t="s">
        <v>133</v>
      </c>
      <c r="H402" t="s">
        <v>150</v>
      </c>
      <c r="I402">
        <v>50</v>
      </c>
      <c r="J402" t="s">
        <v>137</v>
      </c>
      <c r="K402" t="s">
        <v>151</v>
      </c>
      <c r="L402">
        <v>50</v>
      </c>
      <c r="M402" t="s">
        <v>137</v>
      </c>
      <c r="N402" t="s">
        <v>152</v>
      </c>
      <c r="O402">
        <v>50</v>
      </c>
      <c r="P402" t="s">
        <v>137</v>
      </c>
    </row>
    <row r="403" spans="1:40">
      <c r="A403" s="26">
        <v>41728.564713368054</v>
      </c>
      <c r="B403" t="s">
        <v>126</v>
      </c>
      <c r="C403" t="s">
        <v>501</v>
      </c>
      <c r="D403" t="s">
        <v>603</v>
      </c>
      <c r="E403" t="s">
        <v>131</v>
      </c>
      <c r="F403" t="s">
        <v>132</v>
      </c>
      <c r="G403" t="s">
        <v>133</v>
      </c>
      <c r="H403" t="s">
        <v>154</v>
      </c>
      <c r="I403">
        <v>35</v>
      </c>
      <c r="J403" t="s">
        <v>137</v>
      </c>
      <c r="K403" t="s">
        <v>155</v>
      </c>
      <c r="L403">
        <v>5</v>
      </c>
      <c r="M403" t="s">
        <v>137</v>
      </c>
      <c r="N403" t="s">
        <v>156</v>
      </c>
      <c r="O403">
        <v>60</v>
      </c>
      <c r="P403" t="s">
        <v>137</v>
      </c>
    </row>
    <row r="404" spans="1:40">
      <c r="A404" s="26">
        <v>41728.564713368054</v>
      </c>
      <c r="B404" t="s">
        <v>126</v>
      </c>
      <c r="C404" t="s">
        <v>501</v>
      </c>
      <c r="D404" t="s">
        <v>604</v>
      </c>
      <c r="E404" t="s">
        <v>131</v>
      </c>
      <c r="F404" t="s">
        <v>132</v>
      </c>
      <c r="G404" t="s">
        <v>133</v>
      </c>
      <c r="H404" t="s">
        <v>158</v>
      </c>
      <c r="I404">
        <v>1</v>
      </c>
      <c r="J404" t="s">
        <v>137</v>
      </c>
    </row>
    <row r="405" spans="1:40">
      <c r="A405" s="26">
        <v>41728.564713368054</v>
      </c>
      <c r="B405" t="s">
        <v>126</v>
      </c>
      <c r="C405" t="s">
        <v>501</v>
      </c>
      <c r="D405" t="s">
        <v>605</v>
      </c>
      <c r="E405" t="s">
        <v>131</v>
      </c>
      <c r="F405" t="s">
        <v>132</v>
      </c>
      <c r="G405" t="s">
        <v>133</v>
      </c>
      <c r="H405" t="s">
        <v>160</v>
      </c>
      <c r="I405">
        <v>30</v>
      </c>
      <c r="J405" t="s">
        <v>137</v>
      </c>
      <c r="K405" t="s">
        <v>161</v>
      </c>
      <c r="L405">
        <v>30</v>
      </c>
      <c r="M405" t="s">
        <v>137</v>
      </c>
      <c r="N405" t="s">
        <v>162</v>
      </c>
      <c r="O405">
        <v>30</v>
      </c>
      <c r="P405" t="s">
        <v>137</v>
      </c>
      <c r="Q405" t="s">
        <v>163</v>
      </c>
      <c r="R405">
        <v>10</v>
      </c>
      <c r="S405" t="s">
        <v>137</v>
      </c>
      <c r="T405" t="s">
        <v>164</v>
      </c>
      <c r="U405">
        <v>20</v>
      </c>
      <c r="V405" t="s">
        <v>137</v>
      </c>
      <c r="W405" t="s">
        <v>165</v>
      </c>
      <c r="X405">
        <v>20</v>
      </c>
      <c r="Y405" t="s">
        <v>137</v>
      </c>
      <c r="Z405" t="s">
        <v>166</v>
      </c>
      <c r="AA405">
        <v>20</v>
      </c>
      <c r="AB405" t="s">
        <v>137</v>
      </c>
      <c r="AC405" t="s">
        <v>167</v>
      </c>
      <c r="AD405">
        <v>20</v>
      </c>
      <c r="AE405" t="s">
        <v>137</v>
      </c>
      <c r="AF405" t="s">
        <v>168</v>
      </c>
      <c r="AG405">
        <v>115200</v>
      </c>
      <c r="AH405" t="s">
        <v>137</v>
      </c>
      <c r="AI405" t="s">
        <v>169</v>
      </c>
      <c r="AJ405">
        <v>12000</v>
      </c>
      <c r="AK405" t="s">
        <v>137</v>
      </c>
      <c r="AL405" t="s">
        <v>170</v>
      </c>
      <c r="AM405">
        <v>30000</v>
      </c>
      <c r="AN405" t="s">
        <v>137</v>
      </c>
    </row>
    <row r="406" spans="1:40">
      <c r="A406" s="26">
        <v>41728.564713368054</v>
      </c>
      <c r="B406" t="s">
        <v>126</v>
      </c>
      <c r="C406" t="s">
        <v>501</v>
      </c>
      <c r="D406" t="s">
        <v>606</v>
      </c>
      <c r="E406" t="s">
        <v>131</v>
      </c>
      <c r="F406" t="s">
        <v>132</v>
      </c>
      <c r="G406" t="s">
        <v>133</v>
      </c>
      <c r="H406" t="s">
        <v>172</v>
      </c>
      <c r="I406">
        <v>60</v>
      </c>
      <c r="J406" t="s">
        <v>137</v>
      </c>
      <c r="K406" t="s">
        <v>173</v>
      </c>
      <c r="L406">
        <v>40</v>
      </c>
      <c r="M406" t="s">
        <v>137</v>
      </c>
      <c r="N406" t="s">
        <v>174</v>
      </c>
      <c r="O406">
        <v>50</v>
      </c>
      <c r="P406" t="s">
        <v>137</v>
      </c>
      <c r="Q406" t="s">
        <v>175</v>
      </c>
      <c r="R406">
        <v>40</v>
      </c>
      <c r="S406" t="s">
        <v>137</v>
      </c>
      <c r="T406" t="s">
        <v>176</v>
      </c>
      <c r="U406">
        <v>60</v>
      </c>
      <c r="V406" t="s">
        <v>137</v>
      </c>
      <c r="W406" t="s">
        <v>177</v>
      </c>
      <c r="X406">
        <v>50</v>
      </c>
      <c r="Y406" t="s">
        <v>137</v>
      </c>
      <c r="Z406" t="s">
        <v>178</v>
      </c>
      <c r="AA406">
        <v>50</v>
      </c>
      <c r="AB406" t="s">
        <v>137</v>
      </c>
      <c r="AC406" t="s">
        <v>179</v>
      </c>
      <c r="AD406">
        <v>35</v>
      </c>
      <c r="AE406" t="s">
        <v>137</v>
      </c>
      <c r="AF406" t="s">
        <v>180</v>
      </c>
      <c r="AG406">
        <v>8</v>
      </c>
      <c r="AH406" t="s">
        <v>137</v>
      </c>
      <c r="AI406" t="s">
        <v>181</v>
      </c>
      <c r="AJ406">
        <v>90</v>
      </c>
      <c r="AK406" t="s">
        <v>137</v>
      </c>
      <c r="AL406" t="s">
        <v>182</v>
      </c>
      <c r="AM406">
        <v>1</v>
      </c>
      <c r="AN406" t="s">
        <v>137</v>
      </c>
    </row>
    <row r="407" spans="1:40">
      <c r="A407" s="26">
        <v>41728.564713368054</v>
      </c>
      <c r="B407" t="s">
        <v>126</v>
      </c>
      <c r="C407" t="s">
        <v>501</v>
      </c>
      <c r="D407" t="s">
        <v>607</v>
      </c>
      <c r="E407" t="s">
        <v>131</v>
      </c>
      <c r="F407" t="s">
        <v>132</v>
      </c>
      <c r="G407" t="s">
        <v>133</v>
      </c>
      <c r="H407" t="s">
        <v>184</v>
      </c>
      <c r="I407">
        <v>33</v>
      </c>
      <c r="J407" t="s">
        <v>137</v>
      </c>
      <c r="K407" t="s">
        <v>185</v>
      </c>
      <c r="L407">
        <v>33</v>
      </c>
      <c r="M407" t="s">
        <v>137</v>
      </c>
      <c r="N407" t="s">
        <v>186</v>
      </c>
      <c r="O407">
        <v>34</v>
      </c>
      <c r="P407" t="s">
        <v>137</v>
      </c>
      <c r="Q407" t="s">
        <v>164</v>
      </c>
      <c r="R407">
        <v>20</v>
      </c>
      <c r="S407" t="s">
        <v>137</v>
      </c>
      <c r="T407" t="s">
        <v>165</v>
      </c>
      <c r="U407">
        <v>20</v>
      </c>
      <c r="V407" t="s">
        <v>137</v>
      </c>
      <c r="W407" t="s">
        <v>166</v>
      </c>
      <c r="X407">
        <v>20</v>
      </c>
      <c r="Y407" t="s">
        <v>137</v>
      </c>
      <c r="Z407" t="s">
        <v>187</v>
      </c>
      <c r="AA407">
        <v>20</v>
      </c>
      <c r="AB407" t="s">
        <v>137</v>
      </c>
      <c r="AC407" t="s">
        <v>188</v>
      </c>
      <c r="AD407">
        <v>20</v>
      </c>
      <c r="AE407" t="s">
        <v>137</v>
      </c>
      <c r="AF407" t="s">
        <v>189</v>
      </c>
      <c r="AG407">
        <v>20</v>
      </c>
      <c r="AH407" t="s">
        <v>137</v>
      </c>
      <c r="AI407" t="s">
        <v>168</v>
      </c>
      <c r="AJ407">
        <v>115200</v>
      </c>
      <c r="AK407" t="s">
        <v>137</v>
      </c>
      <c r="AL407" t="s">
        <v>169</v>
      </c>
      <c r="AM407">
        <v>12000</v>
      </c>
      <c r="AN407" t="s">
        <v>137</v>
      </c>
    </row>
    <row r="408" spans="1:40">
      <c r="A408" s="26">
        <v>41728.564713368054</v>
      </c>
      <c r="B408" t="s">
        <v>126</v>
      </c>
      <c r="C408" t="s">
        <v>501</v>
      </c>
      <c r="D408" t="s">
        <v>608</v>
      </c>
      <c r="E408" t="s">
        <v>191</v>
      </c>
      <c r="F408" t="s">
        <v>192</v>
      </c>
      <c r="G408" t="s">
        <v>193</v>
      </c>
    </row>
    <row r="409" spans="1:40">
      <c r="A409" s="26">
        <v>41728.564713368054</v>
      </c>
      <c r="B409" t="s">
        <v>126</v>
      </c>
      <c r="C409" t="s">
        <v>501</v>
      </c>
      <c r="D409" t="s">
        <v>609</v>
      </c>
      <c r="E409" t="s">
        <v>191</v>
      </c>
      <c r="F409" t="s">
        <v>610</v>
      </c>
      <c r="G409" t="s">
        <v>611</v>
      </c>
      <c r="H409" t="s">
        <v>612</v>
      </c>
    </row>
    <row r="410" spans="1:40">
      <c r="A410" s="26">
        <v>41728.56471337963</v>
      </c>
      <c r="B410" t="s">
        <v>126</v>
      </c>
      <c r="C410" t="s">
        <v>501</v>
      </c>
      <c r="D410" t="s">
        <v>613</v>
      </c>
    </row>
    <row r="411" spans="1:40">
      <c r="A411" s="26">
        <v>41728.56471337963</v>
      </c>
      <c r="B411" t="s">
        <v>126</v>
      </c>
      <c r="C411" t="s">
        <v>501</v>
      </c>
      <c r="D411" t="s">
        <v>614</v>
      </c>
      <c r="E411" t="s">
        <v>131</v>
      </c>
      <c r="F411" t="s">
        <v>132</v>
      </c>
      <c r="G411" t="s">
        <v>133</v>
      </c>
      <c r="H411" t="s">
        <v>134</v>
      </c>
      <c r="I411">
        <v>375000</v>
      </c>
      <c r="J411" t="s">
        <v>135</v>
      </c>
      <c r="K411">
        <v>375000</v>
      </c>
      <c r="L411" t="s">
        <v>136</v>
      </c>
      <c r="M411">
        <v>500</v>
      </c>
      <c r="N411" t="s">
        <v>137</v>
      </c>
      <c r="O411" t="s">
        <v>138</v>
      </c>
      <c r="P411">
        <v>300</v>
      </c>
      <c r="Q411" t="s">
        <v>137</v>
      </c>
    </row>
    <row r="412" spans="1:40">
      <c r="A412" s="26">
        <v>41728.56471337963</v>
      </c>
      <c r="B412" t="s">
        <v>126</v>
      </c>
      <c r="C412" t="s">
        <v>501</v>
      </c>
      <c r="D412" t="s">
        <v>615</v>
      </c>
      <c r="E412" t="s">
        <v>131</v>
      </c>
      <c r="F412" t="s">
        <v>132</v>
      </c>
      <c r="G412" t="s">
        <v>133</v>
      </c>
      <c r="H412" t="s">
        <v>140</v>
      </c>
      <c r="I412">
        <v>49</v>
      </c>
      <c r="J412" t="s">
        <v>137</v>
      </c>
      <c r="K412" t="s">
        <v>141</v>
      </c>
      <c r="L412">
        <v>130</v>
      </c>
      <c r="M412" t="s">
        <v>137</v>
      </c>
      <c r="N412" t="s">
        <v>142</v>
      </c>
      <c r="O412">
        <v>180</v>
      </c>
      <c r="P412" t="s">
        <v>137</v>
      </c>
      <c r="Q412" t="s">
        <v>143</v>
      </c>
      <c r="R412">
        <v>140</v>
      </c>
      <c r="S412" t="s">
        <v>137</v>
      </c>
      <c r="T412" t="s">
        <v>144</v>
      </c>
      <c r="U412">
        <v>80</v>
      </c>
      <c r="V412" t="s">
        <v>137</v>
      </c>
      <c r="W412" t="s">
        <v>145</v>
      </c>
      <c r="X412">
        <v>101</v>
      </c>
      <c r="Y412" t="s">
        <v>137</v>
      </c>
      <c r="Z412" t="s">
        <v>146</v>
      </c>
      <c r="AA412">
        <v>190</v>
      </c>
      <c r="AB412" t="s">
        <v>137</v>
      </c>
      <c r="AC412" t="s">
        <v>147</v>
      </c>
      <c r="AD412">
        <v>20</v>
      </c>
      <c r="AE412" t="s">
        <v>137</v>
      </c>
    </row>
    <row r="413" spans="1:40">
      <c r="A413" s="26">
        <v>41728.56471337963</v>
      </c>
      <c r="B413" t="s">
        <v>126</v>
      </c>
      <c r="C413" t="s">
        <v>501</v>
      </c>
      <c r="D413" t="s">
        <v>616</v>
      </c>
    </row>
    <row r="414" spans="1:40">
      <c r="A414" s="26">
        <v>41728.56471337963</v>
      </c>
      <c r="B414" t="s">
        <v>126</v>
      </c>
      <c r="C414" t="s">
        <v>501</v>
      </c>
      <c r="D414" t="s">
        <v>617</v>
      </c>
      <c r="E414" t="s">
        <v>131</v>
      </c>
      <c r="F414" t="s">
        <v>132</v>
      </c>
      <c r="G414" t="s">
        <v>133</v>
      </c>
      <c r="H414" t="s">
        <v>150</v>
      </c>
      <c r="I414">
        <v>50</v>
      </c>
      <c r="J414" t="s">
        <v>137</v>
      </c>
      <c r="K414" t="s">
        <v>151</v>
      </c>
      <c r="L414">
        <v>50</v>
      </c>
      <c r="M414" t="s">
        <v>137</v>
      </c>
      <c r="N414" t="s">
        <v>152</v>
      </c>
      <c r="O414">
        <v>50</v>
      </c>
      <c r="P414" t="s">
        <v>137</v>
      </c>
    </row>
    <row r="415" spans="1:40">
      <c r="A415" s="26">
        <v>41728.56471337963</v>
      </c>
      <c r="B415" t="s">
        <v>126</v>
      </c>
      <c r="C415" t="s">
        <v>501</v>
      </c>
      <c r="D415" t="s">
        <v>618</v>
      </c>
      <c r="E415" t="s">
        <v>131</v>
      </c>
      <c r="F415" t="s">
        <v>132</v>
      </c>
      <c r="G415" t="s">
        <v>133</v>
      </c>
      <c r="H415" t="s">
        <v>154</v>
      </c>
      <c r="I415">
        <v>35</v>
      </c>
      <c r="J415" t="s">
        <v>137</v>
      </c>
      <c r="K415" t="s">
        <v>155</v>
      </c>
      <c r="L415">
        <v>5</v>
      </c>
      <c r="M415" t="s">
        <v>137</v>
      </c>
      <c r="N415" t="s">
        <v>156</v>
      </c>
      <c r="O415">
        <v>60</v>
      </c>
      <c r="P415" t="s">
        <v>137</v>
      </c>
    </row>
    <row r="416" spans="1:40">
      <c r="A416" s="26">
        <v>41728.56471337963</v>
      </c>
      <c r="B416" t="s">
        <v>126</v>
      </c>
      <c r="C416" t="s">
        <v>501</v>
      </c>
      <c r="D416" t="s">
        <v>619</v>
      </c>
      <c r="E416" t="s">
        <v>131</v>
      </c>
      <c r="F416" t="s">
        <v>132</v>
      </c>
      <c r="G416" t="s">
        <v>133</v>
      </c>
      <c r="H416" t="s">
        <v>158</v>
      </c>
      <c r="I416">
        <v>1</v>
      </c>
      <c r="J416" t="s">
        <v>137</v>
      </c>
    </row>
    <row r="417" spans="1:40">
      <c r="A417" s="26">
        <v>41728.56471337963</v>
      </c>
      <c r="B417" t="s">
        <v>126</v>
      </c>
      <c r="C417" t="s">
        <v>501</v>
      </c>
      <c r="D417" t="s">
        <v>620</v>
      </c>
      <c r="E417" t="s">
        <v>131</v>
      </c>
      <c r="F417" t="s">
        <v>132</v>
      </c>
      <c r="G417" t="s">
        <v>133</v>
      </c>
      <c r="H417" t="s">
        <v>160</v>
      </c>
      <c r="I417">
        <v>30</v>
      </c>
      <c r="J417" t="s">
        <v>137</v>
      </c>
      <c r="K417" t="s">
        <v>161</v>
      </c>
      <c r="L417">
        <v>30</v>
      </c>
      <c r="M417" t="s">
        <v>137</v>
      </c>
      <c r="N417" t="s">
        <v>162</v>
      </c>
      <c r="O417">
        <v>30</v>
      </c>
      <c r="P417" t="s">
        <v>137</v>
      </c>
      <c r="Q417" t="s">
        <v>163</v>
      </c>
      <c r="R417">
        <v>10</v>
      </c>
      <c r="S417" t="s">
        <v>137</v>
      </c>
      <c r="T417" t="s">
        <v>164</v>
      </c>
      <c r="U417">
        <v>20</v>
      </c>
      <c r="V417" t="s">
        <v>137</v>
      </c>
      <c r="W417" t="s">
        <v>165</v>
      </c>
      <c r="X417">
        <v>20</v>
      </c>
      <c r="Y417" t="s">
        <v>137</v>
      </c>
      <c r="Z417" t="s">
        <v>166</v>
      </c>
      <c r="AA417">
        <v>20</v>
      </c>
      <c r="AB417" t="s">
        <v>137</v>
      </c>
      <c r="AC417" t="s">
        <v>167</v>
      </c>
      <c r="AD417">
        <v>20</v>
      </c>
      <c r="AE417" t="s">
        <v>137</v>
      </c>
      <c r="AF417" t="s">
        <v>168</v>
      </c>
      <c r="AG417">
        <v>115200</v>
      </c>
      <c r="AH417" t="s">
        <v>137</v>
      </c>
      <c r="AI417" t="s">
        <v>169</v>
      </c>
      <c r="AJ417">
        <v>12000</v>
      </c>
      <c r="AK417" t="s">
        <v>137</v>
      </c>
      <c r="AL417" t="s">
        <v>170</v>
      </c>
      <c r="AM417">
        <v>30000</v>
      </c>
      <c r="AN417" t="s">
        <v>137</v>
      </c>
    </row>
    <row r="418" spans="1:40">
      <c r="A418" s="26">
        <v>41728.56471337963</v>
      </c>
      <c r="B418" t="s">
        <v>126</v>
      </c>
      <c r="C418" t="s">
        <v>501</v>
      </c>
      <c r="D418" t="s">
        <v>621</v>
      </c>
      <c r="E418" t="s">
        <v>131</v>
      </c>
      <c r="F418" t="s">
        <v>132</v>
      </c>
      <c r="G418" t="s">
        <v>133</v>
      </c>
      <c r="H418" t="s">
        <v>172</v>
      </c>
      <c r="I418">
        <v>60</v>
      </c>
      <c r="J418" t="s">
        <v>137</v>
      </c>
      <c r="K418" t="s">
        <v>173</v>
      </c>
      <c r="L418">
        <v>40</v>
      </c>
      <c r="M418" t="s">
        <v>137</v>
      </c>
      <c r="N418" t="s">
        <v>174</v>
      </c>
      <c r="O418">
        <v>50</v>
      </c>
      <c r="P418" t="s">
        <v>137</v>
      </c>
      <c r="Q418" t="s">
        <v>175</v>
      </c>
      <c r="R418">
        <v>40</v>
      </c>
      <c r="S418" t="s">
        <v>137</v>
      </c>
      <c r="T418" t="s">
        <v>176</v>
      </c>
      <c r="U418">
        <v>60</v>
      </c>
      <c r="V418" t="s">
        <v>137</v>
      </c>
      <c r="W418" t="s">
        <v>177</v>
      </c>
      <c r="X418">
        <v>50</v>
      </c>
      <c r="Y418" t="s">
        <v>137</v>
      </c>
      <c r="Z418" t="s">
        <v>178</v>
      </c>
      <c r="AA418">
        <v>50</v>
      </c>
      <c r="AB418" t="s">
        <v>137</v>
      </c>
      <c r="AC418" t="s">
        <v>179</v>
      </c>
      <c r="AD418">
        <v>35</v>
      </c>
      <c r="AE418" t="s">
        <v>137</v>
      </c>
      <c r="AF418" t="s">
        <v>180</v>
      </c>
      <c r="AG418">
        <v>8</v>
      </c>
      <c r="AH418" t="s">
        <v>137</v>
      </c>
      <c r="AI418" t="s">
        <v>181</v>
      </c>
      <c r="AJ418">
        <v>90</v>
      </c>
      <c r="AK418" t="s">
        <v>137</v>
      </c>
      <c r="AL418" t="s">
        <v>182</v>
      </c>
      <c r="AM418">
        <v>1</v>
      </c>
      <c r="AN418" t="s">
        <v>137</v>
      </c>
    </row>
    <row r="419" spans="1:40">
      <c r="A419" s="26">
        <v>41728.56471337963</v>
      </c>
      <c r="B419" t="s">
        <v>126</v>
      </c>
      <c r="C419" t="s">
        <v>501</v>
      </c>
      <c r="D419" t="s">
        <v>622</v>
      </c>
      <c r="E419" t="s">
        <v>131</v>
      </c>
      <c r="F419" t="s">
        <v>132</v>
      </c>
      <c r="G419" t="s">
        <v>133</v>
      </c>
      <c r="H419" t="s">
        <v>184</v>
      </c>
      <c r="I419">
        <v>33</v>
      </c>
      <c r="J419" t="s">
        <v>137</v>
      </c>
      <c r="K419" t="s">
        <v>185</v>
      </c>
      <c r="L419">
        <v>33</v>
      </c>
      <c r="M419" t="s">
        <v>137</v>
      </c>
      <c r="N419" t="s">
        <v>186</v>
      </c>
      <c r="O419">
        <v>34</v>
      </c>
      <c r="P419" t="s">
        <v>137</v>
      </c>
      <c r="Q419" t="s">
        <v>164</v>
      </c>
      <c r="R419">
        <v>20</v>
      </c>
      <c r="S419" t="s">
        <v>137</v>
      </c>
      <c r="T419" t="s">
        <v>165</v>
      </c>
      <c r="U419">
        <v>20</v>
      </c>
      <c r="V419" t="s">
        <v>137</v>
      </c>
      <c r="W419" t="s">
        <v>166</v>
      </c>
      <c r="X419">
        <v>20</v>
      </c>
      <c r="Y419" t="s">
        <v>137</v>
      </c>
      <c r="Z419" t="s">
        <v>187</v>
      </c>
      <c r="AA419">
        <v>20</v>
      </c>
      <c r="AB419" t="s">
        <v>137</v>
      </c>
      <c r="AC419" t="s">
        <v>188</v>
      </c>
      <c r="AD419">
        <v>20</v>
      </c>
      <c r="AE419" t="s">
        <v>137</v>
      </c>
      <c r="AF419" t="s">
        <v>189</v>
      </c>
      <c r="AG419">
        <v>20</v>
      </c>
      <c r="AH419" t="s">
        <v>137</v>
      </c>
      <c r="AI419" t="s">
        <v>168</v>
      </c>
      <c r="AJ419">
        <v>115200</v>
      </c>
      <c r="AK419" t="s">
        <v>137</v>
      </c>
      <c r="AL419" t="s">
        <v>169</v>
      </c>
      <c r="AM419">
        <v>12000</v>
      </c>
      <c r="AN419" t="s">
        <v>137</v>
      </c>
    </row>
    <row r="420" spans="1:40">
      <c r="A420" s="26">
        <v>41728.56471337963</v>
      </c>
      <c r="B420" t="s">
        <v>126</v>
      </c>
      <c r="C420" t="s">
        <v>501</v>
      </c>
      <c r="D420" t="s">
        <v>623</v>
      </c>
      <c r="E420" t="s">
        <v>191</v>
      </c>
      <c r="F420" t="s">
        <v>192</v>
      </c>
      <c r="G420" t="s">
        <v>193</v>
      </c>
    </row>
    <row r="421" spans="1:40">
      <c r="A421" s="26">
        <v>41728.56471337963</v>
      </c>
      <c r="B421" t="s">
        <v>126</v>
      </c>
      <c r="C421" t="s">
        <v>501</v>
      </c>
      <c r="D421" t="s">
        <v>624</v>
      </c>
      <c r="E421" t="s">
        <v>191</v>
      </c>
      <c r="F421" t="s">
        <v>625</v>
      </c>
      <c r="G421" t="s">
        <v>626</v>
      </c>
      <c r="H421" t="s">
        <v>627</v>
      </c>
    </row>
    <row r="422" spans="1:40">
      <c r="A422" s="26">
        <v>41728.564713391206</v>
      </c>
      <c r="B422" t="s">
        <v>126</v>
      </c>
      <c r="C422" t="s">
        <v>501</v>
      </c>
      <c r="D422" t="s">
        <v>628</v>
      </c>
    </row>
    <row r="423" spans="1:40">
      <c r="A423" s="26">
        <v>41728.564713391206</v>
      </c>
      <c r="B423" t="s">
        <v>126</v>
      </c>
      <c r="C423" t="s">
        <v>501</v>
      </c>
      <c r="D423" t="s">
        <v>629</v>
      </c>
      <c r="E423" t="s">
        <v>131</v>
      </c>
      <c r="F423" t="s">
        <v>132</v>
      </c>
      <c r="G423" t="s">
        <v>133</v>
      </c>
      <c r="H423" t="s">
        <v>134</v>
      </c>
      <c r="I423">
        <v>375000</v>
      </c>
      <c r="J423" t="s">
        <v>135</v>
      </c>
      <c r="K423">
        <v>375000</v>
      </c>
      <c r="L423" t="s">
        <v>136</v>
      </c>
      <c r="M423">
        <v>500</v>
      </c>
      <c r="N423" t="s">
        <v>137</v>
      </c>
      <c r="O423" t="s">
        <v>138</v>
      </c>
      <c r="P423">
        <v>300</v>
      </c>
      <c r="Q423" t="s">
        <v>137</v>
      </c>
    </row>
    <row r="424" spans="1:40">
      <c r="A424" s="26">
        <v>41728.564713391206</v>
      </c>
      <c r="B424" t="s">
        <v>126</v>
      </c>
      <c r="C424" t="s">
        <v>501</v>
      </c>
      <c r="D424" t="s">
        <v>630</v>
      </c>
      <c r="E424" t="s">
        <v>131</v>
      </c>
      <c r="F424" t="s">
        <v>132</v>
      </c>
      <c r="G424" t="s">
        <v>133</v>
      </c>
      <c r="H424" t="s">
        <v>140</v>
      </c>
      <c r="I424">
        <v>49</v>
      </c>
      <c r="J424" t="s">
        <v>137</v>
      </c>
      <c r="K424" t="s">
        <v>141</v>
      </c>
      <c r="L424">
        <v>130</v>
      </c>
      <c r="M424" t="s">
        <v>137</v>
      </c>
      <c r="N424" t="s">
        <v>142</v>
      </c>
      <c r="O424">
        <v>180</v>
      </c>
      <c r="P424" t="s">
        <v>137</v>
      </c>
      <c r="Q424" t="s">
        <v>143</v>
      </c>
      <c r="R424">
        <v>140</v>
      </c>
      <c r="S424" t="s">
        <v>137</v>
      </c>
      <c r="T424" t="s">
        <v>144</v>
      </c>
      <c r="U424">
        <v>80</v>
      </c>
      <c r="V424" t="s">
        <v>137</v>
      </c>
      <c r="W424" t="s">
        <v>145</v>
      </c>
      <c r="X424">
        <v>101</v>
      </c>
      <c r="Y424" t="s">
        <v>137</v>
      </c>
      <c r="Z424" t="s">
        <v>146</v>
      </c>
      <c r="AA424">
        <v>190</v>
      </c>
      <c r="AB424" t="s">
        <v>137</v>
      </c>
      <c r="AC424" t="s">
        <v>147</v>
      </c>
      <c r="AD424">
        <v>20</v>
      </c>
      <c r="AE424" t="s">
        <v>137</v>
      </c>
    </row>
    <row r="425" spans="1:40">
      <c r="A425" s="26">
        <v>41728.564713391206</v>
      </c>
      <c r="B425" t="s">
        <v>126</v>
      </c>
      <c r="C425" t="s">
        <v>501</v>
      </c>
      <c r="D425" t="s">
        <v>631</v>
      </c>
    </row>
    <row r="426" spans="1:40">
      <c r="A426" s="26">
        <v>41728.564713391206</v>
      </c>
      <c r="B426" t="s">
        <v>126</v>
      </c>
      <c r="C426" t="s">
        <v>501</v>
      </c>
      <c r="D426" t="s">
        <v>632</v>
      </c>
      <c r="E426" t="s">
        <v>131</v>
      </c>
      <c r="F426" t="s">
        <v>132</v>
      </c>
      <c r="G426" t="s">
        <v>133</v>
      </c>
      <c r="H426" t="s">
        <v>150</v>
      </c>
      <c r="I426">
        <v>50</v>
      </c>
      <c r="J426" t="s">
        <v>137</v>
      </c>
      <c r="K426" t="s">
        <v>151</v>
      </c>
      <c r="L426">
        <v>50</v>
      </c>
      <c r="M426" t="s">
        <v>137</v>
      </c>
      <c r="N426" t="s">
        <v>152</v>
      </c>
      <c r="O426">
        <v>50</v>
      </c>
      <c r="P426" t="s">
        <v>137</v>
      </c>
    </row>
    <row r="427" spans="1:40">
      <c r="A427" s="26">
        <v>41728.564713391206</v>
      </c>
      <c r="B427" t="s">
        <v>126</v>
      </c>
      <c r="C427" t="s">
        <v>501</v>
      </c>
      <c r="D427" t="s">
        <v>633</v>
      </c>
      <c r="E427" t="s">
        <v>131</v>
      </c>
      <c r="F427" t="s">
        <v>132</v>
      </c>
      <c r="G427" t="s">
        <v>133</v>
      </c>
      <c r="H427" t="s">
        <v>154</v>
      </c>
      <c r="I427">
        <v>35</v>
      </c>
      <c r="J427" t="s">
        <v>137</v>
      </c>
      <c r="K427" t="s">
        <v>155</v>
      </c>
      <c r="L427">
        <v>5</v>
      </c>
      <c r="M427" t="s">
        <v>137</v>
      </c>
      <c r="N427" t="s">
        <v>156</v>
      </c>
      <c r="O427">
        <v>60</v>
      </c>
      <c r="P427" t="s">
        <v>137</v>
      </c>
    </row>
    <row r="428" spans="1:40">
      <c r="A428" s="26">
        <v>41728.564713391206</v>
      </c>
      <c r="B428" t="s">
        <v>126</v>
      </c>
      <c r="C428" t="s">
        <v>501</v>
      </c>
      <c r="D428" t="s">
        <v>634</v>
      </c>
      <c r="E428" t="s">
        <v>131</v>
      </c>
      <c r="F428" t="s">
        <v>132</v>
      </c>
      <c r="G428" t="s">
        <v>133</v>
      </c>
      <c r="H428" t="s">
        <v>158</v>
      </c>
      <c r="I428">
        <v>1</v>
      </c>
      <c r="J428" t="s">
        <v>137</v>
      </c>
    </row>
    <row r="429" spans="1:40">
      <c r="A429" s="26">
        <v>41728.564713391206</v>
      </c>
      <c r="B429" t="s">
        <v>126</v>
      </c>
      <c r="C429" t="s">
        <v>501</v>
      </c>
      <c r="D429" t="s">
        <v>635</v>
      </c>
      <c r="E429" t="s">
        <v>131</v>
      </c>
      <c r="F429" t="s">
        <v>132</v>
      </c>
      <c r="G429" t="s">
        <v>133</v>
      </c>
      <c r="H429" t="s">
        <v>160</v>
      </c>
      <c r="I429">
        <v>30</v>
      </c>
      <c r="J429" t="s">
        <v>137</v>
      </c>
      <c r="K429" t="s">
        <v>161</v>
      </c>
      <c r="L429">
        <v>30</v>
      </c>
      <c r="M429" t="s">
        <v>137</v>
      </c>
      <c r="N429" t="s">
        <v>162</v>
      </c>
      <c r="O429">
        <v>30</v>
      </c>
      <c r="P429" t="s">
        <v>137</v>
      </c>
      <c r="Q429" t="s">
        <v>163</v>
      </c>
      <c r="R429">
        <v>10</v>
      </c>
      <c r="S429" t="s">
        <v>137</v>
      </c>
      <c r="T429" t="s">
        <v>164</v>
      </c>
      <c r="U429">
        <v>20</v>
      </c>
      <c r="V429" t="s">
        <v>137</v>
      </c>
      <c r="W429" t="s">
        <v>165</v>
      </c>
      <c r="X429">
        <v>20</v>
      </c>
      <c r="Y429" t="s">
        <v>137</v>
      </c>
      <c r="Z429" t="s">
        <v>166</v>
      </c>
      <c r="AA429">
        <v>20</v>
      </c>
      <c r="AB429" t="s">
        <v>137</v>
      </c>
      <c r="AC429" t="s">
        <v>167</v>
      </c>
      <c r="AD429">
        <v>20</v>
      </c>
      <c r="AE429" t="s">
        <v>137</v>
      </c>
      <c r="AF429" t="s">
        <v>168</v>
      </c>
      <c r="AG429">
        <v>115200</v>
      </c>
      <c r="AH429" t="s">
        <v>137</v>
      </c>
      <c r="AI429" t="s">
        <v>169</v>
      </c>
      <c r="AJ429">
        <v>12000</v>
      </c>
      <c r="AK429" t="s">
        <v>137</v>
      </c>
      <c r="AL429" t="s">
        <v>170</v>
      </c>
      <c r="AM429">
        <v>30000</v>
      </c>
      <c r="AN429" t="s">
        <v>137</v>
      </c>
    </row>
    <row r="430" spans="1:40">
      <c r="A430" s="26">
        <v>41728.564713391206</v>
      </c>
      <c r="B430" t="s">
        <v>126</v>
      </c>
      <c r="C430" t="s">
        <v>501</v>
      </c>
      <c r="D430" t="s">
        <v>636</v>
      </c>
      <c r="E430" t="s">
        <v>131</v>
      </c>
      <c r="F430" t="s">
        <v>132</v>
      </c>
      <c r="G430" t="s">
        <v>133</v>
      </c>
      <c r="H430" t="s">
        <v>172</v>
      </c>
      <c r="I430">
        <v>60</v>
      </c>
      <c r="J430" t="s">
        <v>137</v>
      </c>
      <c r="K430" t="s">
        <v>173</v>
      </c>
      <c r="L430">
        <v>40</v>
      </c>
      <c r="M430" t="s">
        <v>137</v>
      </c>
      <c r="N430" t="s">
        <v>174</v>
      </c>
      <c r="O430">
        <v>50</v>
      </c>
      <c r="P430" t="s">
        <v>137</v>
      </c>
      <c r="Q430" t="s">
        <v>175</v>
      </c>
      <c r="R430">
        <v>40</v>
      </c>
      <c r="S430" t="s">
        <v>137</v>
      </c>
      <c r="T430" t="s">
        <v>176</v>
      </c>
      <c r="U430">
        <v>60</v>
      </c>
      <c r="V430" t="s">
        <v>137</v>
      </c>
      <c r="W430" t="s">
        <v>177</v>
      </c>
      <c r="X430">
        <v>50</v>
      </c>
      <c r="Y430" t="s">
        <v>137</v>
      </c>
      <c r="Z430" t="s">
        <v>178</v>
      </c>
      <c r="AA430">
        <v>50</v>
      </c>
      <c r="AB430" t="s">
        <v>137</v>
      </c>
      <c r="AC430" t="s">
        <v>179</v>
      </c>
      <c r="AD430">
        <v>35</v>
      </c>
      <c r="AE430" t="s">
        <v>137</v>
      </c>
      <c r="AF430" t="s">
        <v>180</v>
      </c>
      <c r="AG430">
        <v>8</v>
      </c>
      <c r="AH430" t="s">
        <v>137</v>
      </c>
      <c r="AI430" t="s">
        <v>181</v>
      </c>
      <c r="AJ430">
        <v>90</v>
      </c>
      <c r="AK430" t="s">
        <v>137</v>
      </c>
      <c r="AL430" t="s">
        <v>182</v>
      </c>
      <c r="AM430">
        <v>1</v>
      </c>
      <c r="AN430" t="s">
        <v>137</v>
      </c>
    </row>
    <row r="431" spans="1:40">
      <c r="A431" s="26">
        <v>41728.564713391206</v>
      </c>
      <c r="B431" t="s">
        <v>126</v>
      </c>
      <c r="C431" t="s">
        <v>501</v>
      </c>
      <c r="D431" t="s">
        <v>637</v>
      </c>
      <c r="E431" t="s">
        <v>131</v>
      </c>
      <c r="F431" t="s">
        <v>132</v>
      </c>
      <c r="G431" t="s">
        <v>133</v>
      </c>
      <c r="H431" t="s">
        <v>184</v>
      </c>
      <c r="I431">
        <v>33</v>
      </c>
      <c r="J431" t="s">
        <v>137</v>
      </c>
      <c r="K431" t="s">
        <v>185</v>
      </c>
      <c r="L431">
        <v>33</v>
      </c>
      <c r="M431" t="s">
        <v>137</v>
      </c>
      <c r="N431" t="s">
        <v>186</v>
      </c>
      <c r="O431">
        <v>34</v>
      </c>
      <c r="P431" t="s">
        <v>137</v>
      </c>
      <c r="Q431" t="s">
        <v>164</v>
      </c>
      <c r="R431">
        <v>20</v>
      </c>
      <c r="S431" t="s">
        <v>137</v>
      </c>
      <c r="T431" t="s">
        <v>165</v>
      </c>
      <c r="U431">
        <v>20</v>
      </c>
      <c r="V431" t="s">
        <v>137</v>
      </c>
      <c r="W431" t="s">
        <v>166</v>
      </c>
      <c r="X431">
        <v>20</v>
      </c>
      <c r="Y431" t="s">
        <v>137</v>
      </c>
      <c r="Z431" t="s">
        <v>187</v>
      </c>
      <c r="AA431">
        <v>20</v>
      </c>
      <c r="AB431" t="s">
        <v>137</v>
      </c>
      <c r="AC431" t="s">
        <v>188</v>
      </c>
      <c r="AD431">
        <v>20</v>
      </c>
      <c r="AE431" t="s">
        <v>137</v>
      </c>
      <c r="AF431" t="s">
        <v>189</v>
      </c>
      <c r="AG431">
        <v>20</v>
      </c>
      <c r="AH431" t="s">
        <v>137</v>
      </c>
      <c r="AI431" t="s">
        <v>168</v>
      </c>
      <c r="AJ431">
        <v>115200</v>
      </c>
      <c r="AK431" t="s">
        <v>137</v>
      </c>
      <c r="AL431" t="s">
        <v>169</v>
      </c>
      <c r="AM431">
        <v>12000</v>
      </c>
      <c r="AN431" t="s">
        <v>137</v>
      </c>
    </row>
    <row r="432" spans="1:40">
      <c r="A432" s="26">
        <v>41728.564713391206</v>
      </c>
      <c r="B432" t="s">
        <v>126</v>
      </c>
      <c r="C432" t="s">
        <v>501</v>
      </c>
      <c r="D432" t="s">
        <v>638</v>
      </c>
      <c r="E432" t="s">
        <v>191</v>
      </c>
      <c r="F432" t="s">
        <v>192</v>
      </c>
      <c r="G432" t="s">
        <v>193</v>
      </c>
    </row>
    <row r="433" spans="1:40">
      <c r="A433" s="26">
        <v>41728.564713391206</v>
      </c>
      <c r="B433" t="s">
        <v>126</v>
      </c>
      <c r="C433" t="s">
        <v>501</v>
      </c>
      <c r="D433" t="s">
        <v>639</v>
      </c>
      <c r="E433" t="s">
        <v>191</v>
      </c>
      <c r="F433" t="s">
        <v>640</v>
      </c>
      <c r="G433" t="s">
        <v>641</v>
      </c>
      <c r="H433" t="s">
        <v>642</v>
      </c>
    </row>
    <row r="434" spans="1:40">
      <c r="A434" s="26">
        <v>41728.564713402775</v>
      </c>
      <c r="B434" t="s">
        <v>126</v>
      </c>
      <c r="C434" t="s">
        <v>501</v>
      </c>
      <c r="D434" t="s">
        <v>643</v>
      </c>
    </row>
    <row r="435" spans="1:40">
      <c r="A435" s="26">
        <v>41728.564713402775</v>
      </c>
      <c r="B435" t="s">
        <v>126</v>
      </c>
      <c r="C435" t="s">
        <v>501</v>
      </c>
      <c r="D435" t="s">
        <v>644</v>
      </c>
      <c r="E435" t="s">
        <v>131</v>
      </c>
      <c r="F435" t="s">
        <v>132</v>
      </c>
      <c r="G435" t="s">
        <v>133</v>
      </c>
      <c r="H435" t="s">
        <v>134</v>
      </c>
      <c r="I435">
        <v>375000</v>
      </c>
      <c r="J435" t="s">
        <v>135</v>
      </c>
      <c r="K435">
        <v>375000</v>
      </c>
      <c r="L435" t="s">
        <v>136</v>
      </c>
      <c r="M435">
        <v>500</v>
      </c>
      <c r="N435" t="s">
        <v>137</v>
      </c>
      <c r="O435" t="s">
        <v>138</v>
      </c>
      <c r="P435">
        <v>300</v>
      </c>
      <c r="Q435" t="s">
        <v>137</v>
      </c>
    </row>
    <row r="436" spans="1:40">
      <c r="A436" s="26">
        <v>41728.564713402775</v>
      </c>
      <c r="B436" t="s">
        <v>126</v>
      </c>
      <c r="C436" t="s">
        <v>501</v>
      </c>
      <c r="D436" t="s">
        <v>645</v>
      </c>
      <c r="E436" t="s">
        <v>131</v>
      </c>
      <c r="F436" t="s">
        <v>132</v>
      </c>
      <c r="G436" t="s">
        <v>133</v>
      </c>
      <c r="H436" t="s">
        <v>140</v>
      </c>
      <c r="I436">
        <v>49</v>
      </c>
      <c r="J436" t="s">
        <v>137</v>
      </c>
      <c r="K436" t="s">
        <v>141</v>
      </c>
      <c r="L436">
        <v>130</v>
      </c>
      <c r="M436" t="s">
        <v>137</v>
      </c>
      <c r="N436" t="s">
        <v>142</v>
      </c>
      <c r="O436">
        <v>180</v>
      </c>
      <c r="P436" t="s">
        <v>137</v>
      </c>
      <c r="Q436" t="s">
        <v>143</v>
      </c>
      <c r="R436">
        <v>140</v>
      </c>
      <c r="S436" t="s">
        <v>137</v>
      </c>
      <c r="T436" t="s">
        <v>144</v>
      </c>
      <c r="U436">
        <v>80</v>
      </c>
      <c r="V436" t="s">
        <v>137</v>
      </c>
      <c r="W436" t="s">
        <v>145</v>
      </c>
      <c r="X436">
        <v>101</v>
      </c>
      <c r="Y436" t="s">
        <v>137</v>
      </c>
      <c r="Z436" t="s">
        <v>146</v>
      </c>
      <c r="AA436">
        <v>190</v>
      </c>
      <c r="AB436" t="s">
        <v>137</v>
      </c>
      <c r="AC436" t="s">
        <v>147</v>
      </c>
      <c r="AD436">
        <v>20</v>
      </c>
      <c r="AE436" t="s">
        <v>137</v>
      </c>
    </row>
    <row r="437" spans="1:40">
      <c r="A437" s="26">
        <v>41728.564713402775</v>
      </c>
      <c r="B437" t="s">
        <v>126</v>
      </c>
      <c r="C437" t="s">
        <v>501</v>
      </c>
      <c r="D437" t="s">
        <v>646</v>
      </c>
    </row>
    <row r="438" spans="1:40">
      <c r="A438" s="26">
        <v>41728.564713402775</v>
      </c>
      <c r="B438" t="s">
        <v>126</v>
      </c>
      <c r="C438" t="s">
        <v>501</v>
      </c>
      <c r="D438" t="s">
        <v>647</v>
      </c>
      <c r="E438" t="s">
        <v>131</v>
      </c>
      <c r="F438" t="s">
        <v>132</v>
      </c>
      <c r="G438" t="s">
        <v>133</v>
      </c>
      <c r="H438" t="s">
        <v>150</v>
      </c>
      <c r="I438">
        <v>50</v>
      </c>
      <c r="J438" t="s">
        <v>137</v>
      </c>
      <c r="K438" t="s">
        <v>151</v>
      </c>
      <c r="L438">
        <v>50</v>
      </c>
      <c r="M438" t="s">
        <v>137</v>
      </c>
      <c r="N438" t="s">
        <v>152</v>
      </c>
      <c r="O438">
        <v>50</v>
      </c>
      <c r="P438" t="s">
        <v>137</v>
      </c>
    </row>
    <row r="439" spans="1:40">
      <c r="A439" s="26">
        <v>41728.564713402775</v>
      </c>
      <c r="B439" t="s">
        <v>126</v>
      </c>
      <c r="C439" t="s">
        <v>501</v>
      </c>
      <c r="D439" t="s">
        <v>648</v>
      </c>
      <c r="E439" t="s">
        <v>131</v>
      </c>
      <c r="F439" t="s">
        <v>132</v>
      </c>
      <c r="G439" t="s">
        <v>133</v>
      </c>
      <c r="H439" t="s">
        <v>154</v>
      </c>
      <c r="I439">
        <v>35</v>
      </c>
      <c r="J439" t="s">
        <v>137</v>
      </c>
      <c r="K439" t="s">
        <v>155</v>
      </c>
      <c r="L439">
        <v>5</v>
      </c>
      <c r="M439" t="s">
        <v>137</v>
      </c>
      <c r="N439" t="s">
        <v>156</v>
      </c>
      <c r="O439">
        <v>60</v>
      </c>
      <c r="P439" t="s">
        <v>137</v>
      </c>
    </row>
    <row r="440" spans="1:40">
      <c r="A440" s="26">
        <v>41728.564713402775</v>
      </c>
      <c r="B440" t="s">
        <v>126</v>
      </c>
      <c r="C440" t="s">
        <v>501</v>
      </c>
      <c r="D440" t="s">
        <v>649</v>
      </c>
      <c r="E440" t="s">
        <v>131</v>
      </c>
      <c r="F440" t="s">
        <v>132</v>
      </c>
      <c r="G440" t="s">
        <v>133</v>
      </c>
      <c r="H440" t="s">
        <v>158</v>
      </c>
      <c r="I440">
        <v>1</v>
      </c>
      <c r="J440" t="s">
        <v>137</v>
      </c>
    </row>
    <row r="441" spans="1:40">
      <c r="A441" s="26">
        <v>41728.564713402775</v>
      </c>
      <c r="B441" t="s">
        <v>126</v>
      </c>
      <c r="C441" t="s">
        <v>501</v>
      </c>
      <c r="D441" t="s">
        <v>650</v>
      </c>
      <c r="E441" t="s">
        <v>131</v>
      </c>
      <c r="F441" t="s">
        <v>132</v>
      </c>
      <c r="G441" t="s">
        <v>133</v>
      </c>
      <c r="H441" t="s">
        <v>160</v>
      </c>
      <c r="I441">
        <v>30</v>
      </c>
      <c r="J441" t="s">
        <v>137</v>
      </c>
      <c r="K441" t="s">
        <v>161</v>
      </c>
      <c r="L441">
        <v>30</v>
      </c>
      <c r="M441" t="s">
        <v>137</v>
      </c>
      <c r="N441" t="s">
        <v>162</v>
      </c>
      <c r="O441">
        <v>30</v>
      </c>
      <c r="P441" t="s">
        <v>137</v>
      </c>
      <c r="Q441" t="s">
        <v>163</v>
      </c>
      <c r="R441">
        <v>10</v>
      </c>
      <c r="S441" t="s">
        <v>137</v>
      </c>
      <c r="T441" t="s">
        <v>164</v>
      </c>
      <c r="U441">
        <v>20</v>
      </c>
      <c r="V441" t="s">
        <v>137</v>
      </c>
      <c r="W441" t="s">
        <v>165</v>
      </c>
      <c r="X441">
        <v>20</v>
      </c>
      <c r="Y441" t="s">
        <v>137</v>
      </c>
      <c r="Z441" t="s">
        <v>166</v>
      </c>
      <c r="AA441">
        <v>20</v>
      </c>
      <c r="AB441" t="s">
        <v>137</v>
      </c>
      <c r="AC441" t="s">
        <v>167</v>
      </c>
      <c r="AD441">
        <v>20</v>
      </c>
      <c r="AE441" t="s">
        <v>137</v>
      </c>
      <c r="AF441" t="s">
        <v>168</v>
      </c>
      <c r="AG441">
        <v>115200</v>
      </c>
      <c r="AH441" t="s">
        <v>137</v>
      </c>
      <c r="AI441" t="s">
        <v>169</v>
      </c>
      <c r="AJ441">
        <v>12000</v>
      </c>
      <c r="AK441" t="s">
        <v>137</v>
      </c>
      <c r="AL441" t="s">
        <v>170</v>
      </c>
      <c r="AM441">
        <v>30000</v>
      </c>
      <c r="AN441" t="s">
        <v>137</v>
      </c>
    </row>
    <row r="442" spans="1:40">
      <c r="A442" s="26">
        <v>41728.564713402775</v>
      </c>
      <c r="B442" t="s">
        <v>126</v>
      </c>
      <c r="C442" t="s">
        <v>501</v>
      </c>
      <c r="D442" t="s">
        <v>651</v>
      </c>
      <c r="E442" t="s">
        <v>131</v>
      </c>
      <c r="F442" t="s">
        <v>132</v>
      </c>
      <c r="G442" t="s">
        <v>133</v>
      </c>
      <c r="H442" t="s">
        <v>172</v>
      </c>
      <c r="I442">
        <v>60</v>
      </c>
      <c r="J442" t="s">
        <v>137</v>
      </c>
      <c r="K442" t="s">
        <v>173</v>
      </c>
      <c r="L442">
        <v>40</v>
      </c>
      <c r="M442" t="s">
        <v>137</v>
      </c>
      <c r="N442" t="s">
        <v>174</v>
      </c>
      <c r="O442">
        <v>50</v>
      </c>
      <c r="P442" t="s">
        <v>137</v>
      </c>
      <c r="Q442" t="s">
        <v>175</v>
      </c>
      <c r="R442">
        <v>40</v>
      </c>
      <c r="S442" t="s">
        <v>137</v>
      </c>
      <c r="T442" t="s">
        <v>176</v>
      </c>
      <c r="U442">
        <v>60</v>
      </c>
      <c r="V442" t="s">
        <v>137</v>
      </c>
      <c r="W442" t="s">
        <v>177</v>
      </c>
      <c r="X442">
        <v>50</v>
      </c>
      <c r="Y442" t="s">
        <v>137</v>
      </c>
      <c r="Z442" t="s">
        <v>178</v>
      </c>
      <c r="AA442">
        <v>50</v>
      </c>
      <c r="AB442" t="s">
        <v>137</v>
      </c>
      <c r="AC442" t="s">
        <v>179</v>
      </c>
      <c r="AD442">
        <v>35</v>
      </c>
      <c r="AE442" t="s">
        <v>137</v>
      </c>
      <c r="AF442" t="s">
        <v>180</v>
      </c>
      <c r="AG442">
        <v>8</v>
      </c>
      <c r="AH442" t="s">
        <v>137</v>
      </c>
      <c r="AI442" t="s">
        <v>181</v>
      </c>
      <c r="AJ442">
        <v>90</v>
      </c>
      <c r="AK442" t="s">
        <v>137</v>
      </c>
      <c r="AL442" t="s">
        <v>182</v>
      </c>
      <c r="AM442">
        <v>1</v>
      </c>
      <c r="AN442" t="s">
        <v>137</v>
      </c>
    </row>
    <row r="443" spans="1:40">
      <c r="A443" s="26">
        <v>41728.564713402775</v>
      </c>
      <c r="B443" t="s">
        <v>126</v>
      </c>
      <c r="C443" t="s">
        <v>501</v>
      </c>
      <c r="D443" t="s">
        <v>652</v>
      </c>
      <c r="E443" t="s">
        <v>131</v>
      </c>
      <c r="F443" t="s">
        <v>132</v>
      </c>
      <c r="G443" t="s">
        <v>133</v>
      </c>
      <c r="H443" t="s">
        <v>184</v>
      </c>
      <c r="I443">
        <v>33</v>
      </c>
      <c r="J443" t="s">
        <v>137</v>
      </c>
      <c r="K443" t="s">
        <v>185</v>
      </c>
      <c r="L443">
        <v>33</v>
      </c>
      <c r="M443" t="s">
        <v>137</v>
      </c>
      <c r="N443" t="s">
        <v>186</v>
      </c>
      <c r="O443">
        <v>34</v>
      </c>
      <c r="P443" t="s">
        <v>137</v>
      </c>
      <c r="Q443" t="s">
        <v>164</v>
      </c>
      <c r="R443">
        <v>20</v>
      </c>
      <c r="S443" t="s">
        <v>137</v>
      </c>
      <c r="T443" t="s">
        <v>165</v>
      </c>
      <c r="U443">
        <v>20</v>
      </c>
      <c r="V443" t="s">
        <v>137</v>
      </c>
      <c r="W443" t="s">
        <v>166</v>
      </c>
      <c r="X443">
        <v>20</v>
      </c>
      <c r="Y443" t="s">
        <v>137</v>
      </c>
      <c r="Z443" t="s">
        <v>187</v>
      </c>
      <c r="AA443">
        <v>20</v>
      </c>
      <c r="AB443" t="s">
        <v>137</v>
      </c>
      <c r="AC443" t="s">
        <v>188</v>
      </c>
      <c r="AD443">
        <v>20</v>
      </c>
      <c r="AE443" t="s">
        <v>137</v>
      </c>
      <c r="AF443" t="s">
        <v>189</v>
      </c>
      <c r="AG443">
        <v>20</v>
      </c>
      <c r="AH443" t="s">
        <v>137</v>
      </c>
      <c r="AI443" t="s">
        <v>168</v>
      </c>
      <c r="AJ443">
        <v>115200</v>
      </c>
      <c r="AK443" t="s">
        <v>137</v>
      </c>
      <c r="AL443" t="s">
        <v>169</v>
      </c>
      <c r="AM443">
        <v>12000</v>
      </c>
      <c r="AN443" t="s">
        <v>137</v>
      </c>
    </row>
    <row r="444" spans="1:40">
      <c r="A444" s="26">
        <v>41728.564713402775</v>
      </c>
      <c r="B444" t="s">
        <v>126</v>
      </c>
      <c r="C444" t="s">
        <v>501</v>
      </c>
      <c r="D444" t="s">
        <v>653</v>
      </c>
      <c r="E444" t="s">
        <v>191</v>
      </c>
      <c r="F444" t="s">
        <v>192</v>
      </c>
      <c r="G444" t="s">
        <v>193</v>
      </c>
    </row>
    <row r="445" spans="1:40">
      <c r="A445" s="26">
        <v>41728.564713402775</v>
      </c>
      <c r="B445" t="s">
        <v>126</v>
      </c>
      <c r="C445" t="s">
        <v>501</v>
      </c>
      <c r="D445" t="s">
        <v>654</v>
      </c>
      <c r="E445" t="s">
        <v>191</v>
      </c>
      <c r="F445" t="s">
        <v>655</v>
      </c>
      <c r="G445" t="s">
        <v>656</v>
      </c>
      <c r="H445" t="s">
        <v>657</v>
      </c>
    </row>
    <row r="446" spans="1:40">
      <c r="A446" s="26">
        <v>41728.564713414351</v>
      </c>
      <c r="B446" t="s">
        <v>126</v>
      </c>
      <c r="C446" t="s">
        <v>501</v>
      </c>
      <c r="D446" t="s">
        <v>658</v>
      </c>
    </row>
    <row r="447" spans="1:40">
      <c r="A447" s="26">
        <v>41728.564713414351</v>
      </c>
      <c r="B447" t="s">
        <v>126</v>
      </c>
      <c r="C447" t="s">
        <v>501</v>
      </c>
      <c r="D447" t="s">
        <v>659</v>
      </c>
      <c r="E447" t="s">
        <v>131</v>
      </c>
      <c r="F447" t="s">
        <v>132</v>
      </c>
      <c r="G447" t="s">
        <v>133</v>
      </c>
      <c r="H447" t="s">
        <v>134</v>
      </c>
      <c r="I447">
        <v>375000</v>
      </c>
      <c r="J447" t="s">
        <v>135</v>
      </c>
      <c r="K447">
        <v>375000</v>
      </c>
      <c r="L447" t="s">
        <v>136</v>
      </c>
      <c r="M447">
        <v>500</v>
      </c>
      <c r="N447" t="s">
        <v>137</v>
      </c>
      <c r="O447" t="s">
        <v>138</v>
      </c>
      <c r="P447">
        <v>300</v>
      </c>
      <c r="Q447" t="s">
        <v>137</v>
      </c>
    </row>
    <row r="448" spans="1:40">
      <c r="A448" s="26">
        <v>41728.564713414351</v>
      </c>
      <c r="B448" t="s">
        <v>126</v>
      </c>
      <c r="C448" t="s">
        <v>501</v>
      </c>
      <c r="D448" t="s">
        <v>660</v>
      </c>
      <c r="E448" t="s">
        <v>131</v>
      </c>
      <c r="F448" t="s">
        <v>132</v>
      </c>
      <c r="G448" t="s">
        <v>133</v>
      </c>
      <c r="H448" t="s">
        <v>140</v>
      </c>
      <c r="I448">
        <v>49</v>
      </c>
      <c r="J448" t="s">
        <v>137</v>
      </c>
      <c r="K448" t="s">
        <v>141</v>
      </c>
      <c r="L448">
        <v>130</v>
      </c>
      <c r="M448" t="s">
        <v>137</v>
      </c>
      <c r="N448" t="s">
        <v>142</v>
      </c>
      <c r="O448">
        <v>180</v>
      </c>
      <c r="P448" t="s">
        <v>137</v>
      </c>
      <c r="Q448" t="s">
        <v>143</v>
      </c>
      <c r="R448">
        <v>140</v>
      </c>
      <c r="S448" t="s">
        <v>137</v>
      </c>
      <c r="T448" t="s">
        <v>144</v>
      </c>
      <c r="U448">
        <v>80</v>
      </c>
      <c r="V448" t="s">
        <v>137</v>
      </c>
      <c r="W448" t="s">
        <v>145</v>
      </c>
      <c r="X448">
        <v>101</v>
      </c>
      <c r="Y448" t="s">
        <v>137</v>
      </c>
      <c r="Z448" t="s">
        <v>146</v>
      </c>
      <c r="AA448">
        <v>190</v>
      </c>
      <c r="AB448" t="s">
        <v>137</v>
      </c>
      <c r="AC448" t="s">
        <v>147</v>
      </c>
      <c r="AD448">
        <v>20</v>
      </c>
      <c r="AE448" t="s">
        <v>137</v>
      </c>
    </row>
    <row r="449" spans="1:40">
      <c r="A449" s="26">
        <v>41728.564713414351</v>
      </c>
      <c r="B449" t="s">
        <v>126</v>
      </c>
      <c r="C449" t="s">
        <v>501</v>
      </c>
      <c r="D449" t="s">
        <v>661</v>
      </c>
    </row>
    <row r="450" spans="1:40">
      <c r="A450" s="26">
        <v>41728.564713414351</v>
      </c>
      <c r="B450" t="s">
        <v>126</v>
      </c>
      <c r="C450" t="s">
        <v>501</v>
      </c>
      <c r="D450" t="s">
        <v>662</v>
      </c>
      <c r="E450" t="s">
        <v>131</v>
      </c>
      <c r="F450" t="s">
        <v>132</v>
      </c>
      <c r="G450" t="s">
        <v>133</v>
      </c>
      <c r="H450" t="s">
        <v>150</v>
      </c>
      <c r="I450">
        <v>50</v>
      </c>
      <c r="J450" t="s">
        <v>137</v>
      </c>
      <c r="K450" t="s">
        <v>151</v>
      </c>
      <c r="L450">
        <v>50</v>
      </c>
      <c r="M450" t="s">
        <v>137</v>
      </c>
      <c r="N450" t="s">
        <v>152</v>
      </c>
      <c r="O450">
        <v>50</v>
      </c>
      <c r="P450" t="s">
        <v>137</v>
      </c>
    </row>
    <row r="451" spans="1:40">
      <c r="A451" s="26">
        <v>41728.564713414351</v>
      </c>
      <c r="B451" t="s">
        <v>126</v>
      </c>
      <c r="C451" t="s">
        <v>501</v>
      </c>
      <c r="D451" t="s">
        <v>663</v>
      </c>
      <c r="E451" t="s">
        <v>131</v>
      </c>
      <c r="F451" t="s">
        <v>132</v>
      </c>
      <c r="G451" t="s">
        <v>133</v>
      </c>
      <c r="H451" t="s">
        <v>154</v>
      </c>
      <c r="I451">
        <v>35</v>
      </c>
      <c r="J451" t="s">
        <v>137</v>
      </c>
      <c r="K451" t="s">
        <v>155</v>
      </c>
      <c r="L451">
        <v>5</v>
      </c>
      <c r="M451" t="s">
        <v>137</v>
      </c>
      <c r="N451" t="s">
        <v>156</v>
      </c>
      <c r="O451">
        <v>60</v>
      </c>
      <c r="P451" t="s">
        <v>137</v>
      </c>
    </row>
    <row r="452" spans="1:40">
      <c r="A452" s="26">
        <v>41728.564713414351</v>
      </c>
      <c r="B452" t="s">
        <v>126</v>
      </c>
      <c r="C452" t="s">
        <v>501</v>
      </c>
      <c r="D452" t="s">
        <v>664</v>
      </c>
      <c r="E452" t="s">
        <v>131</v>
      </c>
      <c r="F452" t="s">
        <v>132</v>
      </c>
      <c r="G452" t="s">
        <v>133</v>
      </c>
      <c r="H452" t="s">
        <v>158</v>
      </c>
      <c r="I452">
        <v>1</v>
      </c>
      <c r="J452" t="s">
        <v>137</v>
      </c>
    </row>
    <row r="453" spans="1:40">
      <c r="A453" s="26">
        <v>41728.564713414351</v>
      </c>
      <c r="B453" t="s">
        <v>126</v>
      </c>
      <c r="C453" t="s">
        <v>501</v>
      </c>
      <c r="D453" t="s">
        <v>665</v>
      </c>
      <c r="E453" t="s">
        <v>131</v>
      </c>
      <c r="F453" t="s">
        <v>132</v>
      </c>
      <c r="G453" t="s">
        <v>133</v>
      </c>
      <c r="H453" t="s">
        <v>160</v>
      </c>
      <c r="I453">
        <v>30</v>
      </c>
      <c r="J453" t="s">
        <v>137</v>
      </c>
      <c r="K453" t="s">
        <v>161</v>
      </c>
      <c r="L453">
        <v>30</v>
      </c>
      <c r="M453" t="s">
        <v>137</v>
      </c>
      <c r="N453" t="s">
        <v>162</v>
      </c>
      <c r="O453">
        <v>30</v>
      </c>
      <c r="P453" t="s">
        <v>137</v>
      </c>
      <c r="Q453" t="s">
        <v>163</v>
      </c>
      <c r="R453">
        <v>10</v>
      </c>
      <c r="S453" t="s">
        <v>137</v>
      </c>
      <c r="T453" t="s">
        <v>164</v>
      </c>
      <c r="U453">
        <v>20</v>
      </c>
      <c r="V453" t="s">
        <v>137</v>
      </c>
      <c r="W453" t="s">
        <v>165</v>
      </c>
      <c r="X453">
        <v>20</v>
      </c>
      <c r="Y453" t="s">
        <v>137</v>
      </c>
      <c r="Z453" t="s">
        <v>166</v>
      </c>
      <c r="AA453">
        <v>20</v>
      </c>
      <c r="AB453" t="s">
        <v>137</v>
      </c>
      <c r="AC453" t="s">
        <v>167</v>
      </c>
      <c r="AD453">
        <v>20</v>
      </c>
      <c r="AE453" t="s">
        <v>137</v>
      </c>
      <c r="AF453" t="s">
        <v>168</v>
      </c>
      <c r="AG453">
        <v>115200</v>
      </c>
      <c r="AH453" t="s">
        <v>137</v>
      </c>
      <c r="AI453" t="s">
        <v>169</v>
      </c>
      <c r="AJ453">
        <v>12000</v>
      </c>
      <c r="AK453" t="s">
        <v>137</v>
      </c>
      <c r="AL453" t="s">
        <v>170</v>
      </c>
      <c r="AM453">
        <v>30000</v>
      </c>
      <c r="AN453" t="s">
        <v>137</v>
      </c>
    </row>
    <row r="454" spans="1:40">
      <c r="A454" s="26">
        <v>41728.564713414351</v>
      </c>
      <c r="B454" t="s">
        <v>126</v>
      </c>
      <c r="C454" t="s">
        <v>501</v>
      </c>
      <c r="D454" t="s">
        <v>666</v>
      </c>
      <c r="E454" t="s">
        <v>131</v>
      </c>
      <c r="F454" t="s">
        <v>132</v>
      </c>
      <c r="G454" t="s">
        <v>133</v>
      </c>
      <c r="H454" t="s">
        <v>172</v>
      </c>
      <c r="I454">
        <v>60</v>
      </c>
      <c r="J454" t="s">
        <v>137</v>
      </c>
      <c r="K454" t="s">
        <v>173</v>
      </c>
      <c r="L454">
        <v>40</v>
      </c>
      <c r="M454" t="s">
        <v>137</v>
      </c>
      <c r="N454" t="s">
        <v>174</v>
      </c>
      <c r="O454">
        <v>50</v>
      </c>
      <c r="P454" t="s">
        <v>137</v>
      </c>
      <c r="Q454" t="s">
        <v>175</v>
      </c>
      <c r="R454">
        <v>40</v>
      </c>
      <c r="S454" t="s">
        <v>137</v>
      </c>
      <c r="T454" t="s">
        <v>176</v>
      </c>
      <c r="U454">
        <v>60</v>
      </c>
      <c r="V454" t="s">
        <v>137</v>
      </c>
      <c r="W454" t="s">
        <v>177</v>
      </c>
      <c r="X454">
        <v>50</v>
      </c>
      <c r="Y454" t="s">
        <v>137</v>
      </c>
      <c r="Z454" t="s">
        <v>178</v>
      </c>
      <c r="AA454">
        <v>50</v>
      </c>
      <c r="AB454" t="s">
        <v>137</v>
      </c>
      <c r="AC454" t="s">
        <v>179</v>
      </c>
      <c r="AD454">
        <v>35</v>
      </c>
      <c r="AE454" t="s">
        <v>137</v>
      </c>
      <c r="AF454" t="s">
        <v>180</v>
      </c>
      <c r="AG454">
        <v>8</v>
      </c>
      <c r="AH454" t="s">
        <v>137</v>
      </c>
      <c r="AI454" t="s">
        <v>181</v>
      </c>
      <c r="AJ454">
        <v>90</v>
      </c>
      <c r="AK454" t="s">
        <v>137</v>
      </c>
      <c r="AL454" t="s">
        <v>182</v>
      </c>
      <c r="AM454">
        <v>1</v>
      </c>
      <c r="AN454" t="s">
        <v>137</v>
      </c>
    </row>
    <row r="455" spans="1:40">
      <c r="A455" s="26">
        <v>41728.564713414351</v>
      </c>
      <c r="B455" t="s">
        <v>126</v>
      </c>
      <c r="C455" t="s">
        <v>501</v>
      </c>
      <c r="D455" t="s">
        <v>667</v>
      </c>
      <c r="E455" t="s">
        <v>131</v>
      </c>
      <c r="F455" t="s">
        <v>132</v>
      </c>
      <c r="G455" t="s">
        <v>133</v>
      </c>
      <c r="H455" t="s">
        <v>184</v>
      </c>
      <c r="I455">
        <v>33</v>
      </c>
      <c r="J455" t="s">
        <v>137</v>
      </c>
      <c r="K455" t="s">
        <v>185</v>
      </c>
      <c r="L455">
        <v>33</v>
      </c>
      <c r="M455" t="s">
        <v>137</v>
      </c>
      <c r="N455" t="s">
        <v>186</v>
      </c>
      <c r="O455">
        <v>34</v>
      </c>
      <c r="P455" t="s">
        <v>137</v>
      </c>
      <c r="Q455" t="s">
        <v>164</v>
      </c>
      <c r="R455">
        <v>20</v>
      </c>
      <c r="S455" t="s">
        <v>137</v>
      </c>
      <c r="T455" t="s">
        <v>165</v>
      </c>
      <c r="U455">
        <v>20</v>
      </c>
      <c r="V455" t="s">
        <v>137</v>
      </c>
      <c r="W455" t="s">
        <v>166</v>
      </c>
      <c r="X455">
        <v>20</v>
      </c>
      <c r="Y455" t="s">
        <v>137</v>
      </c>
      <c r="Z455" t="s">
        <v>187</v>
      </c>
      <c r="AA455">
        <v>20</v>
      </c>
      <c r="AB455" t="s">
        <v>137</v>
      </c>
      <c r="AC455" t="s">
        <v>188</v>
      </c>
      <c r="AD455">
        <v>20</v>
      </c>
      <c r="AE455" t="s">
        <v>137</v>
      </c>
      <c r="AF455" t="s">
        <v>189</v>
      </c>
      <c r="AG455">
        <v>20</v>
      </c>
      <c r="AH455" t="s">
        <v>137</v>
      </c>
      <c r="AI455" t="s">
        <v>168</v>
      </c>
      <c r="AJ455">
        <v>115200</v>
      </c>
      <c r="AK455" t="s">
        <v>137</v>
      </c>
      <c r="AL455" t="s">
        <v>169</v>
      </c>
      <c r="AM455">
        <v>12000</v>
      </c>
      <c r="AN455" t="s">
        <v>137</v>
      </c>
    </row>
    <row r="456" spans="1:40">
      <c r="A456" s="26">
        <v>41728.564713414351</v>
      </c>
      <c r="B456" t="s">
        <v>126</v>
      </c>
      <c r="C456" t="s">
        <v>501</v>
      </c>
      <c r="D456" t="s">
        <v>668</v>
      </c>
      <c r="E456" t="s">
        <v>191</v>
      </c>
      <c r="F456" t="s">
        <v>192</v>
      </c>
      <c r="G456" t="s">
        <v>193</v>
      </c>
    </row>
    <row r="457" spans="1:40">
      <c r="A457" s="26">
        <v>41728.564713414351</v>
      </c>
      <c r="B457" t="s">
        <v>126</v>
      </c>
      <c r="C457" t="s">
        <v>501</v>
      </c>
      <c r="D457" t="s">
        <v>669</v>
      </c>
      <c r="E457" t="s">
        <v>191</v>
      </c>
      <c r="F457" t="s">
        <v>670</v>
      </c>
      <c r="G457" t="s">
        <v>671</v>
      </c>
      <c r="H457" t="s">
        <v>672</v>
      </c>
    </row>
    <row r="458" spans="1:40">
      <c r="A458" s="26">
        <v>41728.564713425927</v>
      </c>
      <c r="B458" t="s">
        <v>126</v>
      </c>
      <c r="C458" t="s">
        <v>501</v>
      </c>
      <c r="D458" t="s">
        <v>673</v>
      </c>
    </row>
    <row r="459" spans="1:40">
      <c r="A459" s="26">
        <v>41728.564713425927</v>
      </c>
      <c r="B459" t="s">
        <v>126</v>
      </c>
      <c r="C459" t="s">
        <v>501</v>
      </c>
      <c r="D459" t="s">
        <v>674</v>
      </c>
      <c r="E459" t="s">
        <v>131</v>
      </c>
      <c r="F459" t="s">
        <v>132</v>
      </c>
      <c r="G459" t="s">
        <v>133</v>
      </c>
      <c r="H459" t="s">
        <v>134</v>
      </c>
      <c r="I459">
        <v>375000</v>
      </c>
      <c r="J459" t="s">
        <v>135</v>
      </c>
      <c r="K459">
        <v>375000</v>
      </c>
      <c r="L459" t="s">
        <v>136</v>
      </c>
      <c r="M459">
        <v>500</v>
      </c>
      <c r="N459" t="s">
        <v>137</v>
      </c>
      <c r="O459" t="s">
        <v>138</v>
      </c>
      <c r="P459">
        <v>300</v>
      </c>
      <c r="Q459" t="s">
        <v>137</v>
      </c>
    </row>
    <row r="460" spans="1:40">
      <c r="A460" s="26">
        <v>41728.564713425927</v>
      </c>
      <c r="B460" t="s">
        <v>126</v>
      </c>
      <c r="C460" t="s">
        <v>501</v>
      </c>
      <c r="D460" t="s">
        <v>675</v>
      </c>
      <c r="E460" t="s">
        <v>131</v>
      </c>
      <c r="F460" t="s">
        <v>132</v>
      </c>
      <c r="G460" t="s">
        <v>133</v>
      </c>
      <c r="H460" t="s">
        <v>140</v>
      </c>
      <c r="I460">
        <v>49</v>
      </c>
      <c r="J460" t="s">
        <v>137</v>
      </c>
      <c r="K460" t="s">
        <v>141</v>
      </c>
      <c r="L460">
        <v>130</v>
      </c>
      <c r="M460" t="s">
        <v>137</v>
      </c>
      <c r="N460" t="s">
        <v>142</v>
      </c>
      <c r="O460">
        <v>180</v>
      </c>
      <c r="P460" t="s">
        <v>137</v>
      </c>
      <c r="Q460" t="s">
        <v>143</v>
      </c>
      <c r="R460">
        <v>140</v>
      </c>
      <c r="S460" t="s">
        <v>137</v>
      </c>
      <c r="T460" t="s">
        <v>144</v>
      </c>
      <c r="U460">
        <v>80</v>
      </c>
      <c r="V460" t="s">
        <v>137</v>
      </c>
      <c r="W460" t="s">
        <v>145</v>
      </c>
      <c r="X460">
        <v>101</v>
      </c>
      <c r="Y460" t="s">
        <v>137</v>
      </c>
      <c r="Z460" t="s">
        <v>146</v>
      </c>
      <c r="AA460">
        <v>190</v>
      </c>
      <c r="AB460" t="s">
        <v>137</v>
      </c>
      <c r="AC460" t="s">
        <v>147</v>
      </c>
      <c r="AD460">
        <v>20</v>
      </c>
      <c r="AE460" t="s">
        <v>137</v>
      </c>
    </row>
    <row r="461" spans="1:40">
      <c r="A461" s="26">
        <v>41728.564713425927</v>
      </c>
      <c r="B461" t="s">
        <v>126</v>
      </c>
      <c r="C461" t="s">
        <v>501</v>
      </c>
      <c r="D461" t="s">
        <v>676</v>
      </c>
    </row>
    <row r="462" spans="1:40">
      <c r="A462" s="26">
        <v>41728.564713425927</v>
      </c>
      <c r="B462" t="s">
        <v>126</v>
      </c>
      <c r="C462" t="s">
        <v>501</v>
      </c>
      <c r="D462" t="s">
        <v>677</v>
      </c>
      <c r="E462" t="s">
        <v>131</v>
      </c>
      <c r="F462" t="s">
        <v>132</v>
      </c>
      <c r="G462" t="s">
        <v>133</v>
      </c>
      <c r="H462" t="s">
        <v>150</v>
      </c>
      <c r="I462">
        <v>50</v>
      </c>
      <c r="J462" t="s">
        <v>137</v>
      </c>
      <c r="K462" t="s">
        <v>151</v>
      </c>
      <c r="L462">
        <v>50</v>
      </c>
      <c r="M462" t="s">
        <v>137</v>
      </c>
      <c r="N462" t="s">
        <v>152</v>
      </c>
      <c r="O462">
        <v>50</v>
      </c>
      <c r="P462" t="s">
        <v>137</v>
      </c>
    </row>
    <row r="463" spans="1:40">
      <c r="A463" s="26">
        <v>41728.564713425927</v>
      </c>
      <c r="B463" t="s">
        <v>126</v>
      </c>
      <c r="C463" t="s">
        <v>501</v>
      </c>
      <c r="D463" t="s">
        <v>678</v>
      </c>
      <c r="E463" t="s">
        <v>131</v>
      </c>
      <c r="F463" t="s">
        <v>132</v>
      </c>
      <c r="G463" t="s">
        <v>133</v>
      </c>
      <c r="H463" t="s">
        <v>154</v>
      </c>
      <c r="I463">
        <v>35</v>
      </c>
      <c r="J463" t="s">
        <v>137</v>
      </c>
      <c r="K463" t="s">
        <v>155</v>
      </c>
      <c r="L463">
        <v>5</v>
      </c>
      <c r="M463" t="s">
        <v>137</v>
      </c>
      <c r="N463" t="s">
        <v>156</v>
      </c>
      <c r="O463">
        <v>60</v>
      </c>
      <c r="P463" t="s">
        <v>137</v>
      </c>
    </row>
    <row r="464" spans="1:40">
      <c r="A464" s="26">
        <v>41728.564713425927</v>
      </c>
      <c r="B464" t="s">
        <v>126</v>
      </c>
      <c r="C464" t="s">
        <v>501</v>
      </c>
      <c r="D464" t="s">
        <v>679</v>
      </c>
      <c r="E464" t="s">
        <v>131</v>
      </c>
      <c r="F464" t="s">
        <v>132</v>
      </c>
      <c r="G464" t="s">
        <v>133</v>
      </c>
      <c r="H464" t="s">
        <v>158</v>
      </c>
      <c r="I464">
        <v>1</v>
      </c>
      <c r="J464" t="s">
        <v>137</v>
      </c>
    </row>
    <row r="465" spans="1:40">
      <c r="A465" s="26">
        <v>41728.564713425927</v>
      </c>
      <c r="B465" t="s">
        <v>126</v>
      </c>
      <c r="C465" t="s">
        <v>501</v>
      </c>
      <c r="D465" t="s">
        <v>680</v>
      </c>
      <c r="E465" t="s">
        <v>131</v>
      </c>
      <c r="F465" t="s">
        <v>132</v>
      </c>
      <c r="G465" t="s">
        <v>133</v>
      </c>
      <c r="H465" t="s">
        <v>160</v>
      </c>
      <c r="I465">
        <v>30</v>
      </c>
      <c r="J465" t="s">
        <v>137</v>
      </c>
      <c r="K465" t="s">
        <v>161</v>
      </c>
      <c r="L465">
        <v>30</v>
      </c>
      <c r="M465" t="s">
        <v>137</v>
      </c>
      <c r="N465" t="s">
        <v>162</v>
      </c>
      <c r="O465">
        <v>30</v>
      </c>
      <c r="P465" t="s">
        <v>137</v>
      </c>
      <c r="Q465" t="s">
        <v>163</v>
      </c>
      <c r="R465">
        <v>10</v>
      </c>
      <c r="S465" t="s">
        <v>137</v>
      </c>
      <c r="T465" t="s">
        <v>164</v>
      </c>
      <c r="U465">
        <v>20</v>
      </c>
      <c r="V465" t="s">
        <v>137</v>
      </c>
      <c r="W465" t="s">
        <v>165</v>
      </c>
      <c r="X465">
        <v>20</v>
      </c>
      <c r="Y465" t="s">
        <v>137</v>
      </c>
      <c r="Z465" t="s">
        <v>166</v>
      </c>
      <c r="AA465">
        <v>20</v>
      </c>
      <c r="AB465" t="s">
        <v>137</v>
      </c>
      <c r="AC465" t="s">
        <v>167</v>
      </c>
      <c r="AD465">
        <v>20</v>
      </c>
      <c r="AE465" t="s">
        <v>137</v>
      </c>
      <c r="AF465" t="s">
        <v>168</v>
      </c>
      <c r="AG465">
        <v>115200</v>
      </c>
      <c r="AH465" t="s">
        <v>137</v>
      </c>
      <c r="AI465" t="s">
        <v>169</v>
      </c>
      <c r="AJ465">
        <v>12000</v>
      </c>
      <c r="AK465" t="s">
        <v>137</v>
      </c>
      <c r="AL465" t="s">
        <v>170</v>
      </c>
      <c r="AM465">
        <v>30000</v>
      </c>
      <c r="AN465" t="s">
        <v>137</v>
      </c>
    </row>
    <row r="466" spans="1:40">
      <c r="A466" s="26">
        <v>41728.564713425927</v>
      </c>
      <c r="B466" t="s">
        <v>126</v>
      </c>
      <c r="C466" t="s">
        <v>501</v>
      </c>
      <c r="D466" t="s">
        <v>681</v>
      </c>
      <c r="E466" t="s">
        <v>131</v>
      </c>
      <c r="F466" t="s">
        <v>132</v>
      </c>
      <c r="G466" t="s">
        <v>133</v>
      </c>
      <c r="H466" t="s">
        <v>172</v>
      </c>
      <c r="I466">
        <v>60</v>
      </c>
      <c r="J466" t="s">
        <v>137</v>
      </c>
      <c r="K466" t="s">
        <v>173</v>
      </c>
      <c r="L466">
        <v>40</v>
      </c>
      <c r="M466" t="s">
        <v>137</v>
      </c>
      <c r="N466" t="s">
        <v>174</v>
      </c>
      <c r="O466">
        <v>50</v>
      </c>
      <c r="P466" t="s">
        <v>137</v>
      </c>
      <c r="Q466" t="s">
        <v>175</v>
      </c>
      <c r="R466">
        <v>40</v>
      </c>
      <c r="S466" t="s">
        <v>137</v>
      </c>
      <c r="T466" t="s">
        <v>176</v>
      </c>
      <c r="U466">
        <v>60</v>
      </c>
      <c r="V466" t="s">
        <v>137</v>
      </c>
      <c r="W466" t="s">
        <v>177</v>
      </c>
      <c r="X466">
        <v>50</v>
      </c>
      <c r="Y466" t="s">
        <v>137</v>
      </c>
      <c r="Z466" t="s">
        <v>178</v>
      </c>
      <c r="AA466">
        <v>50</v>
      </c>
      <c r="AB466" t="s">
        <v>137</v>
      </c>
      <c r="AC466" t="s">
        <v>179</v>
      </c>
      <c r="AD466">
        <v>35</v>
      </c>
      <c r="AE466" t="s">
        <v>137</v>
      </c>
      <c r="AF466" t="s">
        <v>180</v>
      </c>
      <c r="AG466">
        <v>8</v>
      </c>
      <c r="AH466" t="s">
        <v>137</v>
      </c>
      <c r="AI466" t="s">
        <v>181</v>
      </c>
      <c r="AJ466">
        <v>90</v>
      </c>
      <c r="AK466" t="s">
        <v>137</v>
      </c>
      <c r="AL466" t="s">
        <v>182</v>
      </c>
      <c r="AM466">
        <v>1</v>
      </c>
      <c r="AN466" t="s">
        <v>137</v>
      </c>
    </row>
    <row r="467" spans="1:40">
      <c r="A467" s="26">
        <v>41728.564713425927</v>
      </c>
      <c r="B467" t="s">
        <v>126</v>
      </c>
      <c r="C467" t="s">
        <v>501</v>
      </c>
      <c r="D467" t="s">
        <v>682</v>
      </c>
      <c r="E467" t="s">
        <v>131</v>
      </c>
      <c r="F467" t="s">
        <v>132</v>
      </c>
      <c r="G467" t="s">
        <v>133</v>
      </c>
      <c r="H467" t="s">
        <v>184</v>
      </c>
      <c r="I467">
        <v>33</v>
      </c>
      <c r="J467" t="s">
        <v>137</v>
      </c>
      <c r="K467" t="s">
        <v>185</v>
      </c>
      <c r="L467">
        <v>33</v>
      </c>
      <c r="M467" t="s">
        <v>137</v>
      </c>
      <c r="N467" t="s">
        <v>186</v>
      </c>
      <c r="O467">
        <v>34</v>
      </c>
      <c r="P467" t="s">
        <v>137</v>
      </c>
      <c r="Q467" t="s">
        <v>164</v>
      </c>
      <c r="R467">
        <v>20</v>
      </c>
      <c r="S467" t="s">
        <v>137</v>
      </c>
      <c r="T467" t="s">
        <v>165</v>
      </c>
      <c r="U467">
        <v>20</v>
      </c>
      <c r="V467" t="s">
        <v>137</v>
      </c>
      <c r="W467" t="s">
        <v>166</v>
      </c>
      <c r="X467">
        <v>20</v>
      </c>
      <c r="Y467" t="s">
        <v>137</v>
      </c>
      <c r="Z467" t="s">
        <v>187</v>
      </c>
      <c r="AA467">
        <v>20</v>
      </c>
      <c r="AB467" t="s">
        <v>137</v>
      </c>
      <c r="AC467" t="s">
        <v>188</v>
      </c>
      <c r="AD467">
        <v>20</v>
      </c>
      <c r="AE467" t="s">
        <v>137</v>
      </c>
      <c r="AF467" t="s">
        <v>189</v>
      </c>
      <c r="AG467">
        <v>20</v>
      </c>
      <c r="AH467" t="s">
        <v>137</v>
      </c>
      <c r="AI467" t="s">
        <v>168</v>
      </c>
      <c r="AJ467">
        <v>115200</v>
      </c>
      <c r="AK467" t="s">
        <v>137</v>
      </c>
      <c r="AL467" t="s">
        <v>169</v>
      </c>
      <c r="AM467">
        <v>12000</v>
      </c>
      <c r="AN467" t="s">
        <v>137</v>
      </c>
    </row>
    <row r="468" spans="1:40">
      <c r="A468" s="26">
        <v>41728.564713425927</v>
      </c>
      <c r="B468" t="s">
        <v>126</v>
      </c>
      <c r="C468" t="s">
        <v>501</v>
      </c>
      <c r="D468" t="s">
        <v>683</v>
      </c>
      <c r="E468" t="s">
        <v>191</v>
      </c>
      <c r="F468" t="s">
        <v>192</v>
      </c>
      <c r="G468" t="s">
        <v>193</v>
      </c>
    </row>
    <row r="469" spans="1:40">
      <c r="A469" s="26">
        <v>41728.564713425927</v>
      </c>
      <c r="B469" t="s">
        <v>126</v>
      </c>
      <c r="C469" t="s">
        <v>501</v>
      </c>
      <c r="D469" t="s">
        <v>684</v>
      </c>
      <c r="E469" t="s">
        <v>191</v>
      </c>
      <c r="F469" t="s">
        <v>685</v>
      </c>
      <c r="G469" t="s">
        <v>686</v>
      </c>
      <c r="H469" t="s">
        <v>687</v>
      </c>
    </row>
    <row r="470" spans="1:40">
      <c r="A470" s="26">
        <v>41728.564713425927</v>
      </c>
      <c r="B470" t="s">
        <v>126</v>
      </c>
      <c r="C470" t="s">
        <v>500</v>
      </c>
      <c r="D470" t="s">
        <v>688</v>
      </c>
      <c r="E470" t="s">
        <v>191</v>
      </c>
      <c r="F470" t="s">
        <v>255</v>
      </c>
      <c r="G470" t="s">
        <v>689</v>
      </c>
      <c r="H470" t="s">
        <v>690</v>
      </c>
    </row>
    <row r="471" spans="1:40">
      <c r="A471" s="26">
        <v>41728.564713425927</v>
      </c>
      <c r="B471" t="s">
        <v>126</v>
      </c>
      <c r="C471" t="s">
        <v>500</v>
      </c>
      <c r="D471" t="s">
        <v>691</v>
      </c>
    </row>
    <row r="472" spans="1:40">
      <c r="A472" s="26">
        <v>41728.564713437503</v>
      </c>
      <c r="B472" t="s">
        <v>126</v>
      </c>
      <c r="C472" t="s">
        <v>501</v>
      </c>
      <c r="D472" t="s">
        <v>692</v>
      </c>
    </row>
    <row r="473" spans="1:40">
      <c r="A473" s="26">
        <v>41728.564713437503</v>
      </c>
      <c r="B473" t="s">
        <v>126</v>
      </c>
      <c r="C473" t="s">
        <v>501</v>
      </c>
      <c r="D473" t="s">
        <v>693</v>
      </c>
      <c r="E473" t="s">
        <v>131</v>
      </c>
      <c r="F473" t="s">
        <v>132</v>
      </c>
      <c r="G473" t="s">
        <v>133</v>
      </c>
      <c r="H473" t="s">
        <v>134</v>
      </c>
      <c r="I473">
        <v>375000</v>
      </c>
      <c r="J473" t="s">
        <v>135</v>
      </c>
      <c r="K473">
        <v>375000</v>
      </c>
      <c r="L473" t="s">
        <v>136</v>
      </c>
      <c r="M473">
        <v>500</v>
      </c>
      <c r="N473" t="s">
        <v>137</v>
      </c>
      <c r="O473" t="s">
        <v>138</v>
      </c>
      <c r="P473">
        <v>300</v>
      </c>
      <c r="Q473" t="s">
        <v>137</v>
      </c>
    </row>
    <row r="474" spans="1:40">
      <c r="A474" s="26">
        <v>41728.564713437503</v>
      </c>
      <c r="B474" t="s">
        <v>126</v>
      </c>
      <c r="C474" t="s">
        <v>501</v>
      </c>
      <c r="D474" t="s">
        <v>694</v>
      </c>
      <c r="E474" t="s">
        <v>131</v>
      </c>
      <c r="F474" t="s">
        <v>132</v>
      </c>
      <c r="G474" t="s">
        <v>133</v>
      </c>
      <c r="H474" t="s">
        <v>140</v>
      </c>
      <c r="I474">
        <v>49</v>
      </c>
      <c r="J474" t="s">
        <v>137</v>
      </c>
      <c r="K474" t="s">
        <v>141</v>
      </c>
      <c r="L474">
        <v>130</v>
      </c>
      <c r="M474" t="s">
        <v>137</v>
      </c>
      <c r="N474" t="s">
        <v>142</v>
      </c>
      <c r="O474">
        <v>180</v>
      </c>
      <c r="P474" t="s">
        <v>137</v>
      </c>
      <c r="Q474" t="s">
        <v>143</v>
      </c>
      <c r="R474">
        <v>140</v>
      </c>
      <c r="S474" t="s">
        <v>137</v>
      </c>
      <c r="T474" t="s">
        <v>144</v>
      </c>
      <c r="U474">
        <v>80</v>
      </c>
      <c r="V474" t="s">
        <v>137</v>
      </c>
      <c r="W474" t="s">
        <v>145</v>
      </c>
      <c r="X474">
        <v>101</v>
      </c>
      <c r="Y474" t="s">
        <v>137</v>
      </c>
      <c r="Z474" t="s">
        <v>146</v>
      </c>
      <c r="AA474">
        <v>190</v>
      </c>
      <c r="AB474" t="s">
        <v>137</v>
      </c>
      <c r="AC474" t="s">
        <v>147</v>
      </c>
      <c r="AD474">
        <v>20</v>
      </c>
      <c r="AE474" t="s">
        <v>137</v>
      </c>
    </row>
    <row r="475" spans="1:40">
      <c r="A475" s="26">
        <v>41728.564713437503</v>
      </c>
      <c r="B475" t="s">
        <v>126</v>
      </c>
      <c r="C475" t="s">
        <v>501</v>
      </c>
      <c r="D475" t="s">
        <v>695</v>
      </c>
    </row>
    <row r="476" spans="1:40">
      <c r="A476" s="26">
        <v>41728.564713437503</v>
      </c>
      <c r="B476" t="s">
        <v>126</v>
      </c>
      <c r="C476" t="s">
        <v>501</v>
      </c>
      <c r="D476" t="s">
        <v>696</v>
      </c>
      <c r="E476" t="s">
        <v>131</v>
      </c>
      <c r="F476" t="s">
        <v>132</v>
      </c>
      <c r="G476" t="s">
        <v>133</v>
      </c>
      <c r="H476" t="s">
        <v>150</v>
      </c>
      <c r="I476">
        <v>50</v>
      </c>
      <c r="J476" t="s">
        <v>137</v>
      </c>
      <c r="K476" t="s">
        <v>151</v>
      </c>
      <c r="L476">
        <v>50</v>
      </c>
      <c r="M476" t="s">
        <v>137</v>
      </c>
      <c r="N476" t="s">
        <v>152</v>
      </c>
      <c r="O476">
        <v>50</v>
      </c>
      <c r="P476" t="s">
        <v>137</v>
      </c>
    </row>
    <row r="477" spans="1:40">
      <c r="A477" s="26">
        <v>41728.564713437503</v>
      </c>
      <c r="B477" t="s">
        <v>126</v>
      </c>
      <c r="C477" t="s">
        <v>501</v>
      </c>
      <c r="D477" t="s">
        <v>697</v>
      </c>
      <c r="E477" t="s">
        <v>131</v>
      </c>
      <c r="F477" t="s">
        <v>132</v>
      </c>
      <c r="G477" t="s">
        <v>133</v>
      </c>
      <c r="H477" t="s">
        <v>154</v>
      </c>
      <c r="I477">
        <v>35</v>
      </c>
      <c r="J477" t="s">
        <v>137</v>
      </c>
      <c r="K477" t="s">
        <v>155</v>
      </c>
      <c r="L477">
        <v>5</v>
      </c>
      <c r="M477" t="s">
        <v>137</v>
      </c>
      <c r="N477" t="s">
        <v>156</v>
      </c>
      <c r="O477">
        <v>60</v>
      </c>
      <c r="P477" t="s">
        <v>137</v>
      </c>
    </row>
    <row r="478" spans="1:40">
      <c r="A478" s="26">
        <v>41728.564713437503</v>
      </c>
      <c r="B478" t="s">
        <v>126</v>
      </c>
      <c r="C478" t="s">
        <v>501</v>
      </c>
      <c r="D478" t="s">
        <v>698</v>
      </c>
      <c r="E478" t="s">
        <v>131</v>
      </c>
      <c r="F478" t="s">
        <v>132</v>
      </c>
      <c r="G478" t="s">
        <v>133</v>
      </c>
      <c r="H478" t="s">
        <v>158</v>
      </c>
      <c r="I478">
        <v>1</v>
      </c>
      <c r="J478" t="s">
        <v>137</v>
      </c>
    </row>
    <row r="479" spans="1:40">
      <c r="A479" s="26">
        <v>41728.564713437503</v>
      </c>
      <c r="B479" t="s">
        <v>126</v>
      </c>
      <c r="C479" t="s">
        <v>501</v>
      </c>
      <c r="D479" t="s">
        <v>699</v>
      </c>
      <c r="E479" t="s">
        <v>131</v>
      </c>
      <c r="F479" t="s">
        <v>132</v>
      </c>
      <c r="G479" t="s">
        <v>133</v>
      </c>
      <c r="H479" t="s">
        <v>160</v>
      </c>
      <c r="I479">
        <v>30</v>
      </c>
      <c r="J479" t="s">
        <v>137</v>
      </c>
      <c r="K479" t="s">
        <v>161</v>
      </c>
      <c r="L479">
        <v>30</v>
      </c>
      <c r="M479" t="s">
        <v>137</v>
      </c>
      <c r="N479" t="s">
        <v>162</v>
      </c>
      <c r="O479">
        <v>30</v>
      </c>
      <c r="P479" t="s">
        <v>137</v>
      </c>
      <c r="Q479" t="s">
        <v>163</v>
      </c>
      <c r="R479">
        <v>10</v>
      </c>
      <c r="S479" t="s">
        <v>137</v>
      </c>
      <c r="T479" t="s">
        <v>164</v>
      </c>
      <c r="U479">
        <v>20</v>
      </c>
      <c r="V479" t="s">
        <v>137</v>
      </c>
      <c r="W479" t="s">
        <v>165</v>
      </c>
      <c r="X479">
        <v>20</v>
      </c>
      <c r="Y479" t="s">
        <v>137</v>
      </c>
      <c r="Z479" t="s">
        <v>166</v>
      </c>
      <c r="AA479">
        <v>20</v>
      </c>
      <c r="AB479" t="s">
        <v>137</v>
      </c>
      <c r="AC479" t="s">
        <v>167</v>
      </c>
      <c r="AD479">
        <v>20</v>
      </c>
      <c r="AE479" t="s">
        <v>137</v>
      </c>
      <c r="AF479" t="s">
        <v>168</v>
      </c>
      <c r="AG479">
        <v>115200</v>
      </c>
      <c r="AH479" t="s">
        <v>137</v>
      </c>
      <c r="AI479" t="s">
        <v>169</v>
      </c>
      <c r="AJ479">
        <v>12000</v>
      </c>
      <c r="AK479" t="s">
        <v>137</v>
      </c>
      <c r="AL479" t="s">
        <v>170</v>
      </c>
      <c r="AM479">
        <v>30000</v>
      </c>
      <c r="AN479" t="s">
        <v>137</v>
      </c>
    </row>
    <row r="480" spans="1:40">
      <c r="A480" s="26">
        <v>41728.564713437503</v>
      </c>
      <c r="B480" t="s">
        <v>126</v>
      </c>
      <c r="C480" t="s">
        <v>501</v>
      </c>
      <c r="D480" t="s">
        <v>700</v>
      </c>
      <c r="E480" t="s">
        <v>131</v>
      </c>
      <c r="F480" t="s">
        <v>132</v>
      </c>
      <c r="G480" t="s">
        <v>133</v>
      </c>
      <c r="H480" t="s">
        <v>172</v>
      </c>
      <c r="I480">
        <v>60</v>
      </c>
      <c r="J480" t="s">
        <v>137</v>
      </c>
      <c r="K480" t="s">
        <v>173</v>
      </c>
      <c r="L480">
        <v>40</v>
      </c>
      <c r="M480" t="s">
        <v>137</v>
      </c>
      <c r="N480" t="s">
        <v>174</v>
      </c>
      <c r="O480">
        <v>50</v>
      </c>
      <c r="P480" t="s">
        <v>137</v>
      </c>
      <c r="Q480" t="s">
        <v>175</v>
      </c>
      <c r="R480">
        <v>40</v>
      </c>
      <c r="S480" t="s">
        <v>137</v>
      </c>
      <c r="T480" t="s">
        <v>176</v>
      </c>
      <c r="U480">
        <v>60</v>
      </c>
      <c r="V480" t="s">
        <v>137</v>
      </c>
      <c r="W480" t="s">
        <v>177</v>
      </c>
      <c r="X480">
        <v>50</v>
      </c>
      <c r="Y480" t="s">
        <v>137</v>
      </c>
      <c r="Z480" t="s">
        <v>178</v>
      </c>
      <c r="AA480">
        <v>50</v>
      </c>
      <c r="AB480" t="s">
        <v>137</v>
      </c>
      <c r="AC480" t="s">
        <v>179</v>
      </c>
      <c r="AD480">
        <v>35</v>
      </c>
      <c r="AE480" t="s">
        <v>137</v>
      </c>
      <c r="AF480" t="s">
        <v>180</v>
      </c>
      <c r="AG480">
        <v>8</v>
      </c>
      <c r="AH480" t="s">
        <v>137</v>
      </c>
      <c r="AI480" t="s">
        <v>181</v>
      </c>
      <c r="AJ480">
        <v>90</v>
      </c>
      <c r="AK480" t="s">
        <v>137</v>
      </c>
      <c r="AL480" t="s">
        <v>182</v>
      </c>
      <c r="AM480">
        <v>1</v>
      </c>
      <c r="AN480" t="s">
        <v>137</v>
      </c>
    </row>
    <row r="481" spans="1:40">
      <c r="A481" s="26">
        <v>41728.564713437503</v>
      </c>
      <c r="B481" t="s">
        <v>126</v>
      </c>
      <c r="C481" t="s">
        <v>501</v>
      </c>
      <c r="D481" t="s">
        <v>701</v>
      </c>
      <c r="E481" t="s">
        <v>131</v>
      </c>
      <c r="F481" t="s">
        <v>132</v>
      </c>
      <c r="G481" t="s">
        <v>133</v>
      </c>
      <c r="H481" t="s">
        <v>184</v>
      </c>
      <c r="I481">
        <v>33</v>
      </c>
      <c r="J481" t="s">
        <v>137</v>
      </c>
      <c r="K481" t="s">
        <v>185</v>
      </c>
      <c r="L481">
        <v>33</v>
      </c>
      <c r="M481" t="s">
        <v>137</v>
      </c>
      <c r="N481" t="s">
        <v>186</v>
      </c>
      <c r="O481">
        <v>34</v>
      </c>
      <c r="P481" t="s">
        <v>137</v>
      </c>
      <c r="Q481" t="s">
        <v>164</v>
      </c>
      <c r="R481">
        <v>20</v>
      </c>
      <c r="S481" t="s">
        <v>137</v>
      </c>
      <c r="T481" t="s">
        <v>165</v>
      </c>
      <c r="U481">
        <v>20</v>
      </c>
      <c r="V481" t="s">
        <v>137</v>
      </c>
      <c r="W481" t="s">
        <v>166</v>
      </c>
      <c r="X481">
        <v>20</v>
      </c>
      <c r="Y481" t="s">
        <v>137</v>
      </c>
      <c r="Z481" t="s">
        <v>187</v>
      </c>
      <c r="AA481">
        <v>20</v>
      </c>
      <c r="AB481" t="s">
        <v>137</v>
      </c>
      <c r="AC481" t="s">
        <v>188</v>
      </c>
      <c r="AD481">
        <v>20</v>
      </c>
      <c r="AE481" t="s">
        <v>137</v>
      </c>
      <c r="AF481" t="s">
        <v>189</v>
      </c>
      <c r="AG481">
        <v>20</v>
      </c>
      <c r="AH481" t="s">
        <v>137</v>
      </c>
      <c r="AI481" t="s">
        <v>168</v>
      </c>
      <c r="AJ481">
        <v>115200</v>
      </c>
      <c r="AK481" t="s">
        <v>137</v>
      </c>
      <c r="AL481" t="s">
        <v>169</v>
      </c>
      <c r="AM481">
        <v>12000</v>
      </c>
      <c r="AN481" t="s">
        <v>137</v>
      </c>
    </row>
    <row r="482" spans="1:40">
      <c r="A482" s="26">
        <v>41728.564713437503</v>
      </c>
      <c r="B482" t="s">
        <v>126</v>
      </c>
      <c r="C482" t="s">
        <v>501</v>
      </c>
      <c r="D482" t="s">
        <v>702</v>
      </c>
      <c r="E482" t="s">
        <v>191</v>
      </c>
      <c r="F482" t="s">
        <v>192</v>
      </c>
      <c r="G482" t="s">
        <v>193</v>
      </c>
    </row>
    <row r="483" spans="1:40">
      <c r="A483" s="26">
        <v>41728.564713437503</v>
      </c>
      <c r="B483" t="s">
        <v>126</v>
      </c>
      <c r="C483" t="s">
        <v>501</v>
      </c>
      <c r="D483" t="s">
        <v>703</v>
      </c>
      <c r="E483" t="s">
        <v>191</v>
      </c>
      <c r="F483" t="s">
        <v>704</v>
      </c>
      <c r="G483" t="s">
        <v>705</v>
      </c>
      <c r="H483" t="s">
        <v>706</v>
      </c>
    </row>
    <row r="484" spans="1:40">
      <c r="A484" s="26">
        <v>41728.564713449072</v>
      </c>
      <c r="B484" t="s">
        <v>126</v>
      </c>
      <c r="C484" t="s">
        <v>501</v>
      </c>
      <c r="D484" t="s">
        <v>707</v>
      </c>
    </row>
    <row r="485" spans="1:40">
      <c r="A485" s="26">
        <v>41728.564713449072</v>
      </c>
      <c r="B485" t="s">
        <v>126</v>
      </c>
      <c r="C485" t="s">
        <v>501</v>
      </c>
      <c r="D485" t="s">
        <v>708</v>
      </c>
      <c r="E485" t="s">
        <v>131</v>
      </c>
      <c r="F485" t="s">
        <v>132</v>
      </c>
      <c r="G485" t="s">
        <v>133</v>
      </c>
      <c r="H485" t="s">
        <v>134</v>
      </c>
      <c r="I485">
        <v>375000</v>
      </c>
      <c r="J485" t="s">
        <v>135</v>
      </c>
      <c r="K485">
        <v>375000</v>
      </c>
      <c r="L485" t="s">
        <v>136</v>
      </c>
      <c r="M485">
        <v>500</v>
      </c>
      <c r="N485" t="s">
        <v>137</v>
      </c>
      <c r="O485" t="s">
        <v>138</v>
      </c>
      <c r="P485">
        <v>300</v>
      </c>
      <c r="Q485" t="s">
        <v>137</v>
      </c>
    </row>
    <row r="486" spans="1:40">
      <c r="A486" s="26">
        <v>41728.564713449072</v>
      </c>
      <c r="B486" t="s">
        <v>126</v>
      </c>
      <c r="C486" t="s">
        <v>501</v>
      </c>
      <c r="D486" t="s">
        <v>709</v>
      </c>
      <c r="E486" t="s">
        <v>131</v>
      </c>
      <c r="F486" t="s">
        <v>132</v>
      </c>
      <c r="G486" t="s">
        <v>133</v>
      </c>
      <c r="H486" t="s">
        <v>140</v>
      </c>
      <c r="I486">
        <v>49</v>
      </c>
      <c r="J486" t="s">
        <v>137</v>
      </c>
      <c r="K486" t="s">
        <v>141</v>
      </c>
      <c r="L486">
        <v>130</v>
      </c>
      <c r="M486" t="s">
        <v>137</v>
      </c>
      <c r="N486" t="s">
        <v>142</v>
      </c>
      <c r="O486">
        <v>180</v>
      </c>
      <c r="P486" t="s">
        <v>137</v>
      </c>
      <c r="Q486" t="s">
        <v>143</v>
      </c>
      <c r="R486">
        <v>140</v>
      </c>
      <c r="S486" t="s">
        <v>137</v>
      </c>
      <c r="T486" t="s">
        <v>144</v>
      </c>
      <c r="U486">
        <v>80</v>
      </c>
      <c r="V486" t="s">
        <v>137</v>
      </c>
      <c r="W486" t="s">
        <v>145</v>
      </c>
      <c r="X486">
        <v>101</v>
      </c>
      <c r="Y486" t="s">
        <v>137</v>
      </c>
      <c r="Z486" t="s">
        <v>146</v>
      </c>
      <c r="AA486">
        <v>190</v>
      </c>
      <c r="AB486" t="s">
        <v>137</v>
      </c>
      <c r="AC486" t="s">
        <v>147</v>
      </c>
      <c r="AD486">
        <v>20</v>
      </c>
      <c r="AE486" t="s">
        <v>137</v>
      </c>
    </row>
    <row r="487" spans="1:40">
      <c r="A487" s="26">
        <v>41728.564713449072</v>
      </c>
      <c r="B487" t="s">
        <v>126</v>
      </c>
      <c r="C487" t="s">
        <v>501</v>
      </c>
      <c r="D487" t="s">
        <v>710</v>
      </c>
    </row>
    <row r="488" spans="1:40">
      <c r="A488" s="26">
        <v>41728.564713449072</v>
      </c>
      <c r="B488" t="s">
        <v>126</v>
      </c>
      <c r="C488" t="s">
        <v>501</v>
      </c>
      <c r="D488" t="s">
        <v>711</v>
      </c>
      <c r="E488" t="s">
        <v>131</v>
      </c>
      <c r="F488" t="s">
        <v>132</v>
      </c>
      <c r="G488" t="s">
        <v>133</v>
      </c>
      <c r="H488" t="s">
        <v>150</v>
      </c>
      <c r="I488">
        <v>50</v>
      </c>
      <c r="J488" t="s">
        <v>137</v>
      </c>
      <c r="K488" t="s">
        <v>151</v>
      </c>
      <c r="L488">
        <v>50</v>
      </c>
      <c r="M488" t="s">
        <v>137</v>
      </c>
      <c r="N488" t="s">
        <v>152</v>
      </c>
      <c r="O488">
        <v>50</v>
      </c>
      <c r="P488" t="s">
        <v>137</v>
      </c>
    </row>
    <row r="489" spans="1:40">
      <c r="A489" s="26">
        <v>41728.564713449072</v>
      </c>
      <c r="B489" t="s">
        <v>126</v>
      </c>
      <c r="C489" t="s">
        <v>501</v>
      </c>
      <c r="D489" t="s">
        <v>712</v>
      </c>
      <c r="E489" t="s">
        <v>131</v>
      </c>
      <c r="F489" t="s">
        <v>132</v>
      </c>
      <c r="G489" t="s">
        <v>133</v>
      </c>
      <c r="H489" t="s">
        <v>154</v>
      </c>
      <c r="I489">
        <v>35</v>
      </c>
      <c r="J489" t="s">
        <v>137</v>
      </c>
      <c r="K489" t="s">
        <v>155</v>
      </c>
      <c r="L489">
        <v>5</v>
      </c>
      <c r="M489" t="s">
        <v>137</v>
      </c>
      <c r="N489" t="s">
        <v>156</v>
      </c>
      <c r="O489">
        <v>60</v>
      </c>
      <c r="P489" t="s">
        <v>137</v>
      </c>
    </row>
    <row r="490" spans="1:40">
      <c r="A490" s="26">
        <v>41728.564713449072</v>
      </c>
      <c r="B490" t="s">
        <v>126</v>
      </c>
      <c r="C490" t="s">
        <v>501</v>
      </c>
      <c r="D490" t="s">
        <v>713</v>
      </c>
      <c r="E490" t="s">
        <v>131</v>
      </c>
      <c r="F490" t="s">
        <v>132</v>
      </c>
      <c r="G490" t="s">
        <v>133</v>
      </c>
      <c r="H490" t="s">
        <v>158</v>
      </c>
      <c r="I490">
        <v>1</v>
      </c>
      <c r="J490" t="s">
        <v>137</v>
      </c>
    </row>
    <row r="491" spans="1:40">
      <c r="A491" s="26">
        <v>41728.564713449072</v>
      </c>
      <c r="B491" t="s">
        <v>126</v>
      </c>
      <c r="C491" t="s">
        <v>501</v>
      </c>
      <c r="D491" t="s">
        <v>714</v>
      </c>
      <c r="E491" t="s">
        <v>131</v>
      </c>
      <c r="F491" t="s">
        <v>132</v>
      </c>
      <c r="G491" t="s">
        <v>133</v>
      </c>
      <c r="H491" t="s">
        <v>160</v>
      </c>
      <c r="I491">
        <v>30</v>
      </c>
      <c r="J491" t="s">
        <v>137</v>
      </c>
      <c r="K491" t="s">
        <v>161</v>
      </c>
      <c r="L491">
        <v>30</v>
      </c>
      <c r="M491" t="s">
        <v>137</v>
      </c>
      <c r="N491" t="s">
        <v>162</v>
      </c>
      <c r="O491">
        <v>30</v>
      </c>
      <c r="P491" t="s">
        <v>137</v>
      </c>
      <c r="Q491" t="s">
        <v>163</v>
      </c>
      <c r="R491">
        <v>10</v>
      </c>
      <c r="S491" t="s">
        <v>137</v>
      </c>
      <c r="T491" t="s">
        <v>164</v>
      </c>
      <c r="U491">
        <v>20</v>
      </c>
      <c r="V491" t="s">
        <v>137</v>
      </c>
      <c r="W491" t="s">
        <v>165</v>
      </c>
      <c r="X491">
        <v>20</v>
      </c>
      <c r="Y491" t="s">
        <v>137</v>
      </c>
      <c r="Z491" t="s">
        <v>166</v>
      </c>
      <c r="AA491">
        <v>20</v>
      </c>
      <c r="AB491" t="s">
        <v>137</v>
      </c>
      <c r="AC491" t="s">
        <v>167</v>
      </c>
      <c r="AD491">
        <v>20</v>
      </c>
      <c r="AE491" t="s">
        <v>137</v>
      </c>
      <c r="AF491" t="s">
        <v>168</v>
      </c>
      <c r="AG491">
        <v>115200</v>
      </c>
      <c r="AH491" t="s">
        <v>137</v>
      </c>
      <c r="AI491" t="s">
        <v>169</v>
      </c>
      <c r="AJ491">
        <v>12000</v>
      </c>
      <c r="AK491" t="s">
        <v>137</v>
      </c>
      <c r="AL491" t="s">
        <v>170</v>
      </c>
      <c r="AM491">
        <v>30000</v>
      </c>
      <c r="AN491" t="s">
        <v>137</v>
      </c>
    </row>
    <row r="492" spans="1:40">
      <c r="A492" s="26">
        <v>41728.564713449072</v>
      </c>
      <c r="B492" t="s">
        <v>126</v>
      </c>
      <c r="C492" t="s">
        <v>501</v>
      </c>
      <c r="D492" t="s">
        <v>715</v>
      </c>
      <c r="E492" t="s">
        <v>131</v>
      </c>
      <c r="F492" t="s">
        <v>132</v>
      </c>
      <c r="G492" t="s">
        <v>133</v>
      </c>
      <c r="H492" t="s">
        <v>172</v>
      </c>
      <c r="I492">
        <v>60</v>
      </c>
      <c r="J492" t="s">
        <v>137</v>
      </c>
      <c r="K492" t="s">
        <v>173</v>
      </c>
      <c r="L492">
        <v>40</v>
      </c>
      <c r="M492" t="s">
        <v>137</v>
      </c>
      <c r="N492" t="s">
        <v>174</v>
      </c>
      <c r="O492">
        <v>50</v>
      </c>
      <c r="P492" t="s">
        <v>137</v>
      </c>
      <c r="Q492" t="s">
        <v>175</v>
      </c>
      <c r="R492">
        <v>40</v>
      </c>
      <c r="S492" t="s">
        <v>137</v>
      </c>
      <c r="T492" t="s">
        <v>176</v>
      </c>
      <c r="U492">
        <v>60</v>
      </c>
      <c r="V492" t="s">
        <v>137</v>
      </c>
      <c r="W492" t="s">
        <v>177</v>
      </c>
      <c r="X492">
        <v>50</v>
      </c>
      <c r="Y492" t="s">
        <v>137</v>
      </c>
      <c r="Z492" t="s">
        <v>178</v>
      </c>
      <c r="AA492">
        <v>50</v>
      </c>
      <c r="AB492" t="s">
        <v>137</v>
      </c>
      <c r="AC492" t="s">
        <v>179</v>
      </c>
      <c r="AD492">
        <v>35</v>
      </c>
      <c r="AE492" t="s">
        <v>137</v>
      </c>
      <c r="AF492" t="s">
        <v>180</v>
      </c>
      <c r="AG492">
        <v>8</v>
      </c>
      <c r="AH492" t="s">
        <v>137</v>
      </c>
      <c r="AI492" t="s">
        <v>181</v>
      </c>
      <c r="AJ492">
        <v>90</v>
      </c>
      <c r="AK492" t="s">
        <v>137</v>
      </c>
      <c r="AL492" t="s">
        <v>182</v>
      </c>
      <c r="AM492">
        <v>1</v>
      </c>
      <c r="AN492" t="s">
        <v>137</v>
      </c>
    </row>
    <row r="493" spans="1:40">
      <c r="A493" s="26">
        <v>41728.564713449072</v>
      </c>
      <c r="B493" t="s">
        <v>126</v>
      </c>
      <c r="C493" t="s">
        <v>501</v>
      </c>
      <c r="D493" t="s">
        <v>716</v>
      </c>
      <c r="E493" t="s">
        <v>131</v>
      </c>
      <c r="F493" t="s">
        <v>132</v>
      </c>
      <c r="G493" t="s">
        <v>133</v>
      </c>
      <c r="H493" t="s">
        <v>184</v>
      </c>
      <c r="I493">
        <v>33</v>
      </c>
      <c r="J493" t="s">
        <v>137</v>
      </c>
      <c r="K493" t="s">
        <v>185</v>
      </c>
      <c r="L493">
        <v>33</v>
      </c>
      <c r="M493" t="s">
        <v>137</v>
      </c>
      <c r="N493" t="s">
        <v>186</v>
      </c>
      <c r="O493">
        <v>34</v>
      </c>
      <c r="P493" t="s">
        <v>137</v>
      </c>
      <c r="Q493" t="s">
        <v>164</v>
      </c>
      <c r="R493">
        <v>20</v>
      </c>
      <c r="S493" t="s">
        <v>137</v>
      </c>
      <c r="T493" t="s">
        <v>165</v>
      </c>
      <c r="U493">
        <v>20</v>
      </c>
      <c r="V493" t="s">
        <v>137</v>
      </c>
      <c r="W493" t="s">
        <v>166</v>
      </c>
      <c r="X493">
        <v>20</v>
      </c>
      <c r="Y493" t="s">
        <v>137</v>
      </c>
      <c r="Z493" t="s">
        <v>187</v>
      </c>
      <c r="AA493">
        <v>20</v>
      </c>
      <c r="AB493" t="s">
        <v>137</v>
      </c>
      <c r="AC493" t="s">
        <v>188</v>
      </c>
      <c r="AD493">
        <v>20</v>
      </c>
      <c r="AE493" t="s">
        <v>137</v>
      </c>
      <c r="AF493" t="s">
        <v>189</v>
      </c>
      <c r="AG493">
        <v>20</v>
      </c>
      <c r="AH493" t="s">
        <v>137</v>
      </c>
      <c r="AI493" t="s">
        <v>168</v>
      </c>
      <c r="AJ493">
        <v>115200</v>
      </c>
      <c r="AK493" t="s">
        <v>137</v>
      </c>
      <c r="AL493" t="s">
        <v>169</v>
      </c>
      <c r="AM493">
        <v>12000</v>
      </c>
      <c r="AN493" t="s">
        <v>137</v>
      </c>
    </row>
    <row r="494" spans="1:40">
      <c r="A494" s="26">
        <v>41728.564713449072</v>
      </c>
      <c r="B494" t="s">
        <v>126</v>
      </c>
      <c r="C494" t="s">
        <v>501</v>
      </c>
      <c r="D494" t="s">
        <v>717</v>
      </c>
      <c r="E494" t="s">
        <v>191</v>
      </c>
      <c r="F494" t="s">
        <v>192</v>
      </c>
      <c r="G494" t="s">
        <v>193</v>
      </c>
    </row>
    <row r="495" spans="1:40">
      <c r="A495" s="26">
        <v>41728.564713449072</v>
      </c>
      <c r="B495" t="s">
        <v>126</v>
      </c>
      <c r="C495" t="s">
        <v>501</v>
      </c>
      <c r="D495" t="s">
        <v>718</v>
      </c>
      <c r="E495" t="s">
        <v>191</v>
      </c>
      <c r="F495" t="s">
        <v>719</v>
      </c>
      <c r="G495" t="s">
        <v>720</v>
      </c>
      <c r="H495" t="s">
        <v>721</v>
      </c>
    </row>
    <row r="496" spans="1:40">
      <c r="A496" s="26">
        <v>41728.564713460648</v>
      </c>
      <c r="B496" t="s">
        <v>126</v>
      </c>
      <c r="C496" t="s">
        <v>501</v>
      </c>
      <c r="D496" t="s">
        <v>722</v>
      </c>
    </row>
    <row r="497" spans="1:40">
      <c r="A497" s="26">
        <v>41728.564713460648</v>
      </c>
      <c r="B497" t="s">
        <v>126</v>
      </c>
      <c r="C497" t="s">
        <v>501</v>
      </c>
      <c r="D497" t="s">
        <v>723</v>
      </c>
      <c r="E497" t="s">
        <v>131</v>
      </c>
      <c r="F497" t="s">
        <v>132</v>
      </c>
      <c r="G497" t="s">
        <v>133</v>
      </c>
      <c r="H497" t="s">
        <v>134</v>
      </c>
      <c r="I497">
        <v>375000</v>
      </c>
      <c r="J497" t="s">
        <v>135</v>
      </c>
      <c r="K497">
        <v>375000</v>
      </c>
      <c r="L497" t="s">
        <v>136</v>
      </c>
      <c r="M497">
        <v>500</v>
      </c>
      <c r="N497" t="s">
        <v>137</v>
      </c>
      <c r="O497" t="s">
        <v>138</v>
      </c>
      <c r="P497">
        <v>300</v>
      </c>
      <c r="Q497" t="s">
        <v>137</v>
      </c>
    </row>
    <row r="498" spans="1:40">
      <c r="A498" s="26">
        <v>41728.564713460648</v>
      </c>
      <c r="B498" t="s">
        <v>126</v>
      </c>
      <c r="C498" t="s">
        <v>501</v>
      </c>
      <c r="D498" t="s">
        <v>724</v>
      </c>
      <c r="E498" t="s">
        <v>131</v>
      </c>
      <c r="F498" t="s">
        <v>132</v>
      </c>
      <c r="G498" t="s">
        <v>133</v>
      </c>
      <c r="H498" t="s">
        <v>140</v>
      </c>
      <c r="I498">
        <v>49</v>
      </c>
      <c r="J498" t="s">
        <v>137</v>
      </c>
      <c r="K498" t="s">
        <v>141</v>
      </c>
      <c r="L498">
        <v>130</v>
      </c>
      <c r="M498" t="s">
        <v>137</v>
      </c>
      <c r="N498" t="s">
        <v>142</v>
      </c>
      <c r="O498">
        <v>180</v>
      </c>
      <c r="P498" t="s">
        <v>137</v>
      </c>
      <c r="Q498" t="s">
        <v>143</v>
      </c>
      <c r="R498">
        <v>140</v>
      </c>
      <c r="S498" t="s">
        <v>137</v>
      </c>
      <c r="T498" t="s">
        <v>144</v>
      </c>
      <c r="U498">
        <v>80</v>
      </c>
      <c r="V498" t="s">
        <v>137</v>
      </c>
      <c r="W498" t="s">
        <v>145</v>
      </c>
      <c r="X498">
        <v>101</v>
      </c>
      <c r="Y498" t="s">
        <v>137</v>
      </c>
      <c r="Z498" t="s">
        <v>146</v>
      </c>
      <c r="AA498">
        <v>190</v>
      </c>
      <c r="AB498" t="s">
        <v>137</v>
      </c>
      <c r="AC498" t="s">
        <v>147</v>
      </c>
      <c r="AD498">
        <v>20</v>
      </c>
      <c r="AE498" t="s">
        <v>137</v>
      </c>
    </row>
    <row r="499" spans="1:40">
      <c r="A499" s="26">
        <v>41728.564713460648</v>
      </c>
      <c r="B499" t="s">
        <v>126</v>
      </c>
      <c r="C499" t="s">
        <v>501</v>
      </c>
      <c r="D499" t="s">
        <v>725</v>
      </c>
    </row>
    <row r="500" spans="1:40">
      <c r="A500" s="26">
        <v>41728.564713460648</v>
      </c>
      <c r="B500" t="s">
        <v>126</v>
      </c>
      <c r="C500" t="s">
        <v>501</v>
      </c>
      <c r="D500" t="s">
        <v>726</v>
      </c>
      <c r="E500" t="s">
        <v>131</v>
      </c>
      <c r="F500" t="s">
        <v>132</v>
      </c>
      <c r="G500" t="s">
        <v>133</v>
      </c>
      <c r="H500" t="s">
        <v>150</v>
      </c>
      <c r="I500">
        <v>50</v>
      </c>
      <c r="J500" t="s">
        <v>137</v>
      </c>
      <c r="K500" t="s">
        <v>151</v>
      </c>
      <c r="L500">
        <v>50</v>
      </c>
      <c r="M500" t="s">
        <v>137</v>
      </c>
      <c r="N500" t="s">
        <v>152</v>
      </c>
      <c r="O500">
        <v>50</v>
      </c>
      <c r="P500" t="s">
        <v>137</v>
      </c>
    </row>
    <row r="501" spans="1:40">
      <c r="A501" s="26">
        <v>41728.564713460648</v>
      </c>
      <c r="B501" t="s">
        <v>126</v>
      </c>
      <c r="C501" t="s">
        <v>501</v>
      </c>
      <c r="D501" t="s">
        <v>727</v>
      </c>
      <c r="E501" t="s">
        <v>131</v>
      </c>
      <c r="F501" t="s">
        <v>132</v>
      </c>
      <c r="G501" t="s">
        <v>133</v>
      </c>
      <c r="H501" t="s">
        <v>154</v>
      </c>
      <c r="I501">
        <v>35</v>
      </c>
      <c r="J501" t="s">
        <v>137</v>
      </c>
      <c r="K501" t="s">
        <v>155</v>
      </c>
      <c r="L501">
        <v>5</v>
      </c>
      <c r="M501" t="s">
        <v>137</v>
      </c>
      <c r="N501" t="s">
        <v>156</v>
      </c>
      <c r="O501">
        <v>60</v>
      </c>
      <c r="P501" t="s">
        <v>137</v>
      </c>
    </row>
    <row r="502" spans="1:40">
      <c r="A502" s="26">
        <v>41728.564713460648</v>
      </c>
      <c r="B502" t="s">
        <v>126</v>
      </c>
      <c r="C502" t="s">
        <v>501</v>
      </c>
      <c r="D502" t="s">
        <v>728</v>
      </c>
      <c r="E502" t="s">
        <v>131</v>
      </c>
      <c r="F502" t="s">
        <v>132</v>
      </c>
      <c r="G502" t="s">
        <v>133</v>
      </c>
      <c r="H502" t="s">
        <v>158</v>
      </c>
      <c r="I502">
        <v>1</v>
      </c>
      <c r="J502" t="s">
        <v>137</v>
      </c>
    </row>
    <row r="503" spans="1:40">
      <c r="A503" s="26">
        <v>41728.564713460648</v>
      </c>
      <c r="B503" t="s">
        <v>126</v>
      </c>
      <c r="C503" t="s">
        <v>501</v>
      </c>
      <c r="D503" t="s">
        <v>729</v>
      </c>
      <c r="E503" t="s">
        <v>131</v>
      </c>
      <c r="F503" t="s">
        <v>132</v>
      </c>
      <c r="G503" t="s">
        <v>133</v>
      </c>
      <c r="H503" t="s">
        <v>160</v>
      </c>
      <c r="I503">
        <v>30</v>
      </c>
      <c r="J503" t="s">
        <v>137</v>
      </c>
      <c r="K503" t="s">
        <v>161</v>
      </c>
      <c r="L503">
        <v>30</v>
      </c>
      <c r="M503" t="s">
        <v>137</v>
      </c>
      <c r="N503" t="s">
        <v>162</v>
      </c>
      <c r="O503">
        <v>30</v>
      </c>
      <c r="P503" t="s">
        <v>137</v>
      </c>
      <c r="Q503" t="s">
        <v>163</v>
      </c>
      <c r="R503">
        <v>10</v>
      </c>
      <c r="S503" t="s">
        <v>137</v>
      </c>
      <c r="T503" t="s">
        <v>164</v>
      </c>
      <c r="U503">
        <v>20</v>
      </c>
      <c r="V503" t="s">
        <v>137</v>
      </c>
      <c r="W503" t="s">
        <v>165</v>
      </c>
      <c r="X503">
        <v>20</v>
      </c>
      <c r="Y503" t="s">
        <v>137</v>
      </c>
      <c r="Z503" t="s">
        <v>166</v>
      </c>
      <c r="AA503">
        <v>20</v>
      </c>
      <c r="AB503" t="s">
        <v>137</v>
      </c>
      <c r="AC503" t="s">
        <v>167</v>
      </c>
      <c r="AD503">
        <v>20</v>
      </c>
      <c r="AE503" t="s">
        <v>137</v>
      </c>
      <c r="AF503" t="s">
        <v>168</v>
      </c>
      <c r="AG503">
        <v>115200</v>
      </c>
      <c r="AH503" t="s">
        <v>137</v>
      </c>
      <c r="AI503" t="s">
        <v>169</v>
      </c>
      <c r="AJ503">
        <v>12000</v>
      </c>
      <c r="AK503" t="s">
        <v>137</v>
      </c>
      <c r="AL503" t="s">
        <v>170</v>
      </c>
      <c r="AM503">
        <v>30000</v>
      </c>
      <c r="AN503" t="s">
        <v>137</v>
      </c>
    </row>
    <row r="504" spans="1:40">
      <c r="A504" s="26">
        <v>41728.564713460648</v>
      </c>
      <c r="B504" t="s">
        <v>126</v>
      </c>
      <c r="C504" t="s">
        <v>501</v>
      </c>
      <c r="D504" t="s">
        <v>730</v>
      </c>
      <c r="E504" t="s">
        <v>131</v>
      </c>
      <c r="F504" t="s">
        <v>132</v>
      </c>
      <c r="G504" t="s">
        <v>133</v>
      </c>
      <c r="H504" t="s">
        <v>172</v>
      </c>
      <c r="I504">
        <v>60</v>
      </c>
      <c r="J504" t="s">
        <v>137</v>
      </c>
      <c r="K504" t="s">
        <v>173</v>
      </c>
      <c r="L504">
        <v>40</v>
      </c>
      <c r="M504" t="s">
        <v>137</v>
      </c>
      <c r="N504" t="s">
        <v>174</v>
      </c>
      <c r="O504">
        <v>50</v>
      </c>
      <c r="P504" t="s">
        <v>137</v>
      </c>
      <c r="Q504" t="s">
        <v>175</v>
      </c>
      <c r="R504">
        <v>40</v>
      </c>
      <c r="S504" t="s">
        <v>137</v>
      </c>
      <c r="T504" t="s">
        <v>176</v>
      </c>
      <c r="U504">
        <v>60</v>
      </c>
      <c r="V504" t="s">
        <v>137</v>
      </c>
      <c r="W504" t="s">
        <v>177</v>
      </c>
      <c r="X504">
        <v>50</v>
      </c>
      <c r="Y504" t="s">
        <v>137</v>
      </c>
      <c r="Z504" t="s">
        <v>178</v>
      </c>
      <c r="AA504">
        <v>50</v>
      </c>
      <c r="AB504" t="s">
        <v>137</v>
      </c>
      <c r="AC504" t="s">
        <v>179</v>
      </c>
      <c r="AD504">
        <v>35</v>
      </c>
      <c r="AE504" t="s">
        <v>137</v>
      </c>
      <c r="AF504" t="s">
        <v>180</v>
      </c>
      <c r="AG504">
        <v>8</v>
      </c>
      <c r="AH504" t="s">
        <v>137</v>
      </c>
      <c r="AI504" t="s">
        <v>181</v>
      </c>
      <c r="AJ504">
        <v>90</v>
      </c>
      <c r="AK504" t="s">
        <v>137</v>
      </c>
      <c r="AL504" t="s">
        <v>182</v>
      </c>
      <c r="AM504">
        <v>1</v>
      </c>
      <c r="AN504" t="s">
        <v>137</v>
      </c>
    </row>
    <row r="505" spans="1:40">
      <c r="A505" s="26">
        <v>41728.564713460648</v>
      </c>
      <c r="B505" t="s">
        <v>126</v>
      </c>
      <c r="C505" t="s">
        <v>501</v>
      </c>
      <c r="D505" t="s">
        <v>731</v>
      </c>
      <c r="E505" t="s">
        <v>131</v>
      </c>
      <c r="F505" t="s">
        <v>132</v>
      </c>
      <c r="G505" t="s">
        <v>133</v>
      </c>
      <c r="H505" t="s">
        <v>184</v>
      </c>
      <c r="I505">
        <v>33</v>
      </c>
      <c r="J505" t="s">
        <v>137</v>
      </c>
      <c r="K505" t="s">
        <v>185</v>
      </c>
      <c r="L505">
        <v>33</v>
      </c>
      <c r="M505" t="s">
        <v>137</v>
      </c>
      <c r="N505" t="s">
        <v>186</v>
      </c>
      <c r="O505">
        <v>34</v>
      </c>
      <c r="P505" t="s">
        <v>137</v>
      </c>
      <c r="Q505" t="s">
        <v>164</v>
      </c>
      <c r="R505">
        <v>20</v>
      </c>
      <c r="S505" t="s">
        <v>137</v>
      </c>
      <c r="T505" t="s">
        <v>165</v>
      </c>
      <c r="U505">
        <v>20</v>
      </c>
      <c r="V505" t="s">
        <v>137</v>
      </c>
      <c r="W505" t="s">
        <v>166</v>
      </c>
      <c r="X505">
        <v>20</v>
      </c>
      <c r="Y505" t="s">
        <v>137</v>
      </c>
      <c r="Z505" t="s">
        <v>187</v>
      </c>
      <c r="AA505">
        <v>20</v>
      </c>
      <c r="AB505" t="s">
        <v>137</v>
      </c>
      <c r="AC505" t="s">
        <v>188</v>
      </c>
      <c r="AD505">
        <v>20</v>
      </c>
      <c r="AE505" t="s">
        <v>137</v>
      </c>
      <c r="AF505" t="s">
        <v>189</v>
      </c>
      <c r="AG505">
        <v>20</v>
      </c>
      <c r="AH505" t="s">
        <v>137</v>
      </c>
      <c r="AI505" t="s">
        <v>168</v>
      </c>
      <c r="AJ505">
        <v>115200</v>
      </c>
      <c r="AK505" t="s">
        <v>137</v>
      </c>
      <c r="AL505" t="s">
        <v>169</v>
      </c>
      <c r="AM505">
        <v>12000</v>
      </c>
      <c r="AN505" t="s">
        <v>137</v>
      </c>
    </row>
    <row r="506" spans="1:40">
      <c r="A506" s="26">
        <v>41728.564713460648</v>
      </c>
      <c r="B506" t="s">
        <v>126</v>
      </c>
      <c r="C506" t="s">
        <v>501</v>
      </c>
      <c r="D506" t="s">
        <v>732</v>
      </c>
      <c r="E506" t="s">
        <v>191</v>
      </c>
      <c r="F506" t="s">
        <v>192</v>
      </c>
      <c r="G506" t="s">
        <v>193</v>
      </c>
    </row>
    <row r="507" spans="1:40">
      <c r="A507" s="26">
        <v>41728.564713460648</v>
      </c>
      <c r="B507" t="s">
        <v>126</v>
      </c>
      <c r="C507" t="s">
        <v>501</v>
      </c>
      <c r="D507" t="s">
        <v>733</v>
      </c>
      <c r="E507" t="s">
        <v>191</v>
      </c>
      <c r="F507" t="s">
        <v>734</v>
      </c>
      <c r="G507" t="s">
        <v>735</v>
      </c>
      <c r="H507" t="s">
        <v>736</v>
      </c>
    </row>
    <row r="508" spans="1:40">
      <c r="A508" s="26">
        <v>41728.564713472224</v>
      </c>
      <c r="B508" t="s">
        <v>126</v>
      </c>
      <c r="C508" t="s">
        <v>501</v>
      </c>
      <c r="D508" t="s">
        <v>737</v>
      </c>
    </row>
    <row r="509" spans="1:40">
      <c r="A509" s="26">
        <v>41728.564713472224</v>
      </c>
      <c r="B509" t="s">
        <v>126</v>
      </c>
      <c r="C509" t="s">
        <v>501</v>
      </c>
      <c r="D509" t="s">
        <v>738</v>
      </c>
      <c r="E509" t="s">
        <v>131</v>
      </c>
      <c r="F509" t="s">
        <v>132</v>
      </c>
      <c r="G509" t="s">
        <v>133</v>
      </c>
      <c r="H509" t="s">
        <v>134</v>
      </c>
      <c r="I509">
        <v>375000</v>
      </c>
      <c r="J509" t="s">
        <v>135</v>
      </c>
      <c r="K509">
        <v>375000</v>
      </c>
      <c r="L509" t="s">
        <v>136</v>
      </c>
      <c r="M509">
        <v>500</v>
      </c>
      <c r="N509" t="s">
        <v>137</v>
      </c>
      <c r="O509" t="s">
        <v>138</v>
      </c>
      <c r="P509">
        <v>300</v>
      </c>
      <c r="Q509" t="s">
        <v>137</v>
      </c>
    </row>
    <row r="510" spans="1:40">
      <c r="A510" s="26">
        <v>41728.564713472224</v>
      </c>
      <c r="B510" t="s">
        <v>126</v>
      </c>
      <c r="C510" t="s">
        <v>501</v>
      </c>
      <c r="D510" t="s">
        <v>739</v>
      </c>
      <c r="E510" t="s">
        <v>131</v>
      </c>
      <c r="F510" t="s">
        <v>132</v>
      </c>
      <c r="G510" t="s">
        <v>133</v>
      </c>
      <c r="H510" t="s">
        <v>140</v>
      </c>
      <c r="I510">
        <v>49</v>
      </c>
      <c r="J510" t="s">
        <v>137</v>
      </c>
      <c r="K510" t="s">
        <v>141</v>
      </c>
      <c r="L510">
        <v>130</v>
      </c>
      <c r="M510" t="s">
        <v>137</v>
      </c>
      <c r="N510" t="s">
        <v>142</v>
      </c>
      <c r="O510">
        <v>180</v>
      </c>
      <c r="P510" t="s">
        <v>137</v>
      </c>
      <c r="Q510" t="s">
        <v>143</v>
      </c>
      <c r="R510">
        <v>140</v>
      </c>
      <c r="S510" t="s">
        <v>137</v>
      </c>
      <c r="T510" t="s">
        <v>144</v>
      </c>
      <c r="U510">
        <v>80</v>
      </c>
      <c r="V510" t="s">
        <v>137</v>
      </c>
      <c r="W510" t="s">
        <v>145</v>
      </c>
      <c r="X510">
        <v>101</v>
      </c>
      <c r="Y510" t="s">
        <v>137</v>
      </c>
      <c r="Z510" t="s">
        <v>146</v>
      </c>
      <c r="AA510">
        <v>190</v>
      </c>
      <c r="AB510" t="s">
        <v>137</v>
      </c>
      <c r="AC510" t="s">
        <v>147</v>
      </c>
      <c r="AD510">
        <v>20</v>
      </c>
      <c r="AE510" t="s">
        <v>137</v>
      </c>
    </row>
    <row r="511" spans="1:40">
      <c r="A511" s="26">
        <v>41728.564713472224</v>
      </c>
      <c r="B511" t="s">
        <v>126</v>
      </c>
      <c r="C511" t="s">
        <v>501</v>
      </c>
      <c r="D511" t="s">
        <v>740</v>
      </c>
    </row>
    <row r="512" spans="1:40">
      <c r="A512" s="26">
        <v>41728.564713472224</v>
      </c>
      <c r="B512" t="s">
        <v>126</v>
      </c>
      <c r="C512" t="s">
        <v>501</v>
      </c>
      <c r="D512" t="s">
        <v>741</v>
      </c>
      <c r="E512" t="s">
        <v>131</v>
      </c>
      <c r="F512" t="s">
        <v>132</v>
      </c>
      <c r="G512" t="s">
        <v>133</v>
      </c>
      <c r="H512" t="s">
        <v>150</v>
      </c>
      <c r="I512">
        <v>50</v>
      </c>
      <c r="J512" t="s">
        <v>137</v>
      </c>
      <c r="K512" t="s">
        <v>151</v>
      </c>
      <c r="L512">
        <v>50</v>
      </c>
      <c r="M512" t="s">
        <v>137</v>
      </c>
      <c r="N512" t="s">
        <v>152</v>
      </c>
      <c r="O512">
        <v>50</v>
      </c>
      <c r="P512" t="s">
        <v>137</v>
      </c>
    </row>
    <row r="513" spans="1:40">
      <c r="A513" s="26">
        <v>41728.564713472224</v>
      </c>
      <c r="B513" t="s">
        <v>126</v>
      </c>
      <c r="C513" t="s">
        <v>501</v>
      </c>
      <c r="D513" t="s">
        <v>742</v>
      </c>
      <c r="E513" t="s">
        <v>131</v>
      </c>
      <c r="F513" t="s">
        <v>132</v>
      </c>
      <c r="G513" t="s">
        <v>133</v>
      </c>
      <c r="H513" t="s">
        <v>154</v>
      </c>
      <c r="I513">
        <v>35</v>
      </c>
      <c r="J513" t="s">
        <v>137</v>
      </c>
      <c r="K513" t="s">
        <v>155</v>
      </c>
      <c r="L513">
        <v>5</v>
      </c>
      <c r="M513" t="s">
        <v>137</v>
      </c>
      <c r="N513" t="s">
        <v>156</v>
      </c>
      <c r="O513">
        <v>60</v>
      </c>
      <c r="P513" t="s">
        <v>137</v>
      </c>
    </row>
    <row r="514" spans="1:40">
      <c r="A514" s="26">
        <v>41728.564713472224</v>
      </c>
      <c r="B514" t="s">
        <v>126</v>
      </c>
      <c r="C514" t="s">
        <v>501</v>
      </c>
      <c r="D514" t="s">
        <v>743</v>
      </c>
      <c r="E514" t="s">
        <v>131</v>
      </c>
      <c r="F514" t="s">
        <v>132</v>
      </c>
      <c r="G514" t="s">
        <v>133</v>
      </c>
      <c r="H514" t="s">
        <v>158</v>
      </c>
      <c r="I514">
        <v>1</v>
      </c>
      <c r="J514" t="s">
        <v>137</v>
      </c>
    </row>
    <row r="515" spans="1:40">
      <c r="A515" s="26">
        <v>41728.564713472224</v>
      </c>
      <c r="B515" t="s">
        <v>126</v>
      </c>
      <c r="C515" t="s">
        <v>501</v>
      </c>
      <c r="D515" t="s">
        <v>744</v>
      </c>
      <c r="E515" t="s">
        <v>131</v>
      </c>
      <c r="F515" t="s">
        <v>132</v>
      </c>
      <c r="G515" t="s">
        <v>133</v>
      </c>
      <c r="H515" t="s">
        <v>160</v>
      </c>
      <c r="I515">
        <v>30</v>
      </c>
      <c r="J515" t="s">
        <v>137</v>
      </c>
      <c r="K515" t="s">
        <v>161</v>
      </c>
      <c r="L515">
        <v>30</v>
      </c>
      <c r="M515" t="s">
        <v>137</v>
      </c>
      <c r="N515" t="s">
        <v>162</v>
      </c>
      <c r="O515">
        <v>30</v>
      </c>
      <c r="P515" t="s">
        <v>137</v>
      </c>
      <c r="Q515" t="s">
        <v>163</v>
      </c>
      <c r="R515">
        <v>10</v>
      </c>
      <c r="S515" t="s">
        <v>137</v>
      </c>
      <c r="T515" t="s">
        <v>164</v>
      </c>
      <c r="U515">
        <v>20</v>
      </c>
      <c r="V515" t="s">
        <v>137</v>
      </c>
      <c r="W515" t="s">
        <v>165</v>
      </c>
      <c r="X515">
        <v>20</v>
      </c>
      <c r="Y515" t="s">
        <v>137</v>
      </c>
      <c r="Z515" t="s">
        <v>166</v>
      </c>
      <c r="AA515">
        <v>20</v>
      </c>
      <c r="AB515" t="s">
        <v>137</v>
      </c>
      <c r="AC515" t="s">
        <v>167</v>
      </c>
      <c r="AD515">
        <v>20</v>
      </c>
      <c r="AE515" t="s">
        <v>137</v>
      </c>
      <c r="AF515" t="s">
        <v>168</v>
      </c>
      <c r="AG515">
        <v>115200</v>
      </c>
      <c r="AH515" t="s">
        <v>137</v>
      </c>
      <c r="AI515" t="s">
        <v>169</v>
      </c>
      <c r="AJ515">
        <v>12000</v>
      </c>
      <c r="AK515" t="s">
        <v>137</v>
      </c>
      <c r="AL515" t="s">
        <v>170</v>
      </c>
      <c r="AM515">
        <v>30000</v>
      </c>
      <c r="AN515" t="s">
        <v>137</v>
      </c>
    </row>
    <row r="516" spans="1:40">
      <c r="A516" s="26">
        <v>41728.564713472224</v>
      </c>
      <c r="B516" t="s">
        <v>126</v>
      </c>
      <c r="C516" t="s">
        <v>501</v>
      </c>
      <c r="D516" t="s">
        <v>745</v>
      </c>
      <c r="E516" t="s">
        <v>131</v>
      </c>
      <c r="F516" t="s">
        <v>132</v>
      </c>
      <c r="G516" t="s">
        <v>133</v>
      </c>
      <c r="H516" t="s">
        <v>172</v>
      </c>
      <c r="I516">
        <v>60</v>
      </c>
      <c r="J516" t="s">
        <v>137</v>
      </c>
      <c r="K516" t="s">
        <v>173</v>
      </c>
      <c r="L516">
        <v>40</v>
      </c>
      <c r="M516" t="s">
        <v>137</v>
      </c>
      <c r="N516" t="s">
        <v>174</v>
      </c>
      <c r="O516">
        <v>50</v>
      </c>
      <c r="P516" t="s">
        <v>137</v>
      </c>
      <c r="Q516" t="s">
        <v>175</v>
      </c>
      <c r="R516">
        <v>40</v>
      </c>
      <c r="S516" t="s">
        <v>137</v>
      </c>
      <c r="T516" t="s">
        <v>176</v>
      </c>
      <c r="U516">
        <v>60</v>
      </c>
      <c r="V516" t="s">
        <v>137</v>
      </c>
      <c r="W516" t="s">
        <v>177</v>
      </c>
      <c r="X516">
        <v>50</v>
      </c>
      <c r="Y516" t="s">
        <v>137</v>
      </c>
      <c r="Z516" t="s">
        <v>178</v>
      </c>
      <c r="AA516">
        <v>50</v>
      </c>
      <c r="AB516" t="s">
        <v>137</v>
      </c>
      <c r="AC516" t="s">
        <v>179</v>
      </c>
      <c r="AD516">
        <v>35</v>
      </c>
      <c r="AE516" t="s">
        <v>137</v>
      </c>
      <c r="AF516" t="s">
        <v>180</v>
      </c>
      <c r="AG516">
        <v>8</v>
      </c>
      <c r="AH516" t="s">
        <v>137</v>
      </c>
      <c r="AI516" t="s">
        <v>181</v>
      </c>
      <c r="AJ516">
        <v>90</v>
      </c>
      <c r="AK516" t="s">
        <v>137</v>
      </c>
      <c r="AL516" t="s">
        <v>182</v>
      </c>
      <c r="AM516">
        <v>1</v>
      </c>
      <c r="AN516" t="s">
        <v>137</v>
      </c>
    </row>
    <row r="517" spans="1:40">
      <c r="A517" s="26">
        <v>41728.564713472224</v>
      </c>
      <c r="B517" t="s">
        <v>126</v>
      </c>
      <c r="C517" t="s">
        <v>501</v>
      </c>
      <c r="D517" t="s">
        <v>746</v>
      </c>
      <c r="E517" t="s">
        <v>131</v>
      </c>
      <c r="F517" t="s">
        <v>132</v>
      </c>
      <c r="G517" t="s">
        <v>133</v>
      </c>
      <c r="H517" t="s">
        <v>184</v>
      </c>
      <c r="I517">
        <v>33</v>
      </c>
      <c r="J517" t="s">
        <v>137</v>
      </c>
      <c r="K517" t="s">
        <v>185</v>
      </c>
      <c r="L517">
        <v>33</v>
      </c>
      <c r="M517" t="s">
        <v>137</v>
      </c>
      <c r="N517" t="s">
        <v>186</v>
      </c>
      <c r="O517">
        <v>34</v>
      </c>
      <c r="P517" t="s">
        <v>137</v>
      </c>
      <c r="Q517" t="s">
        <v>164</v>
      </c>
      <c r="R517">
        <v>20</v>
      </c>
      <c r="S517" t="s">
        <v>137</v>
      </c>
      <c r="T517" t="s">
        <v>165</v>
      </c>
      <c r="U517">
        <v>20</v>
      </c>
      <c r="V517" t="s">
        <v>137</v>
      </c>
      <c r="W517" t="s">
        <v>166</v>
      </c>
      <c r="X517">
        <v>20</v>
      </c>
      <c r="Y517" t="s">
        <v>137</v>
      </c>
      <c r="Z517" t="s">
        <v>187</v>
      </c>
      <c r="AA517">
        <v>20</v>
      </c>
      <c r="AB517" t="s">
        <v>137</v>
      </c>
      <c r="AC517" t="s">
        <v>188</v>
      </c>
      <c r="AD517">
        <v>20</v>
      </c>
      <c r="AE517" t="s">
        <v>137</v>
      </c>
      <c r="AF517" t="s">
        <v>189</v>
      </c>
      <c r="AG517">
        <v>20</v>
      </c>
      <c r="AH517" t="s">
        <v>137</v>
      </c>
      <c r="AI517" t="s">
        <v>168</v>
      </c>
      <c r="AJ517">
        <v>115200</v>
      </c>
      <c r="AK517" t="s">
        <v>137</v>
      </c>
      <c r="AL517" t="s">
        <v>169</v>
      </c>
      <c r="AM517">
        <v>12000</v>
      </c>
      <c r="AN517" t="s">
        <v>137</v>
      </c>
    </row>
    <row r="518" spans="1:40">
      <c r="A518" s="26">
        <v>41728.564713472224</v>
      </c>
      <c r="B518" t="s">
        <v>126</v>
      </c>
      <c r="C518" t="s">
        <v>501</v>
      </c>
      <c r="D518" t="s">
        <v>747</v>
      </c>
      <c r="E518" t="s">
        <v>191</v>
      </c>
      <c r="F518" t="s">
        <v>192</v>
      </c>
      <c r="G518" t="s">
        <v>193</v>
      </c>
    </row>
    <row r="519" spans="1:40">
      <c r="A519" s="26">
        <v>41728.564713472224</v>
      </c>
      <c r="B519" t="s">
        <v>126</v>
      </c>
      <c r="C519" t="s">
        <v>501</v>
      </c>
      <c r="D519" t="s">
        <v>748</v>
      </c>
      <c r="E519" t="s">
        <v>191</v>
      </c>
      <c r="F519" t="s">
        <v>749</v>
      </c>
      <c r="G519" t="s">
        <v>750</v>
      </c>
      <c r="H519" t="s">
        <v>751</v>
      </c>
    </row>
    <row r="520" spans="1:40">
      <c r="A520" s="26">
        <v>41728.564713483793</v>
      </c>
      <c r="B520" t="s">
        <v>126</v>
      </c>
      <c r="C520" t="s">
        <v>501</v>
      </c>
      <c r="D520" t="s">
        <v>752</v>
      </c>
    </row>
    <row r="521" spans="1:40">
      <c r="A521" s="26">
        <v>41728.564713483793</v>
      </c>
      <c r="B521" t="s">
        <v>126</v>
      </c>
      <c r="C521" t="s">
        <v>501</v>
      </c>
      <c r="D521" t="s">
        <v>753</v>
      </c>
      <c r="E521" t="s">
        <v>131</v>
      </c>
      <c r="F521" t="s">
        <v>132</v>
      </c>
      <c r="G521" t="s">
        <v>133</v>
      </c>
      <c r="H521" t="s">
        <v>134</v>
      </c>
      <c r="I521">
        <v>375000</v>
      </c>
      <c r="J521" t="s">
        <v>135</v>
      </c>
      <c r="K521">
        <v>375000</v>
      </c>
      <c r="L521" t="s">
        <v>136</v>
      </c>
      <c r="M521">
        <v>500</v>
      </c>
      <c r="N521" t="s">
        <v>137</v>
      </c>
      <c r="O521" t="s">
        <v>138</v>
      </c>
      <c r="P521">
        <v>300</v>
      </c>
      <c r="Q521" t="s">
        <v>137</v>
      </c>
    </row>
    <row r="522" spans="1:40">
      <c r="A522" s="26">
        <v>41728.564713483793</v>
      </c>
      <c r="B522" t="s">
        <v>126</v>
      </c>
      <c r="C522" t="s">
        <v>501</v>
      </c>
      <c r="D522" t="s">
        <v>754</v>
      </c>
      <c r="E522" t="s">
        <v>131</v>
      </c>
      <c r="F522" t="s">
        <v>132</v>
      </c>
      <c r="G522" t="s">
        <v>133</v>
      </c>
      <c r="H522" t="s">
        <v>140</v>
      </c>
      <c r="I522">
        <v>49</v>
      </c>
      <c r="J522" t="s">
        <v>137</v>
      </c>
      <c r="K522" t="s">
        <v>141</v>
      </c>
      <c r="L522">
        <v>130</v>
      </c>
      <c r="M522" t="s">
        <v>137</v>
      </c>
      <c r="N522" t="s">
        <v>142</v>
      </c>
      <c r="O522">
        <v>180</v>
      </c>
      <c r="P522" t="s">
        <v>137</v>
      </c>
      <c r="Q522" t="s">
        <v>143</v>
      </c>
      <c r="R522">
        <v>140</v>
      </c>
      <c r="S522" t="s">
        <v>137</v>
      </c>
      <c r="T522" t="s">
        <v>144</v>
      </c>
      <c r="U522">
        <v>80</v>
      </c>
      <c r="V522" t="s">
        <v>137</v>
      </c>
      <c r="W522" t="s">
        <v>145</v>
      </c>
      <c r="X522">
        <v>101</v>
      </c>
      <c r="Y522" t="s">
        <v>137</v>
      </c>
      <c r="Z522" t="s">
        <v>146</v>
      </c>
      <c r="AA522">
        <v>190</v>
      </c>
      <c r="AB522" t="s">
        <v>137</v>
      </c>
      <c r="AC522" t="s">
        <v>147</v>
      </c>
      <c r="AD522">
        <v>20</v>
      </c>
      <c r="AE522" t="s">
        <v>137</v>
      </c>
    </row>
    <row r="523" spans="1:40">
      <c r="A523" s="26">
        <v>41728.564713483793</v>
      </c>
      <c r="B523" t="s">
        <v>126</v>
      </c>
      <c r="C523" t="s">
        <v>501</v>
      </c>
      <c r="D523" t="s">
        <v>755</v>
      </c>
    </row>
    <row r="524" spans="1:40">
      <c r="A524" s="26">
        <v>41728.564713483793</v>
      </c>
      <c r="B524" t="s">
        <v>126</v>
      </c>
      <c r="C524" t="s">
        <v>501</v>
      </c>
      <c r="D524" t="s">
        <v>756</v>
      </c>
      <c r="E524" t="s">
        <v>131</v>
      </c>
      <c r="F524" t="s">
        <v>132</v>
      </c>
      <c r="G524" t="s">
        <v>133</v>
      </c>
      <c r="H524" t="s">
        <v>150</v>
      </c>
      <c r="I524">
        <v>50</v>
      </c>
      <c r="J524" t="s">
        <v>137</v>
      </c>
      <c r="K524" t="s">
        <v>151</v>
      </c>
      <c r="L524">
        <v>50</v>
      </c>
      <c r="M524" t="s">
        <v>137</v>
      </c>
      <c r="N524" t="s">
        <v>152</v>
      </c>
      <c r="O524">
        <v>50</v>
      </c>
      <c r="P524" t="s">
        <v>137</v>
      </c>
    </row>
    <row r="525" spans="1:40">
      <c r="A525" s="26">
        <v>41728.564713483793</v>
      </c>
      <c r="B525" t="s">
        <v>126</v>
      </c>
      <c r="C525" t="s">
        <v>501</v>
      </c>
      <c r="D525" t="s">
        <v>757</v>
      </c>
      <c r="E525" t="s">
        <v>131</v>
      </c>
      <c r="F525" t="s">
        <v>132</v>
      </c>
      <c r="G525" t="s">
        <v>133</v>
      </c>
      <c r="H525" t="s">
        <v>154</v>
      </c>
      <c r="I525">
        <v>35</v>
      </c>
      <c r="J525" t="s">
        <v>137</v>
      </c>
      <c r="K525" t="s">
        <v>155</v>
      </c>
      <c r="L525">
        <v>5</v>
      </c>
      <c r="M525" t="s">
        <v>137</v>
      </c>
      <c r="N525" t="s">
        <v>156</v>
      </c>
      <c r="O525">
        <v>60</v>
      </c>
      <c r="P525" t="s">
        <v>137</v>
      </c>
    </row>
    <row r="526" spans="1:40">
      <c r="A526" s="26">
        <v>41728.564713483793</v>
      </c>
      <c r="B526" t="s">
        <v>126</v>
      </c>
      <c r="C526" t="s">
        <v>501</v>
      </c>
      <c r="D526" t="s">
        <v>758</v>
      </c>
      <c r="E526" t="s">
        <v>131</v>
      </c>
      <c r="F526" t="s">
        <v>132</v>
      </c>
      <c r="G526" t="s">
        <v>133</v>
      </c>
      <c r="H526" t="s">
        <v>158</v>
      </c>
      <c r="I526">
        <v>1</v>
      </c>
      <c r="J526" t="s">
        <v>137</v>
      </c>
    </row>
    <row r="527" spans="1:40">
      <c r="A527" s="26">
        <v>41728.564713483793</v>
      </c>
      <c r="B527" t="s">
        <v>126</v>
      </c>
      <c r="C527" t="s">
        <v>501</v>
      </c>
      <c r="D527" t="s">
        <v>759</v>
      </c>
      <c r="E527" t="s">
        <v>131</v>
      </c>
      <c r="F527" t="s">
        <v>132</v>
      </c>
      <c r="G527" t="s">
        <v>133</v>
      </c>
      <c r="H527" t="s">
        <v>160</v>
      </c>
      <c r="I527">
        <v>30</v>
      </c>
      <c r="J527" t="s">
        <v>137</v>
      </c>
      <c r="K527" t="s">
        <v>161</v>
      </c>
      <c r="L527">
        <v>30</v>
      </c>
      <c r="M527" t="s">
        <v>137</v>
      </c>
      <c r="N527" t="s">
        <v>162</v>
      </c>
      <c r="O527">
        <v>30</v>
      </c>
      <c r="P527" t="s">
        <v>137</v>
      </c>
      <c r="Q527" t="s">
        <v>163</v>
      </c>
      <c r="R527">
        <v>10</v>
      </c>
      <c r="S527" t="s">
        <v>137</v>
      </c>
      <c r="T527" t="s">
        <v>164</v>
      </c>
      <c r="U527">
        <v>20</v>
      </c>
      <c r="V527" t="s">
        <v>137</v>
      </c>
      <c r="W527" t="s">
        <v>165</v>
      </c>
      <c r="X527">
        <v>20</v>
      </c>
      <c r="Y527" t="s">
        <v>137</v>
      </c>
      <c r="Z527" t="s">
        <v>166</v>
      </c>
      <c r="AA527">
        <v>20</v>
      </c>
      <c r="AB527" t="s">
        <v>137</v>
      </c>
      <c r="AC527" t="s">
        <v>167</v>
      </c>
      <c r="AD527">
        <v>20</v>
      </c>
      <c r="AE527" t="s">
        <v>137</v>
      </c>
      <c r="AF527" t="s">
        <v>168</v>
      </c>
      <c r="AG527">
        <v>115200</v>
      </c>
      <c r="AH527" t="s">
        <v>137</v>
      </c>
      <c r="AI527" t="s">
        <v>169</v>
      </c>
      <c r="AJ527">
        <v>12000</v>
      </c>
      <c r="AK527" t="s">
        <v>137</v>
      </c>
      <c r="AL527" t="s">
        <v>170</v>
      </c>
      <c r="AM527">
        <v>30000</v>
      </c>
      <c r="AN527" t="s">
        <v>137</v>
      </c>
    </row>
    <row r="528" spans="1:40">
      <c r="A528" s="26">
        <v>41728.564713483793</v>
      </c>
      <c r="B528" t="s">
        <v>126</v>
      </c>
      <c r="C528" t="s">
        <v>501</v>
      </c>
      <c r="D528" t="s">
        <v>760</v>
      </c>
      <c r="E528" t="s">
        <v>131</v>
      </c>
      <c r="F528" t="s">
        <v>132</v>
      </c>
      <c r="G528" t="s">
        <v>133</v>
      </c>
      <c r="H528" t="s">
        <v>172</v>
      </c>
      <c r="I528">
        <v>60</v>
      </c>
      <c r="J528" t="s">
        <v>137</v>
      </c>
      <c r="K528" t="s">
        <v>173</v>
      </c>
      <c r="L528">
        <v>40</v>
      </c>
      <c r="M528" t="s">
        <v>137</v>
      </c>
      <c r="N528" t="s">
        <v>174</v>
      </c>
      <c r="O528">
        <v>50</v>
      </c>
      <c r="P528" t="s">
        <v>137</v>
      </c>
      <c r="Q528" t="s">
        <v>175</v>
      </c>
      <c r="R528">
        <v>40</v>
      </c>
      <c r="S528" t="s">
        <v>137</v>
      </c>
      <c r="T528" t="s">
        <v>176</v>
      </c>
      <c r="U528">
        <v>60</v>
      </c>
      <c r="V528" t="s">
        <v>137</v>
      </c>
      <c r="W528" t="s">
        <v>177</v>
      </c>
      <c r="X528">
        <v>50</v>
      </c>
      <c r="Y528" t="s">
        <v>137</v>
      </c>
      <c r="Z528" t="s">
        <v>178</v>
      </c>
      <c r="AA528">
        <v>50</v>
      </c>
      <c r="AB528" t="s">
        <v>137</v>
      </c>
      <c r="AC528" t="s">
        <v>179</v>
      </c>
      <c r="AD528">
        <v>35</v>
      </c>
      <c r="AE528" t="s">
        <v>137</v>
      </c>
      <c r="AF528" t="s">
        <v>180</v>
      </c>
      <c r="AG528">
        <v>8</v>
      </c>
      <c r="AH528" t="s">
        <v>137</v>
      </c>
      <c r="AI528" t="s">
        <v>181</v>
      </c>
      <c r="AJ528">
        <v>90</v>
      </c>
      <c r="AK528" t="s">
        <v>137</v>
      </c>
      <c r="AL528" t="s">
        <v>182</v>
      </c>
      <c r="AM528">
        <v>1</v>
      </c>
      <c r="AN528" t="s">
        <v>137</v>
      </c>
    </row>
    <row r="529" spans="1:40">
      <c r="A529" s="26">
        <v>41728.564713483793</v>
      </c>
      <c r="B529" t="s">
        <v>126</v>
      </c>
      <c r="C529" t="s">
        <v>501</v>
      </c>
      <c r="D529" t="s">
        <v>761</v>
      </c>
      <c r="E529" t="s">
        <v>131</v>
      </c>
      <c r="F529" t="s">
        <v>132</v>
      </c>
      <c r="G529" t="s">
        <v>133</v>
      </c>
      <c r="H529" t="s">
        <v>184</v>
      </c>
      <c r="I529">
        <v>33</v>
      </c>
      <c r="J529" t="s">
        <v>137</v>
      </c>
      <c r="K529" t="s">
        <v>185</v>
      </c>
      <c r="L529">
        <v>33</v>
      </c>
      <c r="M529" t="s">
        <v>137</v>
      </c>
      <c r="N529" t="s">
        <v>186</v>
      </c>
      <c r="O529">
        <v>34</v>
      </c>
      <c r="P529" t="s">
        <v>137</v>
      </c>
      <c r="Q529" t="s">
        <v>164</v>
      </c>
      <c r="R529">
        <v>20</v>
      </c>
      <c r="S529" t="s">
        <v>137</v>
      </c>
      <c r="T529" t="s">
        <v>165</v>
      </c>
      <c r="U529">
        <v>20</v>
      </c>
      <c r="V529" t="s">
        <v>137</v>
      </c>
      <c r="W529" t="s">
        <v>166</v>
      </c>
      <c r="X529">
        <v>20</v>
      </c>
      <c r="Y529" t="s">
        <v>137</v>
      </c>
      <c r="Z529" t="s">
        <v>187</v>
      </c>
      <c r="AA529">
        <v>20</v>
      </c>
      <c r="AB529" t="s">
        <v>137</v>
      </c>
      <c r="AC529" t="s">
        <v>188</v>
      </c>
      <c r="AD529">
        <v>20</v>
      </c>
      <c r="AE529" t="s">
        <v>137</v>
      </c>
      <c r="AF529" t="s">
        <v>189</v>
      </c>
      <c r="AG529">
        <v>20</v>
      </c>
      <c r="AH529" t="s">
        <v>137</v>
      </c>
      <c r="AI529" t="s">
        <v>168</v>
      </c>
      <c r="AJ529">
        <v>115200</v>
      </c>
      <c r="AK529" t="s">
        <v>137</v>
      </c>
      <c r="AL529" t="s">
        <v>169</v>
      </c>
      <c r="AM529">
        <v>12000</v>
      </c>
      <c r="AN529" t="s">
        <v>137</v>
      </c>
    </row>
    <row r="530" spans="1:40">
      <c r="A530" s="26">
        <v>41728.564713483793</v>
      </c>
      <c r="B530" t="s">
        <v>126</v>
      </c>
      <c r="C530" t="s">
        <v>501</v>
      </c>
      <c r="D530" t="s">
        <v>762</v>
      </c>
      <c r="E530" t="s">
        <v>191</v>
      </c>
      <c r="F530" t="s">
        <v>192</v>
      </c>
      <c r="G530" t="s">
        <v>193</v>
      </c>
    </row>
    <row r="531" spans="1:40">
      <c r="A531" s="26">
        <v>41728.564713483793</v>
      </c>
      <c r="B531" t="s">
        <v>126</v>
      </c>
      <c r="C531" t="s">
        <v>501</v>
      </c>
      <c r="D531" t="s">
        <v>763</v>
      </c>
      <c r="E531" t="s">
        <v>191</v>
      </c>
      <c r="F531" t="s">
        <v>764</v>
      </c>
      <c r="G531" t="s">
        <v>765</v>
      </c>
      <c r="H531" t="s">
        <v>766</v>
      </c>
    </row>
    <row r="532" spans="1:40">
      <c r="A532" s="26">
        <v>41728.564713495369</v>
      </c>
      <c r="B532" t="s">
        <v>126</v>
      </c>
      <c r="C532" t="s">
        <v>501</v>
      </c>
      <c r="D532" t="s">
        <v>767</v>
      </c>
    </row>
    <row r="533" spans="1:40">
      <c r="A533" s="26">
        <v>41728.564713495369</v>
      </c>
      <c r="B533" t="s">
        <v>126</v>
      </c>
      <c r="C533" t="s">
        <v>501</v>
      </c>
      <c r="D533" t="s">
        <v>768</v>
      </c>
      <c r="E533" t="s">
        <v>131</v>
      </c>
      <c r="F533" t="s">
        <v>132</v>
      </c>
      <c r="G533" t="s">
        <v>133</v>
      </c>
      <c r="H533" t="s">
        <v>134</v>
      </c>
      <c r="I533">
        <v>375000</v>
      </c>
      <c r="J533" t="s">
        <v>135</v>
      </c>
      <c r="K533">
        <v>375000</v>
      </c>
      <c r="L533" t="s">
        <v>136</v>
      </c>
      <c r="M533">
        <v>500</v>
      </c>
      <c r="N533" t="s">
        <v>137</v>
      </c>
      <c r="O533" t="s">
        <v>138</v>
      </c>
      <c r="P533">
        <v>300</v>
      </c>
      <c r="Q533" t="s">
        <v>137</v>
      </c>
    </row>
    <row r="534" spans="1:40">
      <c r="A534" s="26">
        <v>41728.564713495369</v>
      </c>
      <c r="B534" t="s">
        <v>126</v>
      </c>
      <c r="C534" t="s">
        <v>501</v>
      </c>
      <c r="D534" t="s">
        <v>769</v>
      </c>
      <c r="E534" t="s">
        <v>131</v>
      </c>
      <c r="F534" t="s">
        <v>132</v>
      </c>
      <c r="G534" t="s">
        <v>133</v>
      </c>
      <c r="H534" t="s">
        <v>140</v>
      </c>
      <c r="I534">
        <v>49</v>
      </c>
      <c r="J534" t="s">
        <v>137</v>
      </c>
      <c r="K534" t="s">
        <v>141</v>
      </c>
      <c r="L534">
        <v>130</v>
      </c>
      <c r="M534" t="s">
        <v>137</v>
      </c>
      <c r="N534" t="s">
        <v>142</v>
      </c>
      <c r="O534">
        <v>180</v>
      </c>
      <c r="P534" t="s">
        <v>137</v>
      </c>
      <c r="Q534" t="s">
        <v>143</v>
      </c>
      <c r="R534">
        <v>140</v>
      </c>
      <c r="S534" t="s">
        <v>137</v>
      </c>
      <c r="T534" t="s">
        <v>144</v>
      </c>
      <c r="U534">
        <v>80</v>
      </c>
      <c r="V534" t="s">
        <v>137</v>
      </c>
      <c r="W534" t="s">
        <v>145</v>
      </c>
      <c r="X534">
        <v>101</v>
      </c>
      <c r="Y534" t="s">
        <v>137</v>
      </c>
      <c r="Z534" t="s">
        <v>146</v>
      </c>
      <c r="AA534">
        <v>190</v>
      </c>
      <c r="AB534" t="s">
        <v>137</v>
      </c>
      <c r="AC534" t="s">
        <v>147</v>
      </c>
      <c r="AD534">
        <v>20</v>
      </c>
      <c r="AE534" t="s">
        <v>137</v>
      </c>
    </row>
    <row r="535" spans="1:40">
      <c r="A535" s="26">
        <v>41728.564713495369</v>
      </c>
      <c r="B535" t="s">
        <v>126</v>
      </c>
      <c r="C535" t="s">
        <v>501</v>
      </c>
      <c r="D535" t="s">
        <v>770</v>
      </c>
    </row>
    <row r="536" spans="1:40">
      <c r="A536" s="26">
        <v>41728.564713495369</v>
      </c>
      <c r="B536" t="s">
        <v>126</v>
      </c>
      <c r="C536" t="s">
        <v>501</v>
      </c>
      <c r="D536" t="s">
        <v>771</v>
      </c>
      <c r="E536" t="s">
        <v>131</v>
      </c>
      <c r="F536" t="s">
        <v>132</v>
      </c>
      <c r="G536" t="s">
        <v>133</v>
      </c>
      <c r="H536" t="s">
        <v>150</v>
      </c>
      <c r="I536">
        <v>50</v>
      </c>
      <c r="J536" t="s">
        <v>137</v>
      </c>
      <c r="K536" t="s">
        <v>151</v>
      </c>
      <c r="L536">
        <v>50</v>
      </c>
      <c r="M536" t="s">
        <v>137</v>
      </c>
      <c r="N536" t="s">
        <v>152</v>
      </c>
      <c r="O536">
        <v>50</v>
      </c>
      <c r="P536" t="s">
        <v>137</v>
      </c>
    </row>
    <row r="537" spans="1:40">
      <c r="A537" s="26">
        <v>41728.564713495369</v>
      </c>
      <c r="B537" t="s">
        <v>126</v>
      </c>
      <c r="C537" t="s">
        <v>501</v>
      </c>
      <c r="D537" t="s">
        <v>772</v>
      </c>
      <c r="E537" t="s">
        <v>131</v>
      </c>
      <c r="F537" t="s">
        <v>132</v>
      </c>
      <c r="G537" t="s">
        <v>133</v>
      </c>
      <c r="H537" t="s">
        <v>154</v>
      </c>
      <c r="I537">
        <v>35</v>
      </c>
      <c r="J537" t="s">
        <v>137</v>
      </c>
      <c r="K537" t="s">
        <v>155</v>
      </c>
      <c r="L537">
        <v>5</v>
      </c>
      <c r="M537" t="s">
        <v>137</v>
      </c>
      <c r="N537" t="s">
        <v>156</v>
      </c>
      <c r="O537">
        <v>60</v>
      </c>
      <c r="P537" t="s">
        <v>137</v>
      </c>
    </row>
    <row r="538" spans="1:40">
      <c r="A538" s="26">
        <v>41728.564713495369</v>
      </c>
      <c r="B538" t="s">
        <v>126</v>
      </c>
      <c r="C538" t="s">
        <v>501</v>
      </c>
      <c r="D538" t="s">
        <v>773</v>
      </c>
      <c r="E538" t="s">
        <v>131</v>
      </c>
      <c r="F538" t="s">
        <v>132</v>
      </c>
      <c r="G538" t="s">
        <v>133</v>
      </c>
      <c r="H538" t="s">
        <v>158</v>
      </c>
      <c r="I538">
        <v>1</v>
      </c>
      <c r="J538" t="s">
        <v>137</v>
      </c>
    </row>
    <row r="539" spans="1:40">
      <c r="A539" s="26">
        <v>41728.564713495369</v>
      </c>
      <c r="B539" t="s">
        <v>126</v>
      </c>
      <c r="C539" t="s">
        <v>501</v>
      </c>
      <c r="D539" t="s">
        <v>774</v>
      </c>
      <c r="E539" t="s">
        <v>131</v>
      </c>
      <c r="F539" t="s">
        <v>132</v>
      </c>
      <c r="G539" t="s">
        <v>133</v>
      </c>
      <c r="H539" t="s">
        <v>160</v>
      </c>
      <c r="I539">
        <v>30</v>
      </c>
      <c r="J539" t="s">
        <v>137</v>
      </c>
      <c r="K539" t="s">
        <v>161</v>
      </c>
      <c r="L539">
        <v>30</v>
      </c>
      <c r="M539" t="s">
        <v>137</v>
      </c>
      <c r="N539" t="s">
        <v>162</v>
      </c>
      <c r="O539">
        <v>30</v>
      </c>
      <c r="P539" t="s">
        <v>137</v>
      </c>
      <c r="Q539" t="s">
        <v>163</v>
      </c>
      <c r="R539">
        <v>10</v>
      </c>
      <c r="S539" t="s">
        <v>137</v>
      </c>
      <c r="T539" t="s">
        <v>164</v>
      </c>
      <c r="U539">
        <v>20</v>
      </c>
      <c r="V539" t="s">
        <v>137</v>
      </c>
      <c r="W539" t="s">
        <v>165</v>
      </c>
      <c r="X539">
        <v>20</v>
      </c>
      <c r="Y539" t="s">
        <v>137</v>
      </c>
      <c r="Z539" t="s">
        <v>166</v>
      </c>
      <c r="AA539">
        <v>20</v>
      </c>
      <c r="AB539" t="s">
        <v>137</v>
      </c>
      <c r="AC539" t="s">
        <v>167</v>
      </c>
      <c r="AD539">
        <v>20</v>
      </c>
      <c r="AE539" t="s">
        <v>137</v>
      </c>
      <c r="AF539" t="s">
        <v>168</v>
      </c>
      <c r="AG539">
        <v>115200</v>
      </c>
      <c r="AH539" t="s">
        <v>137</v>
      </c>
      <c r="AI539" t="s">
        <v>169</v>
      </c>
      <c r="AJ539">
        <v>12000</v>
      </c>
      <c r="AK539" t="s">
        <v>137</v>
      </c>
      <c r="AL539" t="s">
        <v>170</v>
      </c>
      <c r="AM539">
        <v>30000</v>
      </c>
      <c r="AN539" t="s">
        <v>137</v>
      </c>
    </row>
    <row r="540" spans="1:40">
      <c r="A540" s="26">
        <v>41728.564713495369</v>
      </c>
      <c r="B540" t="s">
        <v>126</v>
      </c>
      <c r="C540" t="s">
        <v>501</v>
      </c>
      <c r="D540" t="s">
        <v>775</v>
      </c>
      <c r="E540" t="s">
        <v>131</v>
      </c>
      <c r="F540" t="s">
        <v>132</v>
      </c>
      <c r="G540" t="s">
        <v>133</v>
      </c>
      <c r="H540" t="s">
        <v>172</v>
      </c>
      <c r="I540">
        <v>60</v>
      </c>
      <c r="J540" t="s">
        <v>137</v>
      </c>
      <c r="K540" t="s">
        <v>173</v>
      </c>
      <c r="L540">
        <v>40</v>
      </c>
      <c r="M540" t="s">
        <v>137</v>
      </c>
      <c r="N540" t="s">
        <v>174</v>
      </c>
      <c r="O540">
        <v>50</v>
      </c>
      <c r="P540" t="s">
        <v>137</v>
      </c>
      <c r="Q540" t="s">
        <v>175</v>
      </c>
      <c r="R540">
        <v>40</v>
      </c>
      <c r="S540" t="s">
        <v>137</v>
      </c>
      <c r="T540" t="s">
        <v>176</v>
      </c>
      <c r="U540">
        <v>60</v>
      </c>
      <c r="V540" t="s">
        <v>137</v>
      </c>
      <c r="W540" t="s">
        <v>177</v>
      </c>
      <c r="X540">
        <v>50</v>
      </c>
      <c r="Y540" t="s">
        <v>137</v>
      </c>
      <c r="Z540" t="s">
        <v>178</v>
      </c>
      <c r="AA540">
        <v>50</v>
      </c>
      <c r="AB540" t="s">
        <v>137</v>
      </c>
      <c r="AC540" t="s">
        <v>179</v>
      </c>
      <c r="AD540">
        <v>35</v>
      </c>
      <c r="AE540" t="s">
        <v>137</v>
      </c>
      <c r="AF540" t="s">
        <v>180</v>
      </c>
      <c r="AG540">
        <v>8</v>
      </c>
      <c r="AH540" t="s">
        <v>137</v>
      </c>
      <c r="AI540" t="s">
        <v>181</v>
      </c>
      <c r="AJ540">
        <v>90</v>
      </c>
      <c r="AK540" t="s">
        <v>137</v>
      </c>
      <c r="AL540" t="s">
        <v>182</v>
      </c>
      <c r="AM540">
        <v>1</v>
      </c>
      <c r="AN540" t="s">
        <v>137</v>
      </c>
    </row>
    <row r="541" spans="1:40">
      <c r="A541" s="26">
        <v>41728.564713495369</v>
      </c>
      <c r="B541" t="s">
        <v>126</v>
      </c>
      <c r="C541" t="s">
        <v>501</v>
      </c>
      <c r="D541" t="s">
        <v>776</v>
      </c>
      <c r="E541" t="s">
        <v>131</v>
      </c>
      <c r="F541" t="s">
        <v>132</v>
      </c>
      <c r="G541" t="s">
        <v>133</v>
      </c>
      <c r="H541" t="s">
        <v>184</v>
      </c>
      <c r="I541">
        <v>33</v>
      </c>
      <c r="J541" t="s">
        <v>137</v>
      </c>
      <c r="K541" t="s">
        <v>185</v>
      </c>
      <c r="L541">
        <v>33</v>
      </c>
      <c r="M541" t="s">
        <v>137</v>
      </c>
      <c r="N541" t="s">
        <v>186</v>
      </c>
      <c r="O541">
        <v>34</v>
      </c>
      <c r="P541" t="s">
        <v>137</v>
      </c>
      <c r="Q541" t="s">
        <v>164</v>
      </c>
      <c r="R541">
        <v>20</v>
      </c>
      <c r="S541" t="s">
        <v>137</v>
      </c>
      <c r="T541" t="s">
        <v>165</v>
      </c>
      <c r="U541">
        <v>20</v>
      </c>
      <c r="V541" t="s">
        <v>137</v>
      </c>
      <c r="W541" t="s">
        <v>166</v>
      </c>
      <c r="X541">
        <v>20</v>
      </c>
      <c r="Y541" t="s">
        <v>137</v>
      </c>
      <c r="Z541" t="s">
        <v>187</v>
      </c>
      <c r="AA541">
        <v>20</v>
      </c>
      <c r="AB541" t="s">
        <v>137</v>
      </c>
      <c r="AC541" t="s">
        <v>188</v>
      </c>
      <c r="AD541">
        <v>20</v>
      </c>
      <c r="AE541" t="s">
        <v>137</v>
      </c>
      <c r="AF541" t="s">
        <v>189</v>
      </c>
      <c r="AG541">
        <v>20</v>
      </c>
      <c r="AH541" t="s">
        <v>137</v>
      </c>
      <c r="AI541" t="s">
        <v>168</v>
      </c>
      <c r="AJ541">
        <v>115200</v>
      </c>
      <c r="AK541" t="s">
        <v>137</v>
      </c>
      <c r="AL541" t="s">
        <v>169</v>
      </c>
      <c r="AM541">
        <v>12000</v>
      </c>
      <c r="AN541" t="s">
        <v>137</v>
      </c>
    </row>
    <row r="542" spans="1:40">
      <c r="A542" s="26">
        <v>41728.564713495369</v>
      </c>
      <c r="B542" t="s">
        <v>126</v>
      </c>
      <c r="C542" t="s">
        <v>501</v>
      </c>
      <c r="D542" t="s">
        <v>777</v>
      </c>
      <c r="E542" t="s">
        <v>191</v>
      </c>
      <c r="F542" t="s">
        <v>192</v>
      </c>
      <c r="G542" t="s">
        <v>193</v>
      </c>
    </row>
    <row r="543" spans="1:40">
      <c r="A543" s="26">
        <v>41728.564713495369</v>
      </c>
      <c r="B543" t="s">
        <v>126</v>
      </c>
      <c r="C543" t="s">
        <v>501</v>
      </c>
      <c r="D543" t="s">
        <v>778</v>
      </c>
      <c r="E543" t="s">
        <v>191</v>
      </c>
      <c r="F543" t="s">
        <v>779</v>
      </c>
      <c r="G543" t="s">
        <v>780</v>
      </c>
      <c r="H543" t="s">
        <v>781</v>
      </c>
    </row>
    <row r="544" spans="1:40">
      <c r="A544" s="26">
        <v>41728.564713506945</v>
      </c>
      <c r="B544" t="s">
        <v>126</v>
      </c>
      <c r="C544" t="s">
        <v>501</v>
      </c>
      <c r="D544" t="s">
        <v>782</v>
      </c>
    </row>
    <row r="545" spans="1:40">
      <c r="A545" s="26">
        <v>41728.564713506945</v>
      </c>
      <c r="B545" t="s">
        <v>126</v>
      </c>
      <c r="C545" t="s">
        <v>501</v>
      </c>
      <c r="D545" t="s">
        <v>783</v>
      </c>
      <c r="E545" t="s">
        <v>131</v>
      </c>
      <c r="F545" t="s">
        <v>132</v>
      </c>
      <c r="G545" t="s">
        <v>133</v>
      </c>
      <c r="H545" t="s">
        <v>134</v>
      </c>
      <c r="I545">
        <v>375000</v>
      </c>
      <c r="J545" t="s">
        <v>135</v>
      </c>
      <c r="K545">
        <v>375000</v>
      </c>
      <c r="L545" t="s">
        <v>136</v>
      </c>
      <c r="M545">
        <v>500</v>
      </c>
      <c r="N545" t="s">
        <v>137</v>
      </c>
      <c r="O545" t="s">
        <v>138</v>
      </c>
      <c r="P545">
        <v>300</v>
      </c>
      <c r="Q545" t="s">
        <v>137</v>
      </c>
    </row>
    <row r="546" spans="1:40">
      <c r="A546" s="26">
        <v>41728.564713506945</v>
      </c>
      <c r="B546" t="s">
        <v>126</v>
      </c>
      <c r="C546" t="s">
        <v>501</v>
      </c>
      <c r="D546" t="s">
        <v>784</v>
      </c>
      <c r="E546" t="s">
        <v>131</v>
      </c>
      <c r="F546" t="s">
        <v>132</v>
      </c>
      <c r="G546" t="s">
        <v>133</v>
      </c>
      <c r="H546" t="s">
        <v>140</v>
      </c>
      <c r="I546">
        <v>49</v>
      </c>
      <c r="J546" t="s">
        <v>137</v>
      </c>
      <c r="K546" t="s">
        <v>141</v>
      </c>
      <c r="L546">
        <v>130</v>
      </c>
      <c r="M546" t="s">
        <v>137</v>
      </c>
      <c r="N546" t="s">
        <v>142</v>
      </c>
      <c r="O546">
        <v>180</v>
      </c>
      <c r="P546" t="s">
        <v>137</v>
      </c>
      <c r="Q546" t="s">
        <v>143</v>
      </c>
      <c r="R546">
        <v>140</v>
      </c>
      <c r="S546" t="s">
        <v>137</v>
      </c>
      <c r="T546" t="s">
        <v>144</v>
      </c>
      <c r="U546">
        <v>80</v>
      </c>
      <c r="V546" t="s">
        <v>137</v>
      </c>
      <c r="W546" t="s">
        <v>145</v>
      </c>
      <c r="X546">
        <v>101</v>
      </c>
      <c r="Y546" t="s">
        <v>137</v>
      </c>
      <c r="Z546" t="s">
        <v>146</v>
      </c>
      <c r="AA546">
        <v>190</v>
      </c>
      <c r="AB546" t="s">
        <v>137</v>
      </c>
      <c r="AC546" t="s">
        <v>147</v>
      </c>
      <c r="AD546">
        <v>20</v>
      </c>
      <c r="AE546" t="s">
        <v>137</v>
      </c>
    </row>
    <row r="547" spans="1:40">
      <c r="A547" s="26">
        <v>41728.564713506945</v>
      </c>
      <c r="B547" t="s">
        <v>126</v>
      </c>
      <c r="C547" t="s">
        <v>501</v>
      </c>
      <c r="D547" t="s">
        <v>785</v>
      </c>
    </row>
    <row r="548" spans="1:40">
      <c r="A548" s="26">
        <v>41728.564713506945</v>
      </c>
      <c r="B548" t="s">
        <v>126</v>
      </c>
      <c r="C548" t="s">
        <v>501</v>
      </c>
      <c r="D548" t="s">
        <v>786</v>
      </c>
      <c r="E548" t="s">
        <v>131</v>
      </c>
      <c r="F548" t="s">
        <v>132</v>
      </c>
      <c r="G548" t="s">
        <v>133</v>
      </c>
      <c r="H548" t="s">
        <v>150</v>
      </c>
      <c r="I548">
        <v>50</v>
      </c>
      <c r="J548" t="s">
        <v>137</v>
      </c>
      <c r="K548" t="s">
        <v>151</v>
      </c>
      <c r="L548">
        <v>50</v>
      </c>
      <c r="M548" t="s">
        <v>137</v>
      </c>
      <c r="N548" t="s">
        <v>152</v>
      </c>
      <c r="O548">
        <v>50</v>
      </c>
      <c r="P548" t="s">
        <v>137</v>
      </c>
    </row>
    <row r="549" spans="1:40">
      <c r="A549" s="26">
        <v>41728.564713506945</v>
      </c>
      <c r="B549" t="s">
        <v>126</v>
      </c>
      <c r="C549" t="s">
        <v>501</v>
      </c>
      <c r="D549" t="s">
        <v>787</v>
      </c>
      <c r="E549" t="s">
        <v>131</v>
      </c>
      <c r="F549" t="s">
        <v>132</v>
      </c>
      <c r="G549" t="s">
        <v>133</v>
      </c>
      <c r="H549" t="s">
        <v>154</v>
      </c>
      <c r="I549">
        <v>35</v>
      </c>
      <c r="J549" t="s">
        <v>137</v>
      </c>
      <c r="K549" t="s">
        <v>155</v>
      </c>
      <c r="L549">
        <v>5</v>
      </c>
      <c r="M549" t="s">
        <v>137</v>
      </c>
      <c r="N549" t="s">
        <v>156</v>
      </c>
      <c r="O549">
        <v>60</v>
      </c>
      <c r="P549" t="s">
        <v>137</v>
      </c>
    </row>
    <row r="550" spans="1:40">
      <c r="A550" s="26">
        <v>41728.564713506945</v>
      </c>
      <c r="B550" t="s">
        <v>126</v>
      </c>
      <c r="C550" t="s">
        <v>501</v>
      </c>
      <c r="D550" t="s">
        <v>788</v>
      </c>
      <c r="E550" t="s">
        <v>131</v>
      </c>
      <c r="F550" t="s">
        <v>132</v>
      </c>
      <c r="G550" t="s">
        <v>133</v>
      </c>
      <c r="H550" t="s">
        <v>158</v>
      </c>
      <c r="I550">
        <v>1</v>
      </c>
      <c r="J550" t="s">
        <v>137</v>
      </c>
    </row>
    <row r="551" spans="1:40">
      <c r="A551" s="26">
        <v>41728.564713506945</v>
      </c>
      <c r="B551" t="s">
        <v>126</v>
      </c>
      <c r="C551" t="s">
        <v>501</v>
      </c>
      <c r="D551" t="s">
        <v>789</v>
      </c>
      <c r="E551" t="s">
        <v>131</v>
      </c>
      <c r="F551" t="s">
        <v>132</v>
      </c>
      <c r="G551" t="s">
        <v>133</v>
      </c>
      <c r="H551" t="s">
        <v>160</v>
      </c>
      <c r="I551">
        <v>30</v>
      </c>
      <c r="J551" t="s">
        <v>137</v>
      </c>
      <c r="K551" t="s">
        <v>161</v>
      </c>
      <c r="L551">
        <v>30</v>
      </c>
      <c r="M551" t="s">
        <v>137</v>
      </c>
      <c r="N551" t="s">
        <v>162</v>
      </c>
      <c r="O551">
        <v>30</v>
      </c>
      <c r="P551" t="s">
        <v>137</v>
      </c>
      <c r="Q551" t="s">
        <v>163</v>
      </c>
      <c r="R551">
        <v>10</v>
      </c>
      <c r="S551" t="s">
        <v>137</v>
      </c>
      <c r="T551" t="s">
        <v>164</v>
      </c>
      <c r="U551">
        <v>20</v>
      </c>
      <c r="V551" t="s">
        <v>137</v>
      </c>
      <c r="W551" t="s">
        <v>165</v>
      </c>
      <c r="X551">
        <v>20</v>
      </c>
      <c r="Y551" t="s">
        <v>137</v>
      </c>
      <c r="Z551" t="s">
        <v>166</v>
      </c>
      <c r="AA551">
        <v>20</v>
      </c>
      <c r="AB551" t="s">
        <v>137</v>
      </c>
      <c r="AC551" t="s">
        <v>167</v>
      </c>
      <c r="AD551">
        <v>20</v>
      </c>
      <c r="AE551" t="s">
        <v>137</v>
      </c>
      <c r="AF551" t="s">
        <v>168</v>
      </c>
      <c r="AG551">
        <v>115200</v>
      </c>
      <c r="AH551" t="s">
        <v>137</v>
      </c>
      <c r="AI551" t="s">
        <v>169</v>
      </c>
      <c r="AJ551">
        <v>12000</v>
      </c>
      <c r="AK551" t="s">
        <v>137</v>
      </c>
      <c r="AL551" t="s">
        <v>170</v>
      </c>
      <c r="AM551">
        <v>30000</v>
      </c>
      <c r="AN551" t="s">
        <v>137</v>
      </c>
    </row>
    <row r="552" spans="1:40">
      <c r="A552" s="26">
        <v>41728.564713506945</v>
      </c>
      <c r="B552" t="s">
        <v>126</v>
      </c>
      <c r="C552" t="s">
        <v>501</v>
      </c>
      <c r="D552" t="s">
        <v>790</v>
      </c>
      <c r="E552" t="s">
        <v>131</v>
      </c>
      <c r="F552" t="s">
        <v>132</v>
      </c>
      <c r="G552" t="s">
        <v>133</v>
      </c>
      <c r="H552" t="s">
        <v>172</v>
      </c>
      <c r="I552">
        <v>60</v>
      </c>
      <c r="J552" t="s">
        <v>137</v>
      </c>
      <c r="K552" t="s">
        <v>173</v>
      </c>
      <c r="L552">
        <v>40</v>
      </c>
      <c r="M552" t="s">
        <v>137</v>
      </c>
      <c r="N552" t="s">
        <v>174</v>
      </c>
      <c r="O552">
        <v>50</v>
      </c>
      <c r="P552" t="s">
        <v>137</v>
      </c>
      <c r="Q552" t="s">
        <v>175</v>
      </c>
      <c r="R552">
        <v>40</v>
      </c>
      <c r="S552" t="s">
        <v>137</v>
      </c>
      <c r="T552" t="s">
        <v>176</v>
      </c>
      <c r="U552">
        <v>60</v>
      </c>
      <c r="V552" t="s">
        <v>137</v>
      </c>
      <c r="W552" t="s">
        <v>177</v>
      </c>
      <c r="X552">
        <v>50</v>
      </c>
      <c r="Y552" t="s">
        <v>137</v>
      </c>
      <c r="Z552" t="s">
        <v>178</v>
      </c>
      <c r="AA552">
        <v>50</v>
      </c>
      <c r="AB552" t="s">
        <v>137</v>
      </c>
      <c r="AC552" t="s">
        <v>179</v>
      </c>
      <c r="AD552">
        <v>35</v>
      </c>
      <c r="AE552" t="s">
        <v>137</v>
      </c>
      <c r="AF552" t="s">
        <v>180</v>
      </c>
      <c r="AG552">
        <v>8</v>
      </c>
      <c r="AH552" t="s">
        <v>137</v>
      </c>
      <c r="AI552" t="s">
        <v>181</v>
      </c>
      <c r="AJ552">
        <v>90</v>
      </c>
      <c r="AK552" t="s">
        <v>137</v>
      </c>
      <c r="AL552" t="s">
        <v>182</v>
      </c>
      <c r="AM552">
        <v>1</v>
      </c>
      <c r="AN552" t="s">
        <v>137</v>
      </c>
    </row>
    <row r="553" spans="1:40">
      <c r="A553" s="26">
        <v>41728.564713506945</v>
      </c>
      <c r="B553" t="s">
        <v>126</v>
      </c>
      <c r="C553" t="s">
        <v>501</v>
      </c>
      <c r="D553" t="s">
        <v>791</v>
      </c>
      <c r="E553" t="s">
        <v>131</v>
      </c>
      <c r="F553" t="s">
        <v>132</v>
      </c>
      <c r="G553" t="s">
        <v>133</v>
      </c>
      <c r="H553" t="s">
        <v>184</v>
      </c>
      <c r="I553">
        <v>33</v>
      </c>
      <c r="J553" t="s">
        <v>137</v>
      </c>
      <c r="K553" t="s">
        <v>185</v>
      </c>
      <c r="L553">
        <v>33</v>
      </c>
      <c r="M553" t="s">
        <v>137</v>
      </c>
      <c r="N553" t="s">
        <v>186</v>
      </c>
      <c r="O553">
        <v>34</v>
      </c>
      <c r="P553" t="s">
        <v>137</v>
      </c>
      <c r="Q553" t="s">
        <v>164</v>
      </c>
      <c r="R553">
        <v>20</v>
      </c>
      <c r="S553" t="s">
        <v>137</v>
      </c>
      <c r="T553" t="s">
        <v>165</v>
      </c>
      <c r="U553">
        <v>20</v>
      </c>
      <c r="V553" t="s">
        <v>137</v>
      </c>
      <c r="W553" t="s">
        <v>166</v>
      </c>
      <c r="X553">
        <v>20</v>
      </c>
      <c r="Y553" t="s">
        <v>137</v>
      </c>
      <c r="Z553" t="s">
        <v>187</v>
      </c>
      <c r="AA553">
        <v>20</v>
      </c>
      <c r="AB553" t="s">
        <v>137</v>
      </c>
      <c r="AC553" t="s">
        <v>188</v>
      </c>
      <c r="AD553">
        <v>20</v>
      </c>
      <c r="AE553" t="s">
        <v>137</v>
      </c>
      <c r="AF553" t="s">
        <v>189</v>
      </c>
      <c r="AG553">
        <v>20</v>
      </c>
      <c r="AH553" t="s">
        <v>137</v>
      </c>
      <c r="AI553" t="s">
        <v>168</v>
      </c>
      <c r="AJ553">
        <v>115200</v>
      </c>
      <c r="AK553" t="s">
        <v>137</v>
      </c>
      <c r="AL553" t="s">
        <v>169</v>
      </c>
      <c r="AM553">
        <v>12000</v>
      </c>
      <c r="AN553" t="s">
        <v>137</v>
      </c>
    </row>
    <row r="554" spans="1:40">
      <c r="A554" s="26">
        <v>41728.564713506945</v>
      </c>
      <c r="B554" t="s">
        <v>126</v>
      </c>
      <c r="C554" t="s">
        <v>501</v>
      </c>
      <c r="D554" t="s">
        <v>792</v>
      </c>
      <c r="E554" t="s">
        <v>191</v>
      </c>
      <c r="F554" t="s">
        <v>192</v>
      </c>
      <c r="G554" t="s">
        <v>193</v>
      </c>
    </row>
    <row r="555" spans="1:40">
      <c r="A555" s="26">
        <v>41728.564713506945</v>
      </c>
      <c r="B555" t="s">
        <v>126</v>
      </c>
      <c r="C555" t="s">
        <v>501</v>
      </c>
      <c r="D555" t="s">
        <v>793</v>
      </c>
      <c r="E555" t="s">
        <v>191</v>
      </c>
      <c r="F555" t="s">
        <v>794</v>
      </c>
      <c r="G555" t="s">
        <v>795</v>
      </c>
      <c r="H555" t="s">
        <v>796</v>
      </c>
    </row>
    <row r="556" spans="1:40">
      <c r="A556" s="26">
        <v>41728.564713518521</v>
      </c>
      <c r="B556" t="s">
        <v>126</v>
      </c>
      <c r="C556" t="s">
        <v>501</v>
      </c>
      <c r="D556" t="s">
        <v>797</v>
      </c>
    </row>
    <row r="557" spans="1:40">
      <c r="A557" s="26">
        <v>41728.564713518521</v>
      </c>
      <c r="B557" t="s">
        <v>126</v>
      </c>
      <c r="C557" t="s">
        <v>501</v>
      </c>
      <c r="D557" t="s">
        <v>798</v>
      </c>
      <c r="E557" t="s">
        <v>131</v>
      </c>
      <c r="F557" t="s">
        <v>132</v>
      </c>
      <c r="G557" t="s">
        <v>133</v>
      </c>
      <c r="H557" t="s">
        <v>134</v>
      </c>
      <c r="I557">
        <v>375000</v>
      </c>
      <c r="J557" t="s">
        <v>135</v>
      </c>
      <c r="K557">
        <v>375000</v>
      </c>
      <c r="L557" t="s">
        <v>136</v>
      </c>
      <c r="M557">
        <v>500</v>
      </c>
      <c r="N557" t="s">
        <v>137</v>
      </c>
      <c r="O557" t="s">
        <v>138</v>
      </c>
      <c r="P557">
        <v>300</v>
      </c>
      <c r="Q557" t="s">
        <v>137</v>
      </c>
    </row>
    <row r="558" spans="1:40">
      <c r="A558" s="26">
        <v>41728.564713518521</v>
      </c>
      <c r="B558" t="s">
        <v>126</v>
      </c>
      <c r="C558" t="s">
        <v>501</v>
      </c>
      <c r="D558" t="s">
        <v>799</v>
      </c>
      <c r="E558" t="s">
        <v>131</v>
      </c>
      <c r="F558" t="s">
        <v>132</v>
      </c>
      <c r="G558" t="s">
        <v>133</v>
      </c>
      <c r="H558" t="s">
        <v>140</v>
      </c>
      <c r="I558">
        <v>49</v>
      </c>
      <c r="J558" t="s">
        <v>137</v>
      </c>
      <c r="K558" t="s">
        <v>141</v>
      </c>
      <c r="L558">
        <v>130</v>
      </c>
      <c r="M558" t="s">
        <v>137</v>
      </c>
      <c r="N558" t="s">
        <v>142</v>
      </c>
      <c r="O558">
        <v>180</v>
      </c>
      <c r="P558" t="s">
        <v>137</v>
      </c>
      <c r="Q558" t="s">
        <v>143</v>
      </c>
      <c r="R558">
        <v>140</v>
      </c>
      <c r="S558" t="s">
        <v>137</v>
      </c>
      <c r="T558" t="s">
        <v>144</v>
      </c>
      <c r="U558">
        <v>80</v>
      </c>
      <c r="V558" t="s">
        <v>137</v>
      </c>
      <c r="W558" t="s">
        <v>145</v>
      </c>
      <c r="X558">
        <v>101</v>
      </c>
      <c r="Y558" t="s">
        <v>137</v>
      </c>
      <c r="Z558" t="s">
        <v>146</v>
      </c>
      <c r="AA558">
        <v>190</v>
      </c>
      <c r="AB558" t="s">
        <v>137</v>
      </c>
      <c r="AC558" t="s">
        <v>147</v>
      </c>
      <c r="AD558">
        <v>20</v>
      </c>
      <c r="AE558" t="s">
        <v>137</v>
      </c>
    </row>
    <row r="559" spans="1:40">
      <c r="A559" s="26">
        <v>41728.564713518521</v>
      </c>
      <c r="B559" t="s">
        <v>126</v>
      </c>
      <c r="C559" t="s">
        <v>501</v>
      </c>
      <c r="D559" t="s">
        <v>800</v>
      </c>
    </row>
    <row r="560" spans="1:40">
      <c r="A560" s="26">
        <v>41728.564713518521</v>
      </c>
      <c r="B560" t="s">
        <v>126</v>
      </c>
      <c r="C560" t="s">
        <v>501</v>
      </c>
      <c r="D560" t="s">
        <v>801</v>
      </c>
      <c r="E560" t="s">
        <v>131</v>
      </c>
      <c r="F560" t="s">
        <v>132</v>
      </c>
      <c r="G560" t="s">
        <v>133</v>
      </c>
      <c r="H560" t="s">
        <v>150</v>
      </c>
      <c r="I560">
        <v>50</v>
      </c>
      <c r="J560" t="s">
        <v>137</v>
      </c>
      <c r="K560" t="s">
        <v>151</v>
      </c>
      <c r="L560">
        <v>50</v>
      </c>
      <c r="M560" t="s">
        <v>137</v>
      </c>
      <c r="N560" t="s">
        <v>152</v>
      </c>
      <c r="O560">
        <v>50</v>
      </c>
      <c r="P560" t="s">
        <v>137</v>
      </c>
    </row>
    <row r="561" spans="1:40">
      <c r="A561" s="26">
        <v>41728.564713518521</v>
      </c>
      <c r="B561" t="s">
        <v>126</v>
      </c>
      <c r="C561" t="s">
        <v>501</v>
      </c>
      <c r="D561" t="s">
        <v>802</v>
      </c>
      <c r="E561" t="s">
        <v>131</v>
      </c>
      <c r="F561" t="s">
        <v>132</v>
      </c>
      <c r="G561" t="s">
        <v>133</v>
      </c>
      <c r="H561" t="s">
        <v>154</v>
      </c>
      <c r="I561">
        <v>35</v>
      </c>
      <c r="J561" t="s">
        <v>137</v>
      </c>
      <c r="K561" t="s">
        <v>155</v>
      </c>
      <c r="L561">
        <v>5</v>
      </c>
      <c r="M561" t="s">
        <v>137</v>
      </c>
      <c r="N561" t="s">
        <v>156</v>
      </c>
      <c r="O561">
        <v>60</v>
      </c>
      <c r="P561" t="s">
        <v>137</v>
      </c>
    </row>
    <row r="562" spans="1:40">
      <c r="A562" s="26">
        <v>41728.564713518521</v>
      </c>
      <c r="B562" t="s">
        <v>126</v>
      </c>
      <c r="C562" t="s">
        <v>501</v>
      </c>
      <c r="D562" t="s">
        <v>803</v>
      </c>
      <c r="E562" t="s">
        <v>131</v>
      </c>
      <c r="F562" t="s">
        <v>132</v>
      </c>
      <c r="G562" t="s">
        <v>133</v>
      </c>
      <c r="H562" t="s">
        <v>158</v>
      </c>
      <c r="I562">
        <v>1</v>
      </c>
      <c r="J562" t="s">
        <v>137</v>
      </c>
    </row>
    <row r="563" spans="1:40">
      <c r="A563" s="26">
        <v>41728.564713518521</v>
      </c>
      <c r="B563" t="s">
        <v>126</v>
      </c>
      <c r="C563" t="s">
        <v>501</v>
      </c>
      <c r="D563" t="s">
        <v>804</v>
      </c>
      <c r="E563" t="s">
        <v>131</v>
      </c>
      <c r="F563" t="s">
        <v>132</v>
      </c>
      <c r="G563" t="s">
        <v>133</v>
      </c>
      <c r="H563" t="s">
        <v>160</v>
      </c>
      <c r="I563">
        <v>30</v>
      </c>
      <c r="J563" t="s">
        <v>137</v>
      </c>
      <c r="K563" t="s">
        <v>161</v>
      </c>
      <c r="L563">
        <v>30</v>
      </c>
      <c r="M563" t="s">
        <v>137</v>
      </c>
      <c r="N563" t="s">
        <v>162</v>
      </c>
      <c r="O563">
        <v>30</v>
      </c>
      <c r="P563" t="s">
        <v>137</v>
      </c>
      <c r="Q563" t="s">
        <v>163</v>
      </c>
      <c r="R563">
        <v>10</v>
      </c>
      <c r="S563" t="s">
        <v>137</v>
      </c>
      <c r="T563" t="s">
        <v>164</v>
      </c>
      <c r="U563">
        <v>20</v>
      </c>
      <c r="V563" t="s">
        <v>137</v>
      </c>
      <c r="W563" t="s">
        <v>165</v>
      </c>
      <c r="X563">
        <v>20</v>
      </c>
      <c r="Y563" t="s">
        <v>137</v>
      </c>
      <c r="Z563" t="s">
        <v>166</v>
      </c>
      <c r="AA563">
        <v>20</v>
      </c>
      <c r="AB563" t="s">
        <v>137</v>
      </c>
      <c r="AC563" t="s">
        <v>167</v>
      </c>
      <c r="AD563">
        <v>20</v>
      </c>
      <c r="AE563" t="s">
        <v>137</v>
      </c>
      <c r="AF563" t="s">
        <v>168</v>
      </c>
      <c r="AG563">
        <v>115200</v>
      </c>
      <c r="AH563" t="s">
        <v>137</v>
      </c>
      <c r="AI563" t="s">
        <v>169</v>
      </c>
      <c r="AJ563">
        <v>12000</v>
      </c>
      <c r="AK563" t="s">
        <v>137</v>
      </c>
      <c r="AL563" t="s">
        <v>170</v>
      </c>
      <c r="AM563">
        <v>30000</v>
      </c>
      <c r="AN563" t="s">
        <v>137</v>
      </c>
    </row>
    <row r="564" spans="1:40">
      <c r="A564" s="26">
        <v>41728.564713518521</v>
      </c>
      <c r="B564" t="s">
        <v>126</v>
      </c>
      <c r="C564" t="s">
        <v>501</v>
      </c>
      <c r="D564" t="s">
        <v>805</v>
      </c>
      <c r="E564" t="s">
        <v>131</v>
      </c>
      <c r="F564" t="s">
        <v>132</v>
      </c>
      <c r="G564" t="s">
        <v>133</v>
      </c>
      <c r="H564" t="s">
        <v>172</v>
      </c>
      <c r="I564">
        <v>60</v>
      </c>
      <c r="J564" t="s">
        <v>137</v>
      </c>
      <c r="K564" t="s">
        <v>173</v>
      </c>
      <c r="L564">
        <v>40</v>
      </c>
      <c r="M564" t="s">
        <v>137</v>
      </c>
      <c r="N564" t="s">
        <v>174</v>
      </c>
      <c r="O564">
        <v>50</v>
      </c>
      <c r="P564" t="s">
        <v>137</v>
      </c>
      <c r="Q564" t="s">
        <v>175</v>
      </c>
      <c r="R564">
        <v>40</v>
      </c>
      <c r="S564" t="s">
        <v>137</v>
      </c>
      <c r="T564" t="s">
        <v>176</v>
      </c>
      <c r="U564">
        <v>60</v>
      </c>
      <c r="V564" t="s">
        <v>137</v>
      </c>
      <c r="W564" t="s">
        <v>177</v>
      </c>
      <c r="X564">
        <v>50</v>
      </c>
      <c r="Y564" t="s">
        <v>137</v>
      </c>
      <c r="Z564" t="s">
        <v>178</v>
      </c>
      <c r="AA564">
        <v>50</v>
      </c>
      <c r="AB564" t="s">
        <v>137</v>
      </c>
      <c r="AC564" t="s">
        <v>179</v>
      </c>
      <c r="AD564">
        <v>35</v>
      </c>
      <c r="AE564" t="s">
        <v>137</v>
      </c>
      <c r="AF564" t="s">
        <v>180</v>
      </c>
      <c r="AG564">
        <v>8</v>
      </c>
      <c r="AH564" t="s">
        <v>137</v>
      </c>
      <c r="AI564" t="s">
        <v>181</v>
      </c>
      <c r="AJ564">
        <v>90</v>
      </c>
      <c r="AK564" t="s">
        <v>137</v>
      </c>
      <c r="AL564" t="s">
        <v>182</v>
      </c>
      <c r="AM564">
        <v>1</v>
      </c>
      <c r="AN564" t="s">
        <v>137</v>
      </c>
    </row>
    <row r="565" spans="1:40">
      <c r="A565" s="26">
        <v>41728.564713518521</v>
      </c>
      <c r="B565" t="s">
        <v>126</v>
      </c>
      <c r="C565" t="s">
        <v>501</v>
      </c>
      <c r="D565" t="s">
        <v>806</v>
      </c>
      <c r="E565" t="s">
        <v>131</v>
      </c>
      <c r="F565" t="s">
        <v>132</v>
      </c>
      <c r="G565" t="s">
        <v>133</v>
      </c>
      <c r="H565" t="s">
        <v>184</v>
      </c>
      <c r="I565">
        <v>33</v>
      </c>
      <c r="J565" t="s">
        <v>137</v>
      </c>
      <c r="K565" t="s">
        <v>185</v>
      </c>
      <c r="L565">
        <v>33</v>
      </c>
      <c r="M565" t="s">
        <v>137</v>
      </c>
      <c r="N565" t="s">
        <v>186</v>
      </c>
      <c r="O565">
        <v>34</v>
      </c>
      <c r="P565" t="s">
        <v>137</v>
      </c>
      <c r="Q565" t="s">
        <v>164</v>
      </c>
      <c r="R565">
        <v>20</v>
      </c>
      <c r="S565" t="s">
        <v>137</v>
      </c>
      <c r="T565" t="s">
        <v>165</v>
      </c>
      <c r="U565">
        <v>20</v>
      </c>
      <c r="V565" t="s">
        <v>137</v>
      </c>
      <c r="W565" t="s">
        <v>166</v>
      </c>
      <c r="X565">
        <v>20</v>
      </c>
      <c r="Y565" t="s">
        <v>137</v>
      </c>
      <c r="Z565" t="s">
        <v>187</v>
      </c>
      <c r="AA565">
        <v>20</v>
      </c>
      <c r="AB565" t="s">
        <v>137</v>
      </c>
      <c r="AC565" t="s">
        <v>188</v>
      </c>
      <c r="AD565">
        <v>20</v>
      </c>
      <c r="AE565" t="s">
        <v>137</v>
      </c>
      <c r="AF565" t="s">
        <v>189</v>
      </c>
      <c r="AG565">
        <v>20</v>
      </c>
      <c r="AH565" t="s">
        <v>137</v>
      </c>
      <c r="AI565" t="s">
        <v>168</v>
      </c>
      <c r="AJ565">
        <v>115200</v>
      </c>
      <c r="AK565" t="s">
        <v>137</v>
      </c>
      <c r="AL565" t="s">
        <v>169</v>
      </c>
      <c r="AM565">
        <v>12000</v>
      </c>
      <c r="AN565" t="s">
        <v>137</v>
      </c>
    </row>
    <row r="566" spans="1:40">
      <c r="A566" s="26">
        <v>41728.564713518521</v>
      </c>
      <c r="B566" t="s">
        <v>126</v>
      </c>
      <c r="C566" t="s">
        <v>501</v>
      </c>
      <c r="D566" t="s">
        <v>807</v>
      </c>
      <c r="E566" t="s">
        <v>191</v>
      </c>
      <c r="F566" t="s">
        <v>192</v>
      </c>
      <c r="G566" t="s">
        <v>193</v>
      </c>
    </row>
    <row r="567" spans="1:40">
      <c r="A567" s="26">
        <v>41728.564713518521</v>
      </c>
      <c r="B567" t="s">
        <v>126</v>
      </c>
      <c r="C567" t="s">
        <v>501</v>
      </c>
      <c r="D567" t="s">
        <v>808</v>
      </c>
      <c r="E567" t="s">
        <v>191</v>
      </c>
      <c r="F567" t="s">
        <v>809</v>
      </c>
      <c r="G567" t="s">
        <v>810</v>
      </c>
      <c r="H567" t="s">
        <v>811</v>
      </c>
    </row>
    <row r="568" spans="1:40">
      <c r="A568" s="26">
        <v>41728.564713599539</v>
      </c>
      <c r="B568" t="s">
        <v>128</v>
      </c>
      <c r="C568" t="s">
        <v>812</v>
      </c>
      <c r="D568" t="s">
        <v>424</v>
      </c>
    </row>
    <row r="569" spans="1:40">
      <c r="A569" s="26">
        <v>41728.56471363426</v>
      </c>
      <c r="B569" t="s">
        <v>128</v>
      </c>
      <c r="C569" t="s">
        <v>813</v>
      </c>
      <c r="D569" t="s">
        <v>424</v>
      </c>
    </row>
    <row r="570" spans="1:40">
      <c r="A570" s="26">
        <v>41728.564713726853</v>
      </c>
      <c r="B570" t="s">
        <v>123</v>
      </c>
      <c r="C570" t="s">
        <v>814</v>
      </c>
      <c r="D570" t="s">
        <v>125</v>
      </c>
    </row>
    <row r="571" spans="1:40">
      <c r="A571" s="26">
        <v>41728.564713726853</v>
      </c>
      <c r="B571" t="s">
        <v>128</v>
      </c>
      <c r="C571" t="s">
        <v>814</v>
      </c>
      <c r="D571" s="75" t="s">
        <v>502</v>
      </c>
    </row>
    <row r="572" spans="1:40">
      <c r="A572" s="26">
        <v>41728.564713738429</v>
      </c>
      <c r="B572" t="s">
        <v>126</v>
      </c>
      <c r="C572" t="s">
        <v>814</v>
      </c>
      <c r="D572" t="s">
        <v>815</v>
      </c>
      <c r="E572" t="s">
        <v>131</v>
      </c>
      <c r="F572" t="s">
        <v>132</v>
      </c>
      <c r="G572" t="s">
        <v>133</v>
      </c>
      <c r="H572" t="s">
        <v>134</v>
      </c>
      <c r="I572">
        <v>375000</v>
      </c>
      <c r="J572" t="s">
        <v>135</v>
      </c>
      <c r="K572">
        <v>375000</v>
      </c>
      <c r="L572" t="s">
        <v>136</v>
      </c>
      <c r="M572">
        <v>500</v>
      </c>
      <c r="N572" t="s">
        <v>137</v>
      </c>
      <c r="O572" t="s">
        <v>138</v>
      </c>
      <c r="P572">
        <v>300</v>
      </c>
      <c r="Q572" t="s">
        <v>137</v>
      </c>
    </row>
    <row r="573" spans="1:40">
      <c r="A573" s="26">
        <v>41728.564713738429</v>
      </c>
      <c r="B573" t="s">
        <v>126</v>
      </c>
      <c r="C573" t="s">
        <v>814</v>
      </c>
      <c r="D573" t="s">
        <v>816</v>
      </c>
    </row>
    <row r="574" spans="1:40">
      <c r="A574" s="26">
        <v>41728.564713749998</v>
      </c>
      <c r="B574" t="s">
        <v>126</v>
      </c>
      <c r="C574" t="s">
        <v>814</v>
      </c>
      <c r="D574" t="s">
        <v>817</v>
      </c>
      <c r="E574" t="s">
        <v>131</v>
      </c>
      <c r="F574" t="s">
        <v>132</v>
      </c>
      <c r="G574" t="s">
        <v>133</v>
      </c>
      <c r="H574" t="s">
        <v>140</v>
      </c>
      <c r="I574">
        <v>49</v>
      </c>
      <c r="J574" t="s">
        <v>137</v>
      </c>
      <c r="K574" t="s">
        <v>141</v>
      </c>
      <c r="L574">
        <v>130</v>
      </c>
      <c r="M574" t="s">
        <v>137</v>
      </c>
      <c r="N574" t="s">
        <v>142</v>
      </c>
      <c r="O574">
        <v>180</v>
      </c>
      <c r="P574" t="s">
        <v>137</v>
      </c>
      <c r="Q574" t="s">
        <v>143</v>
      </c>
      <c r="R574">
        <v>140</v>
      </c>
      <c r="S574" t="s">
        <v>137</v>
      </c>
      <c r="T574" t="s">
        <v>144</v>
      </c>
      <c r="U574">
        <v>80</v>
      </c>
      <c r="V574" t="s">
        <v>137</v>
      </c>
      <c r="W574" t="s">
        <v>145</v>
      </c>
      <c r="X574">
        <v>101</v>
      </c>
      <c r="Y574" t="s">
        <v>137</v>
      </c>
      <c r="Z574" t="s">
        <v>146</v>
      </c>
      <c r="AA574">
        <v>190</v>
      </c>
      <c r="AB574" t="s">
        <v>137</v>
      </c>
      <c r="AC574" t="s">
        <v>147</v>
      </c>
      <c r="AD574">
        <v>20</v>
      </c>
      <c r="AE574" t="s">
        <v>137</v>
      </c>
    </row>
    <row r="575" spans="1:40">
      <c r="A575" s="26">
        <v>41728.564713749998</v>
      </c>
      <c r="B575" t="s">
        <v>126</v>
      </c>
      <c r="C575" t="s">
        <v>814</v>
      </c>
      <c r="D575" t="s">
        <v>818</v>
      </c>
    </row>
    <row r="576" spans="1:40">
      <c r="A576" s="26">
        <v>41728.564713749998</v>
      </c>
      <c r="B576" t="s">
        <v>126</v>
      </c>
      <c r="C576" t="s">
        <v>814</v>
      </c>
      <c r="D576" t="s">
        <v>819</v>
      </c>
      <c r="E576" t="s">
        <v>131</v>
      </c>
      <c r="F576" t="s">
        <v>132</v>
      </c>
      <c r="G576" t="s">
        <v>133</v>
      </c>
      <c r="H576" t="s">
        <v>150</v>
      </c>
      <c r="I576">
        <v>50</v>
      </c>
      <c r="J576" t="s">
        <v>137</v>
      </c>
      <c r="K576" t="s">
        <v>151</v>
      </c>
      <c r="L576">
        <v>50</v>
      </c>
      <c r="M576" t="s">
        <v>137</v>
      </c>
      <c r="N576" t="s">
        <v>152</v>
      </c>
      <c r="O576">
        <v>50</v>
      </c>
      <c r="P576" t="s">
        <v>137</v>
      </c>
    </row>
    <row r="577" spans="1:40">
      <c r="A577" s="26">
        <v>41728.564713749998</v>
      </c>
      <c r="B577" t="s">
        <v>126</v>
      </c>
      <c r="C577" t="s">
        <v>814</v>
      </c>
      <c r="D577" t="s">
        <v>820</v>
      </c>
      <c r="E577" t="s">
        <v>131</v>
      </c>
      <c r="F577" t="s">
        <v>132</v>
      </c>
      <c r="G577" t="s">
        <v>133</v>
      </c>
      <c r="H577" t="s">
        <v>154</v>
      </c>
      <c r="I577">
        <v>35</v>
      </c>
      <c r="J577" t="s">
        <v>137</v>
      </c>
      <c r="K577" t="s">
        <v>155</v>
      </c>
      <c r="L577">
        <v>5</v>
      </c>
      <c r="M577" t="s">
        <v>137</v>
      </c>
      <c r="N577" t="s">
        <v>156</v>
      </c>
      <c r="O577">
        <v>60</v>
      </c>
      <c r="P577" t="s">
        <v>137</v>
      </c>
    </row>
    <row r="578" spans="1:40">
      <c r="A578" s="26">
        <v>41728.564713749998</v>
      </c>
      <c r="B578" t="s">
        <v>126</v>
      </c>
      <c r="C578" t="s">
        <v>814</v>
      </c>
      <c r="D578" t="s">
        <v>821</v>
      </c>
      <c r="E578" t="s">
        <v>131</v>
      </c>
      <c r="F578" t="s">
        <v>132</v>
      </c>
      <c r="G578" t="s">
        <v>133</v>
      </c>
      <c r="H578" t="s">
        <v>158</v>
      </c>
      <c r="I578">
        <v>1</v>
      </c>
      <c r="J578" t="s">
        <v>137</v>
      </c>
    </row>
    <row r="579" spans="1:40">
      <c r="A579" s="26">
        <v>41728.564713749998</v>
      </c>
      <c r="B579" t="s">
        <v>126</v>
      </c>
      <c r="C579" t="s">
        <v>814</v>
      </c>
      <c r="D579" t="s">
        <v>822</v>
      </c>
      <c r="E579" t="s">
        <v>131</v>
      </c>
      <c r="F579" t="s">
        <v>132</v>
      </c>
      <c r="G579" t="s">
        <v>133</v>
      </c>
      <c r="H579" t="s">
        <v>160</v>
      </c>
      <c r="I579">
        <v>30</v>
      </c>
      <c r="J579" t="s">
        <v>137</v>
      </c>
      <c r="K579" t="s">
        <v>161</v>
      </c>
      <c r="L579">
        <v>30</v>
      </c>
      <c r="M579" t="s">
        <v>137</v>
      </c>
      <c r="N579" t="s">
        <v>162</v>
      </c>
      <c r="O579">
        <v>30</v>
      </c>
      <c r="P579" t="s">
        <v>137</v>
      </c>
      <c r="Q579" t="s">
        <v>163</v>
      </c>
      <c r="R579">
        <v>10</v>
      </c>
      <c r="S579" t="s">
        <v>137</v>
      </c>
      <c r="T579" t="s">
        <v>164</v>
      </c>
      <c r="U579">
        <v>20</v>
      </c>
      <c r="V579" t="s">
        <v>137</v>
      </c>
      <c r="W579" t="s">
        <v>165</v>
      </c>
      <c r="X579">
        <v>20</v>
      </c>
      <c r="Y579" t="s">
        <v>137</v>
      </c>
      <c r="Z579" t="s">
        <v>166</v>
      </c>
      <c r="AA579">
        <v>20</v>
      </c>
      <c r="AB579" t="s">
        <v>137</v>
      </c>
      <c r="AC579" t="s">
        <v>167</v>
      </c>
      <c r="AD579">
        <v>20</v>
      </c>
      <c r="AE579" t="s">
        <v>137</v>
      </c>
      <c r="AF579" t="s">
        <v>168</v>
      </c>
      <c r="AG579">
        <v>115200</v>
      </c>
      <c r="AH579" t="s">
        <v>137</v>
      </c>
      <c r="AI579" t="s">
        <v>169</v>
      </c>
      <c r="AJ579">
        <v>12000</v>
      </c>
      <c r="AK579" t="s">
        <v>137</v>
      </c>
      <c r="AL579" t="s">
        <v>170</v>
      </c>
      <c r="AM579">
        <v>30000</v>
      </c>
      <c r="AN579" t="s">
        <v>137</v>
      </c>
    </row>
    <row r="580" spans="1:40">
      <c r="A580" s="26">
        <v>41728.564713749998</v>
      </c>
      <c r="B580" t="s">
        <v>126</v>
      </c>
      <c r="C580" t="s">
        <v>814</v>
      </c>
      <c r="D580" t="s">
        <v>823</v>
      </c>
      <c r="E580" t="s">
        <v>131</v>
      </c>
      <c r="F580" t="s">
        <v>132</v>
      </c>
      <c r="G580" t="s">
        <v>133</v>
      </c>
      <c r="H580" t="s">
        <v>172</v>
      </c>
      <c r="I580">
        <v>60</v>
      </c>
      <c r="J580" t="s">
        <v>137</v>
      </c>
      <c r="K580" t="s">
        <v>173</v>
      </c>
      <c r="L580">
        <v>40</v>
      </c>
      <c r="M580" t="s">
        <v>137</v>
      </c>
      <c r="N580" t="s">
        <v>174</v>
      </c>
      <c r="O580">
        <v>50</v>
      </c>
      <c r="P580" t="s">
        <v>137</v>
      </c>
      <c r="Q580" t="s">
        <v>175</v>
      </c>
      <c r="R580">
        <v>40</v>
      </c>
      <c r="S580" t="s">
        <v>137</v>
      </c>
      <c r="T580" t="s">
        <v>176</v>
      </c>
      <c r="U580">
        <v>60</v>
      </c>
      <c r="V580" t="s">
        <v>137</v>
      </c>
      <c r="W580" t="s">
        <v>177</v>
      </c>
      <c r="X580">
        <v>50</v>
      </c>
      <c r="Y580" t="s">
        <v>137</v>
      </c>
      <c r="Z580" t="s">
        <v>178</v>
      </c>
      <c r="AA580">
        <v>50</v>
      </c>
      <c r="AB580" t="s">
        <v>137</v>
      </c>
      <c r="AC580" t="s">
        <v>179</v>
      </c>
      <c r="AD580">
        <v>35</v>
      </c>
      <c r="AE580" t="s">
        <v>137</v>
      </c>
      <c r="AF580" t="s">
        <v>180</v>
      </c>
      <c r="AG580">
        <v>8</v>
      </c>
      <c r="AH580" t="s">
        <v>137</v>
      </c>
      <c r="AI580" t="s">
        <v>181</v>
      </c>
      <c r="AJ580">
        <v>90</v>
      </c>
      <c r="AK580" t="s">
        <v>137</v>
      </c>
      <c r="AL580" t="s">
        <v>182</v>
      </c>
      <c r="AM580">
        <v>1</v>
      </c>
      <c r="AN580" t="s">
        <v>137</v>
      </c>
    </row>
    <row r="581" spans="1:40">
      <c r="A581" s="26">
        <v>41728.564713749998</v>
      </c>
      <c r="B581" t="s">
        <v>126</v>
      </c>
      <c r="C581" t="s">
        <v>814</v>
      </c>
      <c r="D581" t="s">
        <v>824</v>
      </c>
      <c r="E581" t="s">
        <v>131</v>
      </c>
      <c r="F581" t="s">
        <v>132</v>
      </c>
      <c r="G581" t="s">
        <v>133</v>
      </c>
      <c r="H581" t="s">
        <v>184</v>
      </c>
      <c r="I581">
        <v>33</v>
      </c>
      <c r="J581" t="s">
        <v>137</v>
      </c>
      <c r="K581" t="s">
        <v>185</v>
      </c>
      <c r="L581">
        <v>33</v>
      </c>
      <c r="M581" t="s">
        <v>137</v>
      </c>
      <c r="N581" t="s">
        <v>186</v>
      </c>
      <c r="O581">
        <v>34</v>
      </c>
      <c r="P581" t="s">
        <v>137</v>
      </c>
      <c r="Q581" t="s">
        <v>164</v>
      </c>
      <c r="R581">
        <v>20</v>
      </c>
      <c r="S581" t="s">
        <v>137</v>
      </c>
      <c r="T581" t="s">
        <v>165</v>
      </c>
      <c r="U581">
        <v>20</v>
      </c>
      <c r="V581" t="s">
        <v>137</v>
      </c>
      <c r="W581" t="s">
        <v>166</v>
      </c>
      <c r="X581">
        <v>20</v>
      </c>
      <c r="Y581" t="s">
        <v>137</v>
      </c>
      <c r="Z581" t="s">
        <v>187</v>
      </c>
      <c r="AA581">
        <v>20</v>
      </c>
      <c r="AB581" t="s">
        <v>137</v>
      </c>
      <c r="AC581" t="s">
        <v>188</v>
      </c>
      <c r="AD581">
        <v>20</v>
      </c>
      <c r="AE581" t="s">
        <v>137</v>
      </c>
      <c r="AF581" t="s">
        <v>189</v>
      </c>
      <c r="AG581">
        <v>20</v>
      </c>
      <c r="AH581" t="s">
        <v>137</v>
      </c>
      <c r="AI581" t="s">
        <v>168</v>
      </c>
      <c r="AJ581">
        <v>115200</v>
      </c>
      <c r="AK581" t="s">
        <v>137</v>
      </c>
      <c r="AL581" t="s">
        <v>169</v>
      </c>
      <c r="AM581">
        <v>12000</v>
      </c>
      <c r="AN581" t="s">
        <v>137</v>
      </c>
    </row>
    <row r="582" spans="1:40">
      <c r="A582" s="26">
        <v>41728.564713749998</v>
      </c>
      <c r="B582" t="s">
        <v>126</v>
      </c>
      <c r="C582" t="s">
        <v>814</v>
      </c>
      <c r="D582" t="s">
        <v>825</v>
      </c>
      <c r="E582" t="s">
        <v>191</v>
      </c>
      <c r="F582" t="s">
        <v>192</v>
      </c>
      <c r="G582" t="s">
        <v>193</v>
      </c>
    </row>
    <row r="583" spans="1:40">
      <c r="A583" s="26">
        <v>41728.564713749998</v>
      </c>
      <c r="B583" t="s">
        <v>126</v>
      </c>
      <c r="C583" t="s">
        <v>814</v>
      </c>
      <c r="D583" t="s">
        <v>826</v>
      </c>
      <c r="E583" t="s">
        <v>191</v>
      </c>
      <c r="F583" t="s">
        <v>827</v>
      </c>
      <c r="G583" t="s">
        <v>828</v>
      </c>
      <c r="H583" t="s">
        <v>829</v>
      </c>
    </row>
    <row r="584" spans="1:40">
      <c r="A584" s="26">
        <v>41728.564713749998</v>
      </c>
      <c r="B584" t="s">
        <v>126</v>
      </c>
      <c r="C584" t="s">
        <v>552</v>
      </c>
      <c r="D584" t="s">
        <v>830</v>
      </c>
      <c r="E584" t="s">
        <v>191</v>
      </c>
      <c r="F584" t="s">
        <v>240</v>
      </c>
      <c r="G584" t="s">
        <v>831</v>
      </c>
      <c r="H584" t="s">
        <v>832</v>
      </c>
    </row>
    <row r="585" spans="1:40">
      <c r="A585" s="26">
        <v>41728.564713749998</v>
      </c>
      <c r="B585" t="s">
        <v>126</v>
      </c>
      <c r="C585" t="s">
        <v>552</v>
      </c>
      <c r="D585" t="s">
        <v>833</v>
      </c>
    </row>
    <row r="586" spans="1:40">
      <c r="A586" s="26">
        <v>41728.564713761574</v>
      </c>
      <c r="B586" t="s">
        <v>126</v>
      </c>
      <c r="C586" t="s">
        <v>814</v>
      </c>
      <c r="D586" t="s">
        <v>834</v>
      </c>
    </row>
    <row r="587" spans="1:40">
      <c r="A587" s="26">
        <v>41728.564713761574</v>
      </c>
      <c r="B587" t="s">
        <v>126</v>
      </c>
      <c r="C587" t="s">
        <v>814</v>
      </c>
      <c r="D587" t="s">
        <v>835</v>
      </c>
      <c r="E587" t="s">
        <v>131</v>
      </c>
      <c r="F587" t="s">
        <v>132</v>
      </c>
      <c r="G587" t="s">
        <v>133</v>
      </c>
      <c r="H587" t="s">
        <v>134</v>
      </c>
      <c r="I587">
        <v>375000</v>
      </c>
      <c r="J587" t="s">
        <v>135</v>
      </c>
      <c r="K587">
        <v>375000</v>
      </c>
      <c r="L587" t="s">
        <v>136</v>
      </c>
      <c r="M587">
        <v>500</v>
      </c>
      <c r="N587" t="s">
        <v>137</v>
      </c>
      <c r="O587" t="s">
        <v>138</v>
      </c>
      <c r="P587">
        <v>300</v>
      </c>
      <c r="Q587" t="s">
        <v>137</v>
      </c>
    </row>
    <row r="588" spans="1:40">
      <c r="A588" s="26">
        <v>41728.564713761574</v>
      </c>
      <c r="B588" t="s">
        <v>126</v>
      </c>
      <c r="C588" t="s">
        <v>814</v>
      </c>
      <c r="D588" t="s">
        <v>836</v>
      </c>
      <c r="E588" t="s">
        <v>131</v>
      </c>
      <c r="F588" t="s">
        <v>132</v>
      </c>
      <c r="G588" t="s">
        <v>133</v>
      </c>
      <c r="H588" t="s">
        <v>140</v>
      </c>
      <c r="I588">
        <v>49</v>
      </c>
      <c r="J588" t="s">
        <v>137</v>
      </c>
      <c r="K588" t="s">
        <v>141</v>
      </c>
      <c r="L588">
        <v>130</v>
      </c>
      <c r="M588" t="s">
        <v>137</v>
      </c>
      <c r="N588" t="s">
        <v>142</v>
      </c>
      <c r="O588">
        <v>180</v>
      </c>
      <c r="P588" t="s">
        <v>137</v>
      </c>
      <c r="Q588" t="s">
        <v>143</v>
      </c>
      <c r="R588">
        <v>140</v>
      </c>
      <c r="S588" t="s">
        <v>137</v>
      </c>
      <c r="T588" t="s">
        <v>144</v>
      </c>
      <c r="U588">
        <v>80</v>
      </c>
      <c r="V588" t="s">
        <v>137</v>
      </c>
      <c r="W588" t="s">
        <v>145</v>
      </c>
      <c r="X588">
        <v>101</v>
      </c>
      <c r="Y588" t="s">
        <v>137</v>
      </c>
      <c r="Z588" t="s">
        <v>146</v>
      </c>
      <c r="AA588">
        <v>190</v>
      </c>
      <c r="AB588" t="s">
        <v>137</v>
      </c>
      <c r="AC588" t="s">
        <v>147</v>
      </c>
      <c r="AD588">
        <v>20</v>
      </c>
      <c r="AE588" t="s">
        <v>137</v>
      </c>
    </row>
    <row r="589" spans="1:40">
      <c r="A589" s="26">
        <v>41728.564713761574</v>
      </c>
      <c r="B589" t="s">
        <v>126</v>
      </c>
      <c r="C589" t="s">
        <v>814</v>
      </c>
      <c r="D589" t="s">
        <v>837</v>
      </c>
    </row>
    <row r="590" spans="1:40">
      <c r="A590" s="26">
        <v>41728.564713761574</v>
      </c>
      <c r="B590" t="s">
        <v>126</v>
      </c>
      <c r="C590" t="s">
        <v>814</v>
      </c>
      <c r="D590" t="s">
        <v>838</v>
      </c>
      <c r="E590" t="s">
        <v>131</v>
      </c>
      <c r="F590" t="s">
        <v>132</v>
      </c>
      <c r="G590" t="s">
        <v>133</v>
      </c>
      <c r="H590" t="s">
        <v>150</v>
      </c>
      <c r="I590">
        <v>50</v>
      </c>
      <c r="J590" t="s">
        <v>137</v>
      </c>
      <c r="K590" t="s">
        <v>151</v>
      </c>
      <c r="L590">
        <v>50</v>
      </c>
      <c r="M590" t="s">
        <v>137</v>
      </c>
      <c r="N590" t="s">
        <v>152</v>
      </c>
      <c r="O590">
        <v>50</v>
      </c>
      <c r="P590" t="s">
        <v>137</v>
      </c>
    </row>
    <row r="591" spans="1:40">
      <c r="A591" s="26">
        <v>41728.564713761574</v>
      </c>
      <c r="B591" t="s">
        <v>126</v>
      </c>
      <c r="C591" t="s">
        <v>814</v>
      </c>
      <c r="D591" t="s">
        <v>839</v>
      </c>
      <c r="E591" t="s">
        <v>131</v>
      </c>
      <c r="F591" t="s">
        <v>132</v>
      </c>
      <c r="G591" t="s">
        <v>133</v>
      </c>
      <c r="H591" t="s">
        <v>154</v>
      </c>
      <c r="I591">
        <v>35</v>
      </c>
      <c r="J591" t="s">
        <v>137</v>
      </c>
      <c r="K591" t="s">
        <v>155</v>
      </c>
      <c r="L591">
        <v>5</v>
      </c>
      <c r="M591" t="s">
        <v>137</v>
      </c>
      <c r="N591" t="s">
        <v>156</v>
      </c>
      <c r="O591">
        <v>60</v>
      </c>
      <c r="P591" t="s">
        <v>137</v>
      </c>
    </row>
    <row r="592" spans="1:40">
      <c r="A592" s="26">
        <v>41728.564713761574</v>
      </c>
      <c r="B592" t="s">
        <v>126</v>
      </c>
      <c r="C592" t="s">
        <v>814</v>
      </c>
      <c r="D592" t="s">
        <v>840</v>
      </c>
      <c r="E592" t="s">
        <v>131</v>
      </c>
      <c r="F592" t="s">
        <v>132</v>
      </c>
      <c r="G592" t="s">
        <v>133</v>
      </c>
      <c r="H592" t="s">
        <v>158</v>
      </c>
      <c r="I592">
        <v>1</v>
      </c>
      <c r="J592" t="s">
        <v>137</v>
      </c>
    </row>
    <row r="593" spans="1:40">
      <c r="A593" s="26">
        <v>41728.564713761574</v>
      </c>
      <c r="B593" t="s">
        <v>126</v>
      </c>
      <c r="C593" t="s">
        <v>814</v>
      </c>
      <c r="D593" t="s">
        <v>841</v>
      </c>
      <c r="E593" t="s">
        <v>131</v>
      </c>
      <c r="F593" t="s">
        <v>132</v>
      </c>
      <c r="G593" t="s">
        <v>133</v>
      </c>
      <c r="H593" t="s">
        <v>160</v>
      </c>
      <c r="I593">
        <v>30</v>
      </c>
      <c r="J593" t="s">
        <v>137</v>
      </c>
      <c r="K593" t="s">
        <v>161</v>
      </c>
      <c r="L593">
        <v>30</v>
      </c>
      <c r="M593" t="s">
        <v>137</v>
      </c>
      <c r="N593" t="s">
        <v>162</v>
      </c>
      <c r="O593">
        <v>30</v>
      </c>
      <c r="P593" t="s">
        <v>137</v>
      </c>
      <c r="Q593" t="s">
        <v>163</v>
      </c>
      <c r="R593">
        <v>10</v>
      </c>
      <c r="S593" t="s">
        <v>137</v>
      </c>
      <c r="T593" t="s">
        <v>164</v>
      </c>
      <c r="U593">
        <v>20</v>
      </c>
      <c r="V593" t="s">
        <v>137</v>
      </c>
      <c r="W593" t="s">
        <v>165</v>
      </c>
      <c r="X593">
        <v>20</v>
      </c>
      <c r="Y593" t="s">
        <v>137</v>
      </c>
      <c r="Z593" t="s">
        <v>166</v>
      </c>
      <c r="AA593">
        <v>20</v>
      </c>
      <c r="AB593" t="s">
        <v>137</v>
      </c>
      <c r="AC593" t="s">
        <v>167</v>
      </c>
      <c r="AD593">
        <v>20</v>
      </c>
      <c r="AE593" t="s">
        <v>137</v>
      </c>
      <c r="AF593" t="s">
        <v>168</v>
      </c>
      <c r="AG593">
        <v>115200</v>
      </c>
      <c r="AH593" t="s">
        <v>137</v>
      </c>
      <c r="AI593" t="s">
        <v>169</v>
      </c>
      <c r="AJ593">
        <v>12000</v>
      </c>
      <c r="AK593" t="s">
        <v>137</v>
      </c>
      <c r="AL593" t="s">
        <v>170</v>
      </c>
      <c r="AM593">
        <v>30000</v>
      </c>
      <c r="AN593" t="s">
        <v>137</v>
      </c>
    </row>
    <row r="594" spans="1:40">
      <c r="A594" s="26">
        <v>41728.564713761574</v>
      </c>
      <c r="B594" t="s">
        <v>126</v>
      </c>
      <c r="C594" t="s">
        <v>814</v>
      </c>
      <c r="D594" t="s">
        <v>842</v>
      </c>
      <c r="E594" t="s">
        <v>131</v>
      </c>
      <c r="F594" t="s">
        <v>132</v>
      </c>
      <c r="G594" t="s">
        <v>133</v>
      </c>
      <c r="H594" t="s">
        <v>172</v>
      </c>
      <c r="I594">
        <v>60</v>
      </c>
      <c r="J594" t="s">
        <v>137</v>
      </c>
      <c r="K594" t="s">
        <v>173</v>
      </c>
      <c r="L594">
        <v>40</v>
      </c>
      <c r="M594" t="s">
        <v>137</v>
      </c>
      <c r="N594" t="s">
        <v>174</v>
      </c>
      <c r="O594">
        <v>50</v>
      </c>
      <c r="P594" t="s">
        <v>137</v>
      </c>
      <c r="Q594" t="s">
        <v>175</v>
      </c>
      <c r="R594">
        <v>40</v>
      </c>
      <c r="S594" t="s">
        <v>137</v>
      </c>
      <c r="T594" t="s">
        <v>176</v>
      </c>
      <c r="U594">
        <v>60</v>
      </c>
      <c r="V594" t="s">
        <v>137</v>
      </c>
      <c r="W594" t="s">
        <v>177</v>
      </c>
      <c r="X594">
        <v>50</v>
      </c>
      <c r="Y594" t="s">
        <v>137</v>
      </c>
      <c r="Z594" t="s">
        <v>178</v>
      </c>
      <c r="AA594">
        <v>50</v>
      </c>
      <c r="AB594" t="s">
        <v>137</v>
      </c>
      <c r="AC594" t="s">
        <v>179</v>
      </c>
      <c r="AD594">
        <v>35</v>
      </c>
      <c r="AE594" t="s">
        <v>137</v>
      </c>
      <c r="AF594" t="s">
        <v>180</v>
      </c>
      <c r="AG594">
        <v>8</v>
      </c>
      <c r="AH594" t="s">
        <v>137</v>
      </c>
      <c r="AI594" t="s">
        <v>181</v>
      </c>
      <c r="AJ594">
        <v>90</v>
      </c>
      <c r="AK594" t="s">
        <v>137</v>
      </c>
      <c r="AL594" t="s">
        <v>182</v>
      </c>
      <c r="AM594">
        <v>1</v>
      </c>
      <c r="AN594" t="s">
        <v>137</v>
      </c>
    </row>
    <row r="595" spans="1:40">
      <c r="A595" s="26">
        <v>41728.564713761574</v>
      </c>
      <c r="B595" t="s">
        <v>126</v>
      </c>
      <c r="C595" t="s">
        <v>814</v>
      </c>
      <c r="D595" t="s">
        <v>843</v>
      </c>
      <c r="E595" t="s">
        <v>131</v>
      </c>
      <c r="F595" t="s">
        <v>132</v>
      </c>
      <c r="G595" t="s">
        <v>133</v>
      </c>
      <c r="H595" t="s">
        <v>184</v>
      </c>
      <c r="I595">
        <v>33</v>
      </c>
      <c r="J595" t="s">
        <v>137</v>
      </c>
      <c r="K595" t="s">
        <v>185</v>
      </c>
      <c r="L595">
        <v>33</v>
      </c>
      <c r="M595" t="s">
        <v>137</v>
      </c>
      <c r="N595" t="s">
        <v>186</v>
      </c>
      <c r="O595">
        <v>34</v>
      </c>
      <c r="P595" t="s">
        <v>137</v>
      </c>
      <c r="Q595" t="s">
        <v>164</v>
      </c>
      <c r="R595">
        <v>20</v>
      </c>
      <c r="S595" t="s">
        <v>137</v>
      </c>
      <c r="T595" t="s">
        <v>165</v>
      </c>
      <c r="U595">
        <v>20</v>
      </c>
      <c r="V595" t="s">
        <v>137</v>
      </c>
      <c r="W595" t="s">
        <v>166</v>
      </c>
      <c r="X595">
        <v>20</v>
      </c>
      <c r="Y595" t="s">
        <v>137</v>
      </c>
      <c r="Z595" t="s">
        <v>187</v>
      </c>
      <c r="AA595">
        <v>20</v>
      </c>
      <c r="AB595" t="s">
        <v>137</v>
      </c>
      <c r="AC595" t="s">
        <v>188</v>
      </c>
      <c r="AD595">
        <v>20</v>
      </c>
      <c r="AE595" t="s">
        <v>137</v>
      </c>
      <c r="AF595" t="s">
        <v>189</v>
      </c>
      <c r="AG595">
        <v>20</v>
      </c>
      <c r="AH595" t="s">
        <v>137</v>
      </c>
      <c r="AI595" t="s">
        <v>168</v>
      </c>
      <c r="AJ595">
        <v>115200</v>
      </c>
      <c r="AK595" t="s">
        <v>137</v>
      </c>
      <c r="AL595" t="s">
        <v>169</v>
      </c>
      <c r="AM595">
        <v>12000</v>
      </c>
      <c r="AN595" t="s">
        <v>137</v>
      </c>
    </row>
    <row r="596" spans="1:40">
      <c r="A596" s="26">
        <v>41728.564713761574</v>
      </c>
      <c r="B596" t="s">
        <v>126</v>
      </c>
      <c r="C596" t="s">
        <v>814</v>
      </c>
      <c r="D596" t="s">
        <v>844</v>
      </c>
      <c r="E596" t="s">
        <v>191</v>
      </c>
      <c r="F596" t="s">
        <v>192</v>
      </c>
      <c r="G596" t="s">
        <v>193</v>
      </c>
    </row>
    <row r="597" spans="1:40">
      <c r="A597" s="26">
        <v>41728.564713761574</v>
      </c>
      <c r="B597" t="s">
        <v>126</v>
      </c>
      <c r="C597" t="s">
        <v>814</v>
      </c>
      <c r="D597" t="s">
        <v>845</v>
      </c>
      <c r="E597" t="s">
        <v>191</v>
      </c>
      <c r="F597" t="s">
        <v>846</v>
      </c>
      <c r="G597" t="s">
        <v>847</v>
      </c>
      <c r="H597" t="s">
        <v>848</v>
      </c>
    </row>
    <row r="598" spans="1:40">
      <c r="A598" s="26">
        <v>41728.56471377315</v>
      </c>
      <c r="B598" t="s">
        <v>126</v>
      </c>
      <c r="C598" t="s">
        <v>814</v>
      </c>
      <c r="D598" t="s">
        <v>849</v>
      </c>
    </row>
    <row r="599" spans="1:40">
      <c r="A599" s="26">
        <v>41728.56471377315</v>
      </c>
      <c r="B599" t="s">
        <v>126</v>
      </c>
      <c r="C599" t="s">
        <v>814</v>
      </c>
      <c r="D599" t="s">
        <v>850</v>
      </c>
      <c r="E599" t="s">
        <v>131</v>
      </c>
      <c r="F599" t="s">
        <v>132</v>
      </c>
      <c r="G599" t="s">
        <v>133</v>
      </c>
      <c r="H599" t="s">
        <v>134</v>
      </c>
      <c r="I599">
        <v>375000</v>
      </c>
      <c r="J599" t="s">
        <v>135</v>
      </c>
      <c r="K599">
        <v>375000</v>
      </c>
      <c r="L599" t="s">
        <v>136</v>
      </c>
      <c r="M599">
        <v>500</v>
      </c>
      <c r="N599" t="s">
        <v>137</v>
      </c>
      <c r="O599" t="s">
        <v>138</v>
      </c>
      <c r="P599">
        <v>300</v>
      </c>
      <c r="Q599" t="s">
        <v>137</v>
      </c>
    </row>
    <row r="600" spans="1:40">
      <c r="A600" s="26">
        <v>41728.56471377315</v>
      </c>
      <c r="B600" t="s">
        <v>126</v>
      </c>
      <c r="C600" t="s">
        <v>814</v>
      </c>
      <c r="D600" t="s">
        <v>851</v>
      </c>
      <c r="E600" t="s">
        <v>131</v>
      </c>
      <c r="F600" t="s">
        <v>132</v>
      </c>
      <c r="G600" t="s">
        <v>133</v>
      </c>
      <c r="H600" t="s">
        <v>140</v>
      </c>
      <c r="I600">
        <v>49</v>
      </c>
      <c r="J600" t="s">
        <v>137</v>
      </c>
      <c r="K600" t="s">
        <v>141</v>
      </c>
      <c r="L600">
        <v>130</v>
      </c>
      <c r="M600" t="s">
        <v>137</v>
      </c>
      <c r="N600" t="s">
        <v>142</v>
      </c>
      <c r="O600">
        <v>180</v>
      </c>
      <c r="P600" t="s">
        <v>137</v>
      </c>
      <c r="Q600" t="s">
        <v>143</v>
      </c>
      <c r="R600">
        <v>140</v>
      </c>
      <c r="S600" t="s">
        <v>137</v>
      </c>
      <c r="T600" t="s">
        <v>144</v>
      </c>
      <c r="U600">
        <v>80</v>
      </c>
      <c r="V600" t="s">
        <v>137</v>
      </c>
      <c r="W600" t="s">
        <v>145</v>
      </c>
      <c r="X600">
        <v>101</v>
      </c>
      <c r="Y600" t="s">
        <v>137</v>
      </c>
      <c r="Z600" t="s">
        <v>146</v>
      </c>
      <c r="AA600">
        <v>190</v>
      </c>
      <c r="AB600" t="s">
        <v>137</v>
      </c>
      <c r="AC600" t="s">
        <v>147</v>
      </c>
      <c r="AD600">
        <v>20</v>
      </c>
      <c r="AE600" t="s">
        <v>137</v>
      </c>
    </row>
    <row r="601" spans="1:40">
      <c r="A601" s="26">
        <v>41728.56471377315</v>
      </c>
      <c r="B601" t="s">
        <v>126</v>
      </c>
      <c r="C601" t="s">
        <v>814</v>
      </c>
      <c r="D601" t="s">
        <v>852</v>
      </c>
    </row>
    <row r="602" spans="1:40">
      <c r="A602" s="26">
        <v>41728.56471377315</v>
      </c>
      <c r="B602" t="s">
        <v>126</v>
      </c>
      <c r="C602" t="s">
        <v>814</v>
      </c>
      <c r="D602" t="s">
        <v>853</v>
      </c>
      <c r="E602" t="s">
        <v>131</v>
      </c>
      <c r="F602" t="s">
        <v>132</v>
      </c>
      <c r="G602" t="s">
        <v>133</v>
      </c>
      <c r="H602" t="s">
        <v>150</v>
      </c>
      <c r="I602">
        <v>50</v>
      </c>
      <c r="J602" t="s">
        <v>137</v>
      </c>
      <c r="K602" t="s">
        <v>151</v>
      </c>
      <c r="L602">
        <v>50</v>
      </c>
      <c r="M602" t="s">
        <v>137</v>
      </c>
      <c r="N602" t="s">
        <v>152</v>
      </c>
      <c r="O602">
        <v>50</v>
      </c>
      <c r="P602" t="s">
        <v>137</v>
      </c>
    </row>
    <row r="603" spans="1:40">
      <c r="A603" s="26">
        <v>41728.56471377315</v>
      </c>
      <c r="B603" t="s">
        <v>126</v>
      </c>
      <c r="C603" t="s">
        <v>814</v>
      </c>
      <c r="D603" t="s">
        <v>854</v>
      </c>
      <c r="E603" t="s">
        <v>131</v>
      </c>
      <c r="F603" t="s">
        <v>132</v>
      </c>
      <c r="G603" t="s">
        <v>133</v>
      </c>
      <c r="H603" t="s">
        <v>154</v>
      </c>
      <c r="I603">
        <v>35</v>
      </c>
      <c r="J603" t="s">
        <v>137</v>
      </c>
      <c r="K603" t="s">
        <v>155</v>
      </c>
      <c r="L603">
        <v>5</v>
      </c>
      <c r="M603" t="s">
        <v>137</v>
      </c>
      <c r="N603" t="s">
        <v>156</v>
      </c>
      <c r="O603">
        <v>60</v>
      </c>
      <c r="P603" t="s">
        <v>137</v>
      </c>
    </row>
    <row r="604" spans="1:40">
      <c r="A604" s="26">
        <v>41728.56471377315</v>
      </c>
      <c r="B604" t="s">
        <v>126</v>
      </c>
      <c r="C604" t="s">
        <v>814</v>
      </c>
      <c r="D604" t="s">
        <v>855</v>
      </c>
      <c r="E604" t="s">
        <v>131</v>
      </c>
      <c r="F604" t="s">
        <v>132</v>
      </c>
      <c r="G604" t="s">
        <v>133</v>
      </c>
      <c r="H604" t="s">
        <v>158</v>
      </c>
      <c r="I604">
        <v>1</v>
      </c>
      <c r="J604" t="s">
        <v>137</v>
      </c>
    </row>
    <row r="605" spans="1:40">
      <c r="A605" s="26">
        <v>41728.56471377315</v>
      </c>
      <c r="B605" t="s">
        <v>126</v>
      </c>
      <c r="C605" t="s">
        <v>814</v>
      </c>
      <c r="D605" t="s">
        <v>856</v>
      </c>
      <c r="E605" t="s">
        <v>131</v>
      </c>
      <c r="F605" t="s">
        <v>132</v>
      </c>
      <c r="G605" t="s">
        <v>133</v>
      </c>
      <c r="H605" t="s">
        <v>160</v>
      </c>
      <c r="I605">
        <v>30</v>
      </c>
      <c r="J605" t="s">
        <v>137</v>
      </c>
      <c r="K605" t="s">
        <v>161</v>
      </c>
      <c r="L605">
        <v>30</v>
      </c>
      <c r="M605" t="s">
        <v>137</v>
      </c>
      <c r="N605" t="s">
        <v>162</v>
      </c>
      <c r="O605">
        <v>30</v>
      </c>
      <c r="P605" t="s">
        <v>137</v>
      </c>
      <c r="Q605" t="s">
        <v>163</v>
      </c>
      <c r="R605">
        <v>10</v>
      </c>
      <c r="S605" t="s">
        <v>137</v>
      </c>
      <c r="T605" t="s">
        <v>164</v>
      </c>
      <c r="U605">
        <v>20</v>
      </c>
      <c r="V605" t="s">
        <v>137</v>
      </c>
      <c r="W605" t="s">
        <v>165</v>
      </c>
      <c r="X605">
        <v>20</v>
      </c>
      <c r="Y605" t="s">
        <v>137</v>
      </c>
      <c r="Z605" t="s">
        <v>166</v>
      </c>
      <c r="AA605">
        <v>20</v>
      </c>
      <c r="AB605" t="s">
        <v>137</v>
      </c>
      <c r="AC605" t="s">
        <v>167</v>
      </c>
      <c r="AD605">
        <v>20</v>
      </c>
      <c r="AE605" t="s">
        <v>137</v>
      </c>
      <c r="AF605" t="s">
        <v>168</v>
      </c>
      <c r="AG605">
        <v>115200</v>
      </c>
      <c r="AH605" t="s">
        <v>137</v>
      </c>
      <c r="AI605" t="s">
        <v>169</v>
      </c>
      <c r="AJ605">
        <v>12000</v>
      </c>
      <c r="AK605" t="s">
        <v>137</v>
      </c>
      <c r="AL605" t="s">
        <v>170</v>
      </c>
      <c r="AM605">
        <v>30000</v>
      </c>
      <c r="AN605" t="s">
        <v>137</v>
      </c>
    </row>
    <row r="606" spans="1:40">
      <c r="A606" s="26">
        <v>41728.56471377315</v>
      </c>
      <c r="B606" t="s">
        <v>126</v>
      </c>
      <c r="C606" t="s">
        <v>814</v>
      </c>
      <c r="D606" t="s">
        <v>857</v>
      </c>
      <c r="E606" t="s">
        <v>131</v>
      </c>
      <c r="F606" t="s">
        <v>132</v>
      </c>
      <c r="G606" t="s">
        <v>133</v>
      </c>
      <c r="H606" t="s">
        <v>172</v>
      </c>
      <c r="I606">
        <v>60</v>
      </c>
      <c r="J606" t="s">
        <v>137</v>
      </c>
      <c r="K606" t="s">
        <v>173</v>
      </c>
      <c r="L606">
        <v>40</v>
      </c>
      <c r="M606" t="s">
        <v>137</v>
      </c>
      <c r="N606" t="s">
        <v>174</v>
      </c>
      <c r="O606">
        <v>50</v>
      </c>
      <c r="P606" t="s">
        <v>137</v>
      </c>
      <c r="Q606" t="s">
        <v>175</v>
      </c>
      <c r="R606">
        <v>40</v>
      </c>
      <c r="S606" t="s">
        <v>137</v>
      </c>
      <c r="T606" t="s">
        <v>176</v>
      </c>
      <c r="U606">
        <v>60</v>
      </c>
      <c r="V606" t="s">
        <v>137</v>
      </c>
      <c r="W606" t="s">
        <v>177</v>
      </c>
      <c r="X606">
        <v>50</v>
      </c>
      <c r="Y606" t="s">
        <v>137</v>
      </c>
      <c r="Z606" t="s">
        <v>178</v>
      </c>
      <c r="AA606">
        <v>50</v>
      </c>
      <c r="AB606" t="s">
        <v>137</v>
      </c>
      <c r="AC606" t="s">
        <v>179</v>
      </c>
      <c r="AD606">
        <v>35</v>
      </c>
      <c r="AE606" t="s">
        <v>137</v>
      </c>
      <c r="AF606" t="s">
        <v>180</v>
      </c>
      <c r="AG606">
        <v>8</v>
      </c>
      <c r="AH606" t="s">
        <v>137</v>
      </c>
      <c r="AI606" t="s">
        <v>181</v>
      </c>
      <c r="AJ606">
        <v>90</v>
      </c>
      <c r="AK606" t="s">
        <v>137</v>
      </c>
      <c r="AL606" t="s">
        <v>182</v>
      </c>
      <c r="AM606">
        <v>1</v>
      </c>
      <c r="AN606" t="s">
        <v>137</v>
      </c>
    </row>
    <row r="607" spans="1:40">
      <c r="A607" s="26">
        <v>41728.56471377315</v>
      </c>
      <c r="B607" t="s">
        <v>126</v>
      </c>
      <c r="C607" t="s">
        <v>814</v>
      </c>
      <c r="D607" t="s">
        <v>858</v>
      </c>
      <c r="E607" t="s">
        <v>131</v>
      </c>
      <c r="F607" t="s">
        <v>132</v>
      </c>
      <c r="G607" t="s">
        <v>133</v>
      </c>
      <c r="H607" t="s">
        <v>184</v>
      </c>
      <c r="I607">
        <v>33</v>
      </c>
      <c r="J607" t="s">
        <v>137</v>
      </c>
      <c r="K607" t="s">
        <v>185</v>
      </c>
      <c r="L607">
        <v>33</v>
      </c>
      <c r="M607" t="s">
        <v>137</v>
      </c>
      <c r="N607" t="s">
        <v>186</v>
      </c>
      <c r="O607">
        <v>34</v>
      </c>
      <c r="P607" t="s">
        <v>137</v>
      </c>
      <c r="Q607" t="s">
        <v>164</v>
      </c>
      <c r="R607">
        <v>20</v>
      </c>
      <c r="S607" t="s">
        <v>137</v>
      </c>
      <c r="T607" t="s">
        <v>165</v>
      </c>
      <c r="U607">
        <v>20</v>
      </c>
      <c r="V607" t="s">
        <v>137</v>
      </c>
      <c r="W607" t="s">
        <v>166</v>
      </c>
      <c r="X607">
        <v>20</v>
      </c>
      <c r="Y607" t="s">
        <v>137</v>
      </c>
      <c r="Z607" t="s">
        <v>187</v>
      </c>
      <c r="AA607">
        <v>20</v>
      </c>
      <c r="AB607" t="s">
        <v>137</v>
      </c>
      <c r="AC607" t="s">
        <v>188</v>
      </c>
      <c r="AD607">
        <v>20</v>
      </c>
      <c r="AE607" t="s">
        <v>137</v>
      </c>
      <c r="AF607" t="s">
        <v>189</v>
      </c>
      <c r="AG607">
        <v>20</v>
      </c>
      <c r="AH607" t="s">
        <v>137</v>
      </c>
      <c r="AI607" t="s">
        <v>168</v>
      </c>
      <c r="AJ607">
        <v>115200</v>
      </c>
      <c r="AK607" t="s">
        <v>137</v>
      </c>
      <c r="AL607" t="s">
        <v>169</v>
      </c>
      <c r="AM607">
        <v>12000</v>
      </c>
      <c r="AN607" t="s">
        <v>137</v>
      </c>
    </row>
    <row r="608" spans="1:40">
      <c r="A608" s="26">
        <v>41728.56471377315</v>
      </c>
      <c r="B608" t="s">
        <v>126</v>
      </c>
      <c r="C608" t="s">
        <v>814</v>
      </c>
      <c r="D608" t="s">
        <v>859</v>
      </c>
      <c r="E608" t="s">
        <v>191</v>
      </c>
      <c r="F608" t="s">
        <v>192</v>
      </c>
      <c r="G608" t="s">
        <v>193</v>
      </c>
    </row>
    <row r="609" spans="1:40">
      <c r="A609" s="26">
        <v>41728.56471377315</v>
      </c>
      <c r="B609" t="s">
        <v>126</v>
      </c>
      <c r="C609" t="s">
        <v>814</v>
      </c>
      <c r="D609" t="s">
        <v>860</v>
      </c>
      <c r="E609" t="s">
        <v>191</v>
      </c>
      <c r="F609" t="s">
        <v>861</v>
      </c>
      <c r="G609" t="s">
        <v>862</v>
      </c>
      <c r="H609" t="s">
        <v>863</v>
      </c>
    </row>
    <row r="610" spans="1:40">
      <c r="A610" s="26">
        <v>41728.564713784719</v>
      </c>
      <c r="B610" t="s">
        <v>126</v>
      </c>
      <c r="C610" t="s">
        <v>814</v>
      </c>
      <c r="D610" t="s">
        <v>864</v>
      </c>
    </row>
    <row r="611" spans="1:40">
      <c r="A611" s="26">
        <v>41728.564713784719</v>
      </c>
      <c r="B611" t="s">
        <v>126</v>
      </c>
      <c r="C611" t="s">
        <v>814</v>
      </c>
      <c r="D611" t="s">
        <v>865</v>
      </c>
      <c r="E611" t="s">
        <v>131</v>
      </c>
      <c r="F611" t="s">
        <v>132</v>
      </c>
      <c r="G611" t="s">
        <v>133</v>
      </c>
      <c r="H611" t="s">
        <v>134</v>
      </c>
      <c r="I611">
        <v>375000</v>
      </c>
      <c r="J611" t="s">
        <v>135</v>
      </c>
      <c r="K611">
        <v>375000</v>
      </c>
      <c r="L611" t="s">
        <v>136</v>
      </c>
      <c r="M611">
        <v>500</v>
      </c>
      <c r="N611" t="s">
        <v>137</v>
      </c>
      <c r="O611" t="s">
        <v>138</v>
      </c>
      <c r="P611">
        <v>300</v>
      </c>
      <c r="Q611" t="s">
        <v>137</v>
      </c>
    </row>
    <row r="612" spans="1:40">
      <c r="A612" s="26">
        <v>41728.564713784719</v>
      </c>
      <c r="B612" t="s">
        <v>126</v>
      </c>
      <c r="C612" t="s">
        <v>814</v>
      </c>
      <c r="D612" t="s">
        <v>866</v>
      </c>
      <c r="E612" t="s">
        <v>131</v>
      </c>
      <c r="F612" t="s">
        <v>132</v>
      </c>
      <c r="G612" t="s">
        <v>133</v>
      </c>
      <c r="H612" t="s">
        <v>140</v>
      </c>
      <c r="I612">
        <v>49</v>
      </c>
      <c r="J612" t="s">
        <v>137</v>
      </c>
      <c r="K612" t="s">
        <v>141</v>
      </c>
      <c r="L612">
        <v>130</v>
      </c>
      <c r="M612" t="s">
        <v>137</v>
      </c>
      <c r="N612" t="s">
        <v>142</v>
      </c>
      <c r="O612">
        <v>180</v>
      </c>
      <c r="P612" t="s">
        <v>137</v>
      </c>
      <c r="Q612" t="s">
        <v>143</v>
      </c>
      <c r="R612">
        <v>140</v>
      </c>
      <c r="S612" t="s">
        <v>137</v>
      </c>
      <c r="T612" t="s">
        <v>144</v>
      </c>
      <c r="U612">
        <v>80</v>
      </c>
      <c r="V612" t="s">
        <v>137</v>
      </c>
      <c r="W612" t="s">
        <v>145</v>
      </c>
      <c r="X612">
        <v>101</v>
      </c>
      <c r="Y612" t="s">
        <v>137</v>
      </c>
      <c r="Z612" t="s">
        <v>146</v>
      </c>
      <c r="AA612">
        <v>190</v>
      </c>
      <c r="AB612" t="s">
        <v>137</v>
      </c>
      <c r="AC612" t="s">
        <v>147</v>
      </c>
      <c r="AD612">
        <v>20</v>
      </c>
      <c r="AE612" t="s">
        <v>137</v>
      </c>
    </row>
    <row r="613" spans="1:40">
      <c r="A613" s="26">
        <v>41728.564713784719</v>
      </c>
      <c r="B613" t="s">
        <v>126</v>
      </c>
      <c r="C613" t="s">
        <v>814</v>
      </c>
      <c r="D613" t="s">
        <v>867</v>
      </c>
    </row>
    <row r="614" spans="1:40">
      <c r="A614" s="26">
        <v>41728.564713784719</v>
      </c>
      <c r="B614" t="s">
        <v>126</v>
      </c>
      <c r="C614" t="s">
        <v>814</v>
      </c>
      <c r="D614" t="s">
        <v>868</v>
      </c>
      <c r="E614" t="s">
        <v>131</v>
      </c>
      <c r="F614" t="s">
        <v>132</v>
      </c>
      <c r="G614" t="s">
        <v>133</v>
      </c>
      <c r="H614" t="s">
        <v>150</v>
      </c>
      <c r="I614">
        <v>50</v>
      </c>
      <c r="J614" t="s">
        <v>137</v>
      </c>
      <c r="K614" t="s">
        <v>151</v>
      </c>
      <c r="L614">
        <v>50</v>
      </c>
      <c r="M614" t="s">
        <v>137</v>
      </c>
      <c r="N614" t="s">
        <v>152</v>
      </c>
      <c r="O614">
        <v>50</v>
      </c>
      <c r="P614" t="s">
        <v>137</v>
      </c>
    </row>
    <row r="615" spans="1:40">
      <c r="A615" s="26">
        <v>41728.564713784719</v>
      </c>
      <c r="B615" t="s">
        <v>126</v>
      </c>
      <c r="C615" t="s">
        <v>814</v>
      </c>
      <c r="D615" t="s">
        <v>869</v>
      </c>
      <c r="E615" t="s">
        <v>131</v>
      </c>
      <c r="F615" t="s">
        <v>132</v>
      </c>
      <c r="G615" t="s">
        <v>133</v>
      </c>
      <c r="H615" t="s">
        <v>154</v>
      </c>
      <c r="I615">
        <v>35</v>
      </c>
      <c r="J615" t="s">
        <v>137</v>
      </c>
      <c r="K615" t="s">
        <v>155</v>
      </c>
      <c r="L615">
        <v>5</v>
      </c>
      <c r="M615" t="s">
        <v>137</v>
      </c>
      <c r="N615" t="s">
        <v>156</v>
      </c>
      <c r="O615">
        <v>60</v>
      </c>
      <c r="P615" t="s">
        <v>137</v>
      </c>
    </row>
    <row r="616" spans="1:40">
      <c r="A616" s="26">
        <v>41728.564713784719</v>
      </c>
      <c r="B616" t="s">
        <v>126</v>
      </c>
      <c r="C616" t="s">
        <v>814</v>
      </c>
      <c r="D616" t="s">
        <v>870</v>
      </c>
      <c r="E616" t="s">
        <v>131</v>
      </c>
      <c r="F616" t="s">
        <v>132</v>
      </c>
      <c r="G616" t="s">
        <v>133</v>
      </c>
      <c r="H616" t="s">
        <v>158</v>
      </c>
      <c r="I616">
        <v>1</v>
      </c>
      <c r="J616" t="s">
        <v>137</v>
      </c>
    </row>
    <row r="617" spans="1:40">
      <c r="A617" s="26">
        <v>41728.564713784719</v>
      </c>
      <c r="B617" t="s">
        <v>126</v>
      </c>
      <c r="C617" t="s">
        <v>814</v>
      </c>
      <c r="D617" t="s">
        <v>871</v>
      </c>
      <c r="E617" t="s">
        <v>131</v>
      </c>
      <c r="F617" t="s">
        <v>132</v>
      </c>
      <c r="G617" t="s">
        <v>133</v>
      </c>
      <c r="H617" t="s">
        <v>160</v>
      </c>
      <c r="I617">
        <v>30</v>
      </c>
      <c r="J617" t="s">
        <v>137</v>
      </c>
      <c r="K617" t="s">
        <v>161</v>
      </c>
      <c r="L617">
        <v>30</v>
      </c>
      <c r="M617" t="s">
        <v>137</v>
      </c>
      <c r="N617" t="s">
        <v>162</v>
      </c>
      <c r="O617">
        <v>30</v>
      </c>
      <c r="P617" t="s">
        <v>137</v>
      </c>
      <c r="Q617" t="s">
        <v>163</v>
      </c>
      <c r="R617">
        <v>10</v>
      </c>
      <c r="S617" t="s">
        <v>137</v>
      </c>
      <c r="T617" t="s">
        <v>164</v>
      </c>
      <c r="U617">
        <v>20</v>
      </c>
      <c r="V617" t="s">
        <v>137</v>
      </c>
      <c r="W617" t="s">
        <v>165</v>
      </c>
      <c r="X617">
        <v>20</v>
      </c>
      <c r="Y617" t="s">
        <v>137</v>
      </c>
      <c r="Z617" t="s">
        <v>166</v>
      </c>
      <c r="AA617">
        <v>20</v>
      </c>
      <c r="AB617" t="s">
        <v>137</v>
      </c>
      <c r="AC617" t="s">
        <v>167</v>
      </c>
      <c r="AD617">
        <v>20</v>
      </c>
      <c r="AE617" t="s">
        <v>137</v>
      </c>
      <c r="AF617" t="s">
        <v>168</v>
      </c>
      <c r="AG617">
        <v>115200</v>
      </c>
      <c r="AH617" t="s">
        <v>137</v>
      </c>
      <c r="AI617" t="s">
        <v>169</v>
      </c>
      <c r="AJ617">
        <v>12000</v>
      </c>
      <c r="AK617" t="s">
        <v>137</v>
      </c>
      <c r="AL617" t="s">
        <v>170</v>
      </c>
      <c r="AM617">
        <v>30000</v>
      </c>
      <c r="AN617" t="s">
        <v>137</v>
      </c>
    </row>
    <row r="618" spans="1:40">
      <c r="A618" s="26">
        <v>41728.564713784719</v>
      </c>
      <c r="B618" t="s">
        <v>126</v>
      </c>
      <c r="C618" t="s">
        <v>814</v>
      </c>
      <c r="D618" t="s">
        <v>872</v>
      </c>
      <c r="E618" t="s">
        <v>131</v>
      </c>
      <c r="F618" t="s">
        <v>132</v>
      </c>
      <c r="G618" t="s">
        <v>133</v>
      </c>
      <c r="H618" t="s">
        <v>172</v>
      </c>
      <c r="I618">
        <v>60</v>
      </c>
      <c r="J618" t="s">
        <v>137</v>
      </c>
      <c r="K618" t="s">
        <v>173</v>
      </c>
      <c r="L618">
        <v>40</v>
      </c>
      <c r="M618" t="s">
        <v>137</v>
      </c>
      <c r="N618" t="s">
        <v>174</v>
      </c>
      <c r="O618">
        <v>50</v>
      </c>
      <c r="P618" t="s">
        <v>137</v>
      </c>
      <c r="Q618" t="s">
        <v>175</v>
      </c>
      <c r="R618">
        <v>40</v>
      </c>
      <c r="S618" t="s">
        <v>137</v>
      </c>
      <c r="T618" t="s">
        <v>176</v>
      </c>
      <c r="U618">
        <v>60</v>
      </c>
      <c r="V618" t="s">
        <v>137</v>
      </c>
      <c r="W618" t="s">
        <v>177</v>
      </c>
      <c r="X618">
        <v>50</v>
      </c>
      <c r="Y618" t="s">
        <v>137</v>
      </c>
      <c r="Z618" t="s">
        <v>178</v>
      </c>
      <c r="AA618">
        <v>50</v>
      </c>
      <c r="AB618" t="s">
        <v>137</v>
      </c>
      <c r="AC618" t="s">
        <v>179</v>
      </c>
      <c r="AD618">
        <v>35</v>
      </c>
      <c r="AE618" t="s">
        <v>137</v>
      </c>
      <c r="AF618" t="s">
        <v>180</v>
      </c>
      <c r="AG618">
        <v>8</v>
      </c>
      <c r="AH618" t="s">
        <v>137</v>
      </c>
      <c r="AI618" t="s">
        <v>181</v>
      </c>
      <c r="AJ618">
        <v>90</v>
      </c>
      <c r="AK618" t="s">
        <v>137</v>
      </c>
      <c r="AL618" t="s">
        <v>182</v>
      </c>
      <c r="AM618">
        <v>1</v>
      </c>
      <c r="AN618" t="s">
        <v>137</v>
      </c>
    </row>
    <row r="619" spans="1:40">
      <c r="A619" s="26">
        <v>41728.564713784719</v>
      </c>
      <c r="B619" t="s">
        <v>126</v>
      </c>
      <c r="C619" t="s">
        <v>814</v>
      </c>
      <c r="D619" t="s">
        <v>873</v>
      </c>
      <c r="E619" t="s">
        <v>131</v>
      </c>
      <c r="F619" t="s">
        <v>132</v>
      </c>
      <c r="G619" t="s">
        <v>133</v>
      </c>
      <c r="H619" t="s">
        <v>184</v>
      </c>
      <c r="I619">
        <v>33</v>
      </c>
      <c r="J619" t="s">
        <v>137</v>
      </c>
      <c r="K619" t="s">
        <v>185</v>
      </c>
      <c r="L619">
        <v>33</v>
      </c>
      <c r="M619" t="s">
        <v>137</v>
      </c>
      <c r="N619" t="s">
        <v>186</v>
      </c>
      <c r="O619">
        <v>34</v>
      </c>
      <c r="P619" t="s">
        <v>137</v>
      </c>
      <c r="Q619" t="s">
        <v>164</v>
      </c>
      <c r="R619">
        <v>20</v>
      </c>
      <c r="S619" t="s">
        <v>137</v>
      </c>
      <c r="T619" t="s">
        <v>165</v>
      </c>
      <c r="U619">
        <v>20</v>
      </c>
      <c r="V619" t="s">
        <v>137</v>
      </c>
      <c r="W619" t="s">
        <v>166</v>
      </c>
      <c r="X619">
        <v>20</v>
      </c>
      <c r="Y619" t="s">
        <v>137</v>
      </c>
      <c r="Z619" t="s">
        <v>187</v>
      </c>
      <c r="AA619">
        <v>20</v>
      </c>
      <c r="AB619" t="s">
        <v>137</v>
      </c>
      <c r="AC619" t="s">
        <v>188</v>
      </c>
      <c r="AD619">
        <v>20</v>
      </c>
      <c r="AE619" t="s">
        <v>137</v>
      </c>
      <c r="AF619" t="s">
        <v>189</v>
      </c>
      <c r="AG619">
        <v>20</v>
      </c>
      <c r="AH619" t="s">
        <v>137</v>
      </c>
      <c r="AI619" t="s">
        <v>168</v>
      </c>
      <c r="AJ619">
        <v>115200</v>
      </c>
      <c r="AK619" t="s">
        <v>137</v>
      </c>
      <c r="AL619" t="s">
        <v>169</v>
      </c>
      <c r="AM619">
        <v>12000</v>
      </c>
      <c r="AN619" t="s">
        <v>137</v>
      </c>
    </row>
    <row r="620" spans="1:40">
      <c r="A620" s="26">
        <v>41728.564713784719</v>
      </c>
      <c r="B620" t="s">
        <v>126</v>
      </c>
      <c r="C620" t="s">
        <v>814</v>
      </c>
      <c r="D620" t="s">
        <v>874</v>
      </c>
      <c r="E620" t="s">
        <v>191</v>
      </c>
      <c r="F620" t="s">
        <v>192</v>
      </c>
      <c r="G620" t="s">
        <v>193</v>
      </c>
    </row>
    <row r="621" spans="1:40">
      <c r="A621" s="26">
        <v>41728.564713784719</v>
      </c>
      <c r="B621" t="s">
        <v>126</v>
      </c>
      <c r="C621" t="s">
        <v>814</v>
      </c>
      <c r="D621" t="s">
        <v>875</v>
      </c>
      <c r="E621" t="s">
        <v>191</v>
      </c>
      <c r="F621" t="s">
        <v>876</v>
      </c>
      <c r="G621" t="s">
        <v>877</v>
      </c>
      <c r="H621" t="s">
        <v>878</v>
      </c>
    </row>
    <row r="622" spans="1:40">
      <c r="A622" s="26">
        <v>41728.564713784719</v>
      </c>
      <c r="B622" t="s">
        <v>128</v>
      </c>
      <c r="C622" t="s">
        <v>879</v>
      </c>
      <c r="D622" t="s">
        <v>424</v>
      </c>
    </row>
    <row r="623" spans="1:40">
      <c r="A623" s="26">
        <v>41728.564713796295</v>
      </c>
      <c r="B623" t="s">
        <v>126</v>
      </c>
      <c r="C623" t="s">
        <v>814</v>
      </c>
      <c r="D623" t="s">
        <v>880</v>
      </c>
    </row>
    <row r="624" spans="1:40">
      <c r="A624" s="26">
        <v>41728.564713796295</v>
      </c>
      <c r="B624" t="s">
        <v>126</v>
      </c>
      <c r="C624" t="s">
        <v>814</v>
      </c>
      <c r="D624" t="s">
        <v>881</v>
      </c>
      <c r="E624" t="s">
        <v>131</v>
      </c>
      <c r="F624" t="s">
        <v>132</v>
      </c>
      <c r="G624" t="s">
        <v>133</v>
      </c>
      <c r="H624" t="s">
        <v>134</v>
      </c>
      <c r="I624">
        <v>375000</v>
      </c>
      <c r="J624" t="s">
        <v>135</v>
      </c>
      <c r="K624">
        <v>375000</v>
      </c>
      <c r="L624" t="s">
        <v>136</v>
      </c>
      <c r="M624">
        <v>500</v>
      </c>
      <c r="N624" t="s">
        <v>137</v>
      </c>
      <c r="O624" t="s">
        <v>138</v>
      </c>
      <c r="P624">
        <v>300</v>
      </c>
      <c r="Q624" t="s">
        <v>137</v>
      </c>
    </row>
    <row r="625" spans="1:40">
      <c r="A625" s="26">
        <v>41728.564713796295</v>
      </c>
      <c r="B625" t="s">
        <v>126</v>
      </c>
      <c r="C625" t="s">
        <v>814</v>
      </c>
      <c r="D625" t="s">
        <v>882</v>
      </c>
      <c r="E625" t="s">
        <v>131</v>
      </c>
      <c r="F625" t="s">
        <v>132</v>
      </c>
      <c r="G625" t="s">
        <v>133</v>
      </c>
      <c r="H625" t="s">
        <v>140</v>
      </c>
      <c r="I625">
        <v>49</v>
      </c>
      <c r="J625" t="s">
        <v>137</v>
      </c>
      <c r="K625" t="s">
        <v>141</v>
      </c>
      <c r="L625">
        <v>130</v>
      </c>
      <c r="M625" t="s">
        <v>137</v>
      </c>
      <c r="N625" t="s">
        <v>142</v>
      </c>
      <c r="O625">
        <v>180</v>
      </c>
      <c r="P625" t="s">
        <v>137</v>
      </c>
      <c r="Q625" t="s">
        <v>143</v>
      </c>
      <c r="R625">
        <v>140</v>
      </c>
      <c r="S625" t="s">
        <v>137</v>
      </c>
      <c r="T625" t="s">
        <v>144</v>
      </c>
      <c r="U625">
        <v>80</v>
      </c>
      <c r="V625" t="s">
        <v>137</v>
      </c>
      <c r="W625" t="s">
        <v>145</v>
      </c>
      <c r="X625">
        <v>101</v>
      </c>
      <c r="Y625" t="s">
        <v>137</v>
      </c>
      <c r="Z625" t="s">
        <v>146</v>
      </c>
      <c r="AA625">
        <v>190</v>
      </c>
      <c r="AB625" t="s">
        <v>137</v>
      </c>
      <c r="AC625" t="s">
        <v>147</v>
      </c>
      <c r="AD625">
        <v>20</v>
      </c>
      <c r="AE625" t="s">
        <v>137</v>
      </c>
    </row>
    <row r="626" spans="1:40">
      <c r="A626" s="26">
        <v>41728.564713796295</v>
      </c>
      <c r="B626" t="s">
        <v>126</v>
      </c>
      <c r="C626" t="s">
        <v>814</v>
      </c>
      <c r="D626" t="s">
        <v>883</v>
      </c>
    </row>
    <row r="627" spans="1:40">
      <c r="A627" s="26">
        <v>41728.564713796295</v>
      </c>
      <c r="B627" t="s">
        <v>126</v>
      </c>
      <c r="C627" t="s">
        <v>814</v>
      </c>
      <c r="D627" t="s">
        <v>884</v>
      </c>
      <c r="E627" t="s">
        <v>131</v>
      </c>
      <c r="F627" t="s">
        <v>132</v>
      </c>
      <c r="G627" t="s">
        <v>133</v>
      </c>
      <c r="H627" t="s">
        <v>150</v>
      </c>
      <c r="I627">
        <v>50</v>
      </c>
      <c r="J627" t="s">
        <v>137</v>
      </c>
      <c r="K627" t="s">
        <v>151</v>
      </c>
      <c r="L627">
        <v>50</v>
      </c>
      <c r="M627" t="s">
        <v>137</v>
      </c>
      <c r="N627" t="s">
        <v>152</v>
      </c>
      <c r="O627">
        <v>50</v>
      </c>
      <c r="P627" t="s">
        <v>137</v>
      </c>
    </row>
    <row r="628" spans="1:40">
      <c r="A628" s="26">
        <v>41728.564713796295</v>
      </c>
      <c r="B628" t="s">
        <v>126</v>
      </c>
      <c r="C628" t="s">
        <v>814</v>
      </c>
      <c r="D628" t="s">
        <v>885</v>
      </c>
      <c r="E628" t="s">
        <v>131</v>
      </c>
      <c r="F628" t="s">
        <v>132</v>
      </c>
      <c r="G628" t="s">
        <v>133</v>
      </c>
      <c r="H628" t="s">
        <v>154</v>
      </c>
      <c r="I628">
        <v>35</v>
      </c>
      <c r="J628" t="s">
        <v>137</v>
      </c>
      <c r="K628" t="s">
        <v>155</v>
      </c>
      <c r="L628">
        <v>5</v>
      </c>
      <c r="M628" t="s">
        <v>137</v>
      </c>
      <c r="N628" t="s">
        <v>156</v>
      </c>
      <c r="O628">
        <v>60</v>
      </c>
      <c r="P628" t="s">
        <v>137</v>
      </c>
    </row>
    <row r="629" spans="1:40">
      <c r="A629" s="26">
        <v>41728.564713796295</v>
      </c>
      <c r="B629" t="s">
        <v>126</v>
      </c>
      <c r="C629" t="s">
        <v>814</v>
      </c>
      <c r="D629" t="s">
        <v>886</v>
      </c>
      <c r="E629" t="s">
        <v>131</v>
      </c>
      <c r="F629" t="s">
        <v>132</v>
      </c>
      <c r="G629" t="s">
        <v>133</v>
      </c>
      <c r="H629" t="s">
        <v>158</v>
      </c>
      <c r="I629">
        <v>1</v>
      </c>
      <c r="J629" t="s">
        <v>137</v>
      </c>
    </row>
    <row r="630" spans="1:40">
      <c r="A630" s="26">
        <v>41728.564713796295</v>
      </c>
      <c r="B630" t="s">
        <v>126</v>
      </c>
      <c r="C630" t="s">
        <v>814</v>
      </c>
      <c r="D630" t="s">
        <v>887</v>
      </c>
      <c r="E630" t="s">
        <v>131</v>
      </c>
      <c r="F630" t="s">
        <v>132</v>
      </c>
      <c r="G630" t="s">
        <v>133</v>
      </c>
      <c r="H630" t="s">
        <v>160</v>
      </c>
      <c r="I630">
        <v>30</v>
      </c>
      <c r="J630" t="s">
        <v>137</v>
      </c>
      <c r="K630" t="s">
        <v>161</v>
      </c>
      <c r="L630">
        <v>30</v>
      </c>
      <c r="M630" t="s">
        <v>137</v>
      </c>
      <c r="N630" t="s">
        <v>162</v>
      </c>
      <c r="O630">
        <v>30</v>
      </c>
      <c r="P630" t="s">
        <v>137</v>
      </c>
      <c r="Q630" t="s">
        <v>163</v>
      </c>
      <c r="R630">
        <v>10</v>
      </c>
      <c r="S630" t="s">
        <v>137</v>
      </c>
      <c r="T630" t="s">
        <v>164</v>
      </c>
      <c r="U630">
        <v>20</v>
      </c>
      <c r="V630" t="s">
        <v>137</v>
      </c>
      <c r="W630" t="s">
        <v>165</v>
      </c>
      <c r="X630">
        <v>20</v>
      </c>
      <c r="Y630" t="s">
        <v>137</v>
      </c>
      <c r="Z630" t="s">
        <v>166</v>
      </c>
      <c r="AA630">
        <v>20</v>
      </c>
      <c r="AB630" t="s">
        <v>137</v>
      </c>
      <c r="AC630" t="s">
        <v>167</v>
      </c>
      <c r="AD630">
        <v>20</v>
      </c>
      <c r="AE630" t="s">
        <v>137</v>
      </c>
      <c r="AF630" t="s">
        <v>168</v>
      </c>
      <c r="AG630">
        <v>115200</v>
      </c>
      <c r="AH630" t="s">
        <v>137</v>
      </c>
      <c r="AI630" t="s">
        <v>169</v>
      </c>
      <c r="AJ630">
        <v>12000</v>
      </c>
      <c r="AK630" t="s">
        <v>137</v>
      </c>
      <c r="AL630" t="s">
        <v>170</v>
      </c>
      <c r="AM630">
        <v>30000</v>
      </c>
      <c r="AN630" t="s">
        <v>137</v>
      </c>
    </row>
    <row r="631" spans="1:40">
      <c r="A631" s="26">
        <v>41728.564713796295</v>
      </c>
      <c r="B631" t="s">
        <v>126</v>
      </c>
      <c r="C631" t="s">
        <v>814</v>
      </c>
      <c r="D631" t="s">
        <v>888</v>
      </c>
      <c r="E631" t="s">
        <v>131</v>
      </c>
      <c r="F631" t="s">
        <v>132</v>
      </c>
      <c r="G631" t="s">
        <v>133</v>
      </c>
      <c r="H631" t="s">
        <v>172</v>
      </c>
      <c r="I631">
        <v>60</v>
      </c>
      <c r="J631" t="s">
        <v>137</v>
      </c>
      <c r="K631" t="s">
        <v>173</v>
      </c>
      <c r="L631">
        <v>40</v>
      </c>
      <c r="M631" t="s">
        <v>137</v>
      </c>
      <c r="N631" t="s">
        <v>174</v>
      </c>
      <c r="O631">
        <v>50</v>
      </c>
      <c r="P631" t="s">
        <v>137</v>
      </c>
      <c r="Q631" t="s">
        <v>175</v>
      </c>
      <c r="R631">
        <v>40</v>
      </c>
      <c r="S631" t="s">
        <v>137</v>
      </c>
      <c r="T631" t="s">
        <v>176</v>
      </c>
      <c r="U631">
        <v>60</v>
      </c>
      <c r="V631" t="s">
        <v>137</v>
      </c>
      <c r="W631" t="s">
        <v>177</v>
      </c>
      <c r="X631">
        <v>50</v>
      </c>
      <c r="Y631" t="s">
        <v>137</v>
      </c>
      <c r="Z631" t="s">
        <v>178</v>
      </c>
      <c r="AA631">
        <v>50</v>
      </c>
      <c r="AB631" t="s">
        <v>137</v>
      </c>
      <c r="AC631" t="s">
        <v>179</v>
      </c>
      <c r="AD631">
        <v>35</v>
      </c>
      <c r="AE631" t="s">
        <v>137</v>
      </c>
      <c r="AF631" t="s">
        <v>180</v>
      </c>
      <c r="AG631">
        <v>8</v>
      </c>
      <c r="AH631" t="s">
        <v>137</v>
      </c>
      <c r="AI631" t="s">
        <v>181</v>
      </c>
      <c r="AJ631">
        <v>90</v>
      </c>
      <c r="AK631" t="s">
        <v>137</v>
      </c>
      <c r="AL631" t="s">
        <v>182</v>
      </c>
      <c r="AM631">
        <v>1</v>
      </c>
      <c r="AN631" t="s">
        <v>137</v>
      </c>
    </row>
    <row r="632" spans="1:40">
      <c r="A632" s="26">
        <v>41728.564713796295</v>
      </c>
      <c r="B632" t="s">
        <v>126</v>
      </c>
      <c r="C632" t="s">
        <v>814</v>
      </c>
      <c r="D632" t="s">
        <v>889</v>
      </c>
      <c r="E632" t="s">
        <v>131</v>
      </c>
      <c r="F632" t="s">
        <v>132</v>
      </c>
      <c r="G632" t="s">
        <v>133</v>
      </c>
      <c r="H632" t="s">
        <v>184</v>
      </c>
      <c r="I632">
        <v>33</v>
      </c>
      <c r="J632" t="s">
        <v>137</v>
      </c>
      <c r="K632" t="s">
        <v>185</v>
      </c>
      <c r="L632">
        <v>33</v>
      </c>
      <c r="M632" t="s">
        <v>137</v>
      </c>
      <c r="N632" t="s">
        <v>186</v>
      </c>
      <c r="O632">
        <v>34</v>
      </c>
      <c r="P632" t="s">
        <v>137</v>
      </c>
      <c r="Q632" t="s">
        <v>164</v>
      </c>
      <c r="R632">
        <v>20</v>
      </c>
      <c r="S632" t="s">
        <v>137</v>
      </c>
      <c r="T632" t="s">
        <v>165</v>
      </c>
      <c r="U632">
        <v>20</v>
      </c>
      <c r="V632" t="s">
        <v>137</v>
      </c>
      <c r="W632" t="s">
        <v>166</v>
      </c>
      <c r="X632">
        <v>20</v>
      </c>
      <c r="Y632" t="s">
        <v>137</v>
      </c>
      <c r="Z632" t="s">
        <v>187</v>
      </c>
      <c r="AA632">
        <v>20</v>
      </c>
      <c r="AB632" t="s">
        <v>137</v>
      </c>
      <c r="AC632" t="s">
        <v>188</v>
      </c>
      <c r="AD632">
        <v>20</v>
      </c>
      <c r="AE632" t="s">
        <v>137</v>
      </c>
      <c r="AF632" t="s">
        <v>189</v>
      </c>
      <c r="AG632">
        <v>20</v>
      </c>
      <c r="AH632" t="s">
        <v>137</v>
      </c>
      <c r="AI632" t="s">
        <v>168</v>
      </c>
      <c r="AJ632">
        <v>115200</v>
      </c>
      <c r="AK632" t="s">
        <v>137</v>
      </c>
      <c r="AL632" t="s">
        <v>169</v>
      </c>
      <c r="AM632">
        <v>12000</v>
      </c>
      <c r="AN632" t="s">
        <v>137</v>
      </c>
    </row>
    <row r="633" spans="1:40">
      <c r="A633" s="26">
        <v>41728.564713796295</v>
      </c>
      <c r="B633" t="s">
        <v>126</v>
      </c>
      <c r="C633" t="s">
        <v>814</v>
      </c>
      <c r="D633" t="s">
        <v>890</v>
      </c>
      <c r="E633" t="s">
        <v>191</v>
      </c>
      <c r="F633" t="s">
        <v>192</v>
      </c>
      <c r="G633" t="s">
        <v>193</v>
      </c>
    </row>
    <row r="634" spans="1:40">
      <c r="A634" s="26">
        <v>41728.564713796295</v>
      </c>
      <c r="B634" t="s">
        <v>126</v>
      </c>
      <c r="C634" t="s">
        <v>814</v>
      </c>
      <c r="D634" t="s">
        <v>891</v>
      </c>
      <c r="E634" t="s">
        <v>191</v>
      </c>
      <c r="F634" t="s">
        <v>892</v>
      </c>
      <c r="G634" t="s">
        <v>893</v>
      </c>
      <c r="H634" t="s">
        <v>894</v>
      </c>
    </row>
    <row r="635" spans="1:40">
      <c r="A635" s="26">
        <v>41728.564713796295</v>
      </c>
      <c r="B635" t="s">
        <v>128</v>
      </c>
      <c r="C635" t="s">
        <v>895</v>
      </c>
      <c r="D635" s="75" t="s">
        <v>896</v>
      </c>
    </row>
    <row r="636" spans="1:40">
      <c r="A636" s="26">
        <v>41728.564713796295</v>
      </c>
      <c r="B636" t="s">
        <v>123</v>
      </c>
      <c r="C636" t="s">
        <v>895</v>
      </c>
      <c r="D636" t="s">
        <v>125</v>
      </c>
    </row>
    <row r="637" spans="1:40">
      <c r="A637" s="26">
        <v>41728.564713796295</v>
      </c>
      <c r="B637" t="s">
        <v>126</v>
      </c>
      <c r="C637" t="s">
        <v>895</v>
      </c>
      <c r="D637" t="s">
        <v>897</v>
      </c>
    </row>
    <row r="638" spans="1:40">
      <c r="A638" s="26">
        <v>41728.564713796295</v>
      </c>
      <c r="B638" t="s">
        <v>126</v>
      </c>
      <c r="C638" t="s">
        <v>895</v>
      </c>
      <c r="D638" t="s">
        <v>898</v>
      </c>
      <c r="E638" t="s">
        <v>131</v>
      </c>
      <c r="F638" t="s">
        <v>132</v>
      </c>
      <c r="G638" t="s">
        <v>133</v>
      </c>
      <c r="H638" t="s">
        <v>134</v>
      </c>
      <c r="I638">
        <v>375000</v>
      </c>
      <c r="J638" t="s">
        <v>135</v>
      </c>
      <c r="K638">
        <v>375000</v>
      </c>
      <c r="L638" t="s">
        <v>136</v>
      </c>
      <c r="M638">
        <v>500</v>
      </c>
      <c r="N638" t="s">
        <v>137</v>
      </c>
      <c r="O638" t="s">
        <v>138</v>
      </c>
      <c r="P638">
        <v>300</v>
      </c>
      <c r="Q638" t="s">
        <v>137</v>
      </c>
    </row>
    <row r="639" spans="1:40">
      <c r="A639" s="26">
        <v>41728.564713796295</v>
      </c>
      <c r="B639" t="s">
        <v>126</v>
      </c>
      <c r="C639" t="s">
        <v>895</v>
      </c>
      <c r="D639" t="s">
        <v>899</v>
      </c>
      <c r="E639" t="s">
        <v>131</v>
      </c>
      <c r="F639" t="s">
        <v>132</v>
      </c>
      <c r="G639" t="s">
        <v>133</v>
      </c>
      <c r="H639" t="s">
        <v>140</v>
      </c>
      <c r="I639">
        <v>49</v>
      </c>
      <c r="J639" t="s">
        <v>137</v>
      </c>
      <c r="K639" t="s">
        <v>141</v>
      </c>
      <c r="L639">
        <v>130</v>
      </c>
      <c r="M639" t="s">
        <v>137</v>
      </c>
      <c r="N639" t="s">
        <v>142</v>
      </c>
      <c r="O639">
        <v>180</v>
      </c>
      <c r="P639" t="s">
        <v>137</v>
      </c>
      <c r="Q639" t="s">
        <v>143</v>
      </c>
      <c r="R639">
        <v>140</v>
      </c>
      <c r="S639" t="s">
        <v>137</v>
      </c>
      <c r="T639" t="s">
        <v>144</v>
      </c>
      <c r="U639">
        <v>80</v>
      </c>
      <c r="V639" t="s">
        <v>137</v>
      </c>
      <c r="W639" t="s">
        <v>145</v>
      </c>
      <c r="X639">
        <v>101</v>
      </c>
      <c r="Y639" t="s">
        <v>137</v>
      </c>
      <c r="Z639" t="s">
        <v>146</v>
      </c>
      <c r="AA639">
        <v>190</v>
      </c>
      <c r="AB639" t="s">
        <v>137</v>
      </c>
      <c r="AC639" t="s">
        <v>147</v>
      </c>
      <c r="AD639">
        <v>20</v>
      </c>
      <c r="AE639" t="s">
        <v>137</v>
      </c>
    </row>
    <row r="640" spans="1:40">
      <c r="A640" s="26">
        <v>41728.564713796295</v>
      </c>
      <c r="B640" t="s">
        <v>126</v>
      </c>
      <c r="C640" t="s">
        <v>895</v>
      </c>
      <c r="D640" t="s">
        <v>900</v>
      </c>
    </row>
    <row r="641" spans="1:40">
      <c r="A641" s="26">
        <v>41728.564713796295</v>
      </c>
      <c r="B641" t="s">
        <v>126</v>
      </c>
      <c r="C641" t="s">
        <v>895</v>
      </c>
      <c r="D641" t="s">
        <v>901</v>
      </c>
      <c r="E641" t="s">
        <v>131</v>
      </c>
      <c r="F641" t="s">
        <v>132</v>
      </c>
      <c r="G641" t="s">
        <v>133</v>
      </c>
      <c r="H641" t="s">
        <v>150</v>
      </c>
      <c r="I641">
        <v>50</v>
      </c>
      <c r="J641" t="s">
        <v>137</v>
      </c>
      <c r="K641" t="s">
        <v>151</v>
      </c>
      <c r="L641">
        <v>50</v>
      </c>
      <c r="M641" t="s">
        <v>137</v>
      </c>
      <c r="N641" t="s">
        <v>152</v>
      </c>
      <c r="O641">
        <v>50</v>
      </c>
      <c r="P641" t="s">
        <v>137</v>
      </c>
    </row>
    <row r="642" spans="1:40">
      <c r="A642" s="26">
        <v>41728.564713796295</v>
      </c>
      <c r="B642" t="s">
        <v>126</v>
      </c>
      <c r="C642" t="s">
        <v>895</v>
      </c>
      <c r="D642" t="s">
        <v>902</v>
      </c>
      <c r="E642" t="s">
        <v>131</v>
      </c>
      <c r="F642" t="s">
        <v>132</v>
      </c>
      <c r="G642" t="s">
        <v>133</v>
      </c>
      <c r="H642" t="s">
        <v>154</v>
      </c>
      <c r="I642">
        <v>35</v>
      </c>
      <c r="J642" t="s">
        <v>137</v>
      </c>
      <c r="K642" t="s">
        <v>155</v>
      </c>
      <c r="L642">
        <v>5</v>
      </c>
      <c r="M642" t="s">
        <v>137</v>
      </c>
      <c r="N642" t="s">
        <v>156</v>
      </c>
      <c r="O642">
        <v>60</v>
      </c>
      <c r="P642" t="s">
        <v>137</v>
      </c>
    </row>
    <row r="643" spans="1:40">
      <c r="A643" s="26">
        <v>41728.564713796295</v>
      </c>
      <c r="B643" t="s">
        <v>126</v>
      </c>
      <c r="C643" t="s">
        <v>895</v>
      </c>
      <c r="D643" t="s">
        <v>903</v>
      </c>
      <c r="E643" t="s">
        <v>131</v>
      </c>
      <c r="F643" t="s">
        <v>132</v>
      </c>
      <c r="G643" t="s">
        <v>133</v>
      </c>
      <c r="H643" t="s">
        <v>158</v>
      </c>
      <c r="I643">
        <v>1</v>
      </c>
      <c r="J643" t="s">
        <v>137</v>
      </c>
    </row>
    <row r="644" spans="1:40">
      <c r="A644" s="26">
        <v>41728.564713807871</v>
      </c>
      <c r="B644" t="s">
        <v>126</v>
      </c>
      <c r="C644" t="s">
        <v>814</v>
      </c>
      <c r="D644" t="s">
        <v>904</v>
      </c>
    </row>
    <row r="645" spans="1:40">
      <c r="A645" s="26">
        <v>41728.564713807871</v>
      </c>
      <c r="B645" t="s">
        <v>126</v>
      </c>
      <c r="C645" t="s">
        <v>814</v>
      </c>
      <c r="D645" t="s">
        <v>905</v>
      </c>
      <c r="E645" t="s">
        <v>131</v>
      </c>
      <c r="F645" t="s">
        <v>132</v>
      </c>
      <c r="G645" t="s">
        <v>133</v>
      </c>
      <c r="H645" t="s">
        <v>134</v>
      </c>
      <c r="I645">
        <v>375000</v>
      </c>
      <c r="J645" t="s">
        <v>135</v>
      </c>
      <c r="K645">
        <v>375000</v>
      </c>
      <c r="L645" t="s">
        <v>136</v>
      </c>
      <c r="M645">
        <v>500</v>
      </c>
      <c r="N645" t="s">
        <v>137</v>
      </c>
      <c r="O645" t="s">
        <v>138</v>
      </c>
      <c r="P645">
        <v>300</v>
      </c>
      <c r="Q645" t="s">
        <v>137</v>
      </c>
    </row>
    <row r="646" spans="1:40">
      <c r="A646" s="26">
        <v>41728.564713807871</v>
      </c>
      <c r="B646" t="s">
        <v>126</v>
      </c>
      <c r="C646" t="s">
        <v>814</v>
      </c>
      <c r="D646" t="s">
        <v>906</v>
      </c>
      <c r="E646" t="s">
        <v>131</v>
      </c>
      <c r="F646" t="s">
        <v>132</v>
      </c>
      <c r="G646" t="s">
        <v>133</v>
      </c>
      <c r="H646" t="s">
        <v>140</v>
      </c>
      <c r="I646">
        <v>49</v>
      </c>
      <c r="J646" t="s">
        <v>137</v>
      </c>
      <c r="K646" t="s">
        <v>141</v>
      </c>
      <c r="L646">
        <v>130</v>
      </c>
      <c r="M646" t="s">
        <v>137</v>
      </c>
      <c r="N646" t="s">
        <v>142</v>
      </c>
      <c r="O646">
        <v>180</v>
      </c>
      <c r="P646" t="s">
        <v>137</v>
      </c>
      <c r="Q646" t="s">
        <v>143</v>
      </c>
      <c r="R646">
        <v>140</v>
      </c>
      <c r="S646" t="s">
        <v>137</v>
      </c>
      <c r="T646" t="s">
        <v>144</v>
      </c>
      <c r="U646">
        <v>80</v>
      </c>
      <c r="V646" t="s">
        <v>137</v>
      </c>
      <c r="W646" t="s">
        <v>145</v>
      </c>
      <c r="X646">
        <v>101</v>
      </c>
      <c r="Y646" t="s">
        <v>137</v>
      </c>
      <c r="Z646" t="s">
        <v>146</v>
      </c>
      <c r="AA646">
        <v>190</v>
      </c>
      <c r="AB646" t="s">
        <v>137</v>
      </c>
      <c r="AC646" t="s">
        <v>147</v>
      </c>
      <c r="AD646">
        <v>20</v>
      </c>
      <c r="AE646" t="s">
        <v>137</v>
      </c>
    </row>
    <row r="647" spans="1:40">
      <c r="A647" s="26">
        <v>41728.564713807871</v>
      </c>
      <c r="B647" t="s">
        <v>126</v>
      </c>
      <c r="C647" t="s">
        <v>814</v>
      </c>
      <c r="D647" t="s">
        <v>907</v>
      </c>
    </row>
    <row r="648" spans="1:40">
      <c r="A648" s="26">
        <v>41728.564713807871</v>
      </c>
      <c r="B648" t="s">
        <v>126</v>
      </c>
      <c r="C648" t="s">
        <v>814</v>
      </c>
      <c r="D648" t="s">
        <v>908</v>
      </c>
      <c r="E648" t="s">
        <v>131</v>
      </c>
      <c r="F648" t="s">
        <v>132</v>
      </c>
      <c r="G648" t="s">
        <v>133</v>
      </c>
      <c r="H648" t="s">
        <v>150</v>
      </c>
      <c r="I648">
        <v>50</v>
      </c>
      <c r="J648" t="s">
        <v>137</v>
      </c>
      <c r="K648" t="s">
        <v>151</v>
      </c>
      <c r="L648">
        <v>50</v>
      </c>
      <c r="M648" t="s">
        <v>137</v>
      </c>
      <c r="N648" t="s">
        <v>152</v>
      </c>
      <c r="O648">
        <v>50</v>
      </c>
      <c r="P648" t="s">
        <v>137</v>
      </c>
    </row>
    <row r="649" spans="1:40">
      <c r="A649" s="26">
        <v>41728.564713807871</v>
      </c>
      <c r="B649" t="s">
        <v>126</v>
      </c>
      <c r="C649" t="s">
        <v>814</v>
      </c>
      <c r="D649" t="s">
        <v>909</v>
      </c>
      <c r="E649" t="s">
        <v>131</v>
      </c>
      <c r="F649" t="s">
        <v>132</v>
      </c>
      <c r="G649" t="s">
        <v>133</v>
      </c>
      <c r="H649" t="s">
        <v>154</v>
      </c>
      <c r="I649">
        <v>35</v>
      </c>
      <c r="J649" t="s">
        <v>137</v>
      </c>
      <c r="K649" t="s">
        <v>155</v>
      </c>
      <c r="L649">
        <v>5</v>
      </c>
      <c r="M649" t="s">
        <v>137</v>
      </c>
      <c r="N649" t="s">
        <v>156</v>
      </c>
      <c r="O649">
        <v>60</v>
      </c>
      <c r="P649" t="s">
        <v>137</v>
      </c>
    </row>
    <row r="650" spans="1:40">
      <c r="A650" s="26">
        <v>41728.564713807871</v>
      </c>
      <c r="B650" t="s">
        <v>126</v>
      </c>
      <c r="C650" t="s">
        <v>814</v>
      </c>
      <c r="D650" t="s">
        <v>910</v>
      </c>
      <c r="E650" t="s">
        <v>131</v>
      </c>
      <c r="F650" t="s">
        <v>132</v>
      </c>
      <c r="G650" t="s">
        <v>133</v>
      </c>
      <c r="H650" t="s">
        <v>158</v>
      </c>
      <c r="I650">
        <v>1</v>
      </c>
      <c r="J650" t="s">
        <v>137</v>
      </c>
    </row>
    <row r="651" spans="1:40">
      <c r="A651" s="26">
        <v>41728.564713807871</v>
      </c>
      <c r="B651" t="s">
        <v>126</v>
      </c>
      <c r="C651" t="s">
        <v>814</v>
      </c>
      <c r="D651" t="s">
        <v>911</v>
      </c>
      <c r="E651" t="s">
        <v>131</v>
      </c>
      <c r="F651" t="s">
        <v>132</v>
      </c>
      <c r="G651" t="s">
        <v>133</v>
      </c>
      <c r="H651" t="s">
        <v>160</v>
      </c>
      <c r="I651">
        <v>30</v>
      </c>
      <c r="J651" t="s">
        <v>137</v>
      </c>
      <c r="K651" t="s">
        <v>161</v>
      </c>
      <c r="L651">
        <v>30</v>
      </c>
      <c r="M651" t="s">
        <v>137</v>
      </c>
      <c r="N651" t="s">
        <v>162</v>
      </c>
      <c r="O651">
        <v>30</v>
      </c>
      <c r="P651" t="s">
        <v>137</v>
      </c>
      <c r="Q651" t="s">
        <v>163</v>
      </c>
      <c r="R651">
        <v>10</v>
      </c>
      <c r="S651" t="s">
        <v>137</v>
      </c>
      <c r="T651" t="s">
        <v>164</v>
      </c>
      <c r="U651">
        <v>20</v>
      </c>
      <c r="V651" t="s">
        <v>137</v>
      </c>
      <c r="W651" t="s">
        <v>165</v>
      </c>
      <c r="X651">
        <v>20</v>
      </c>
      <c r="Y651" t="s">
        <v>137</v>
      </c>
      <c r="Z651" t="s">
        <v>166</v>
      </c>
      <c r="AA651">
        <v>20</v>
      </c>
      <c r="AB651" t="s">
        <v>137</v>
      </c>
      <c r="AC651" t="s">
        <v>167</v>
      </c>
      <c r="AD651">
        <v>20</v>
      </c>
      <c r="AE651" t="s">
        <v>137</v>
      </c>
      <c r="AF651" t="s">
        <v>168</v>
      </c>
      <c r="AG651">
        <v>115200</v>
      </c>
      <c r="AH651" t="s">
        <v>137</v>
      </c>
      <c r="AI651" t="s">
        <v>169</v>
      </c>
      <c r="AJ651">
        <v>12000</v>
      </c>
      <c r="AK651" t="s">
        <v>137</v>
      </c>
      <c r="AL651" t="s">
        <v>170</v>
      </c>
      <c r="AM651">
        <v>30000</v>
      </c>
      <c r="AN651" t="s">
        <v>137</v>
      </c>
    </row>
    <row r="652" spans="1:40">
      <c r="A652" s="26">
        <v>41728.564713807871</v>
      </c>
      <c r="B652" t="s">
        <v>126</v>
      </c>
      <c r="C652" t="s">
        <v>814</v>
      </c>
      <c r="D652" t="s">
        <v>912</v>
      </c>
      <c r="E652" t="s">
        <v>131</v>
      </c>
      <c r="F652" t="s">
        <v>132</v>
      </c>
      <c r="G652" t="s">
        <v>133</v>
      </c>
      <c r="H652" t="s">
        <v>172</v>
      </c>
      <c r="I652">
        <v>60</v>
      </c>
      <c r="J652" t="s">
        <v>137</v>
      </c>
      <c r="K652" t="s">
        <v>173</v>
      </c>
      <c r="L652">
        <v>40</v>
      </c>
      <c r="M652" t="s">
        <v>137</v>
      </c>
      <c r="N652" t="s">
        <v>174</v>
      </c>
      <c r="O652">
        <v>50</v>
      </c>
      <c r="P652" t="s">
        <v>137</v>
      </c>
      <c r="Q652" t="s">
        <v>175</v>
      </c>
      <c r="R652">
        <v>40</v>
      </c>
      <c r="S652" t="s">
        <v>137</v>
      </c>
      <c r="T652" t="s">
        <v>176</v>
      </c>
      <c r="U652">
        <v>60</v>
      </c>
      <c r="V652" t="s">
        <v>137</v>
      </c>
      <c r="W652" t="s">
        <v>177</v>
      </c>
      <c r="X652">
        <v>50</v>
      </c>
      <c r="Y652" t="s">
        <v>137</v>
      </c>
      <c r="Z652" t="s">
        <v>178</v>
      </c>
      <c r="AA652">
        <v>50</v>
      </c>
      <c r="AB652" t="s">
        <v>137</v>
      </c>
      <c r="AC652" t="s">
        <v>179</v>
      </c>
      <c r="AD652">
        <v>35</v>
      </c>
      <c r="AE652" t="s">
        <v>137</v>
      </c>
      <c r="AF652" t="s">
        <v>180</v>
      </c>
      <c r="AG652">
        <v>8</v>
      </c>
      <c r="AH652" t="s">
        <v>137</v>
      </c>
      <c r="AI652" t="s">
        <v>181</v>
      </c>
      <c r="AJ652">
        <v>90</v>
      </c>
      <c r="AK652" t="s">
        <v>137</v>
      </c>
      <c r="AL652" t="s">
        <v>182</v>
      </c>
      <c r="AM652">
        <v>1</v>
      </c>
      <c r="AN652" t="s">
        <v>137</v>
      </c>
    </row>
    <row r="653" spans="1:40">
      <c r="A653" s="26">
        <v>41728.564713807871</v>
      </c>
      <c r="B653" t="s">
        <v>126</v>
      </c>
      <c r="C653" t="s">
        <v>814</v>
      </c>
      <c r="D653" t="s">
        <v>913</v>
      </c>
      <c r="E653" t="s">
        <v>131</v>
      </c>
      <c r="F653" t="s">
        <v>132</v>
      </c>
      <c r="G653" t="s">
        <v>133</v>
      </c>
      <c r="H653" t="s">
        <v>184</v>
      </c>
      <c r="I653">
        <v>33</v>
      </c>
      <c r="J653" t="s">
        <v>137</v>
      </c>
      <c r="K653" t="s">
        <v>185</v>
      </c>
      <c r="L653">
        <v>33</v>
      </c>
      <c r="M653" t="s">
        <v>137</v>
      </c>
      <c r="N653" t="s">
        <v>186</v>
      </c>
      <c r="O653">
        <v>34</v>
      </c>
      <c r="P653" t="s">
        <v>137</v>
      </c>
      <c r="Q653" t="s">
        <v>164</v>
      </c>
      <c r="R653">
        <v>20</v>
      </c>
      <c r="S653" t="s">
        <v>137</v>
      </c>
      <c r="T653" t="s">
        <v>165</v>
      </c>
      <c r="U653">
        <v>20</v>
      </c>
      <c r="V653" t="s">
        <v>137</v>
      </c>
      <c r="W653" t="s">
        <v>166</v>
      </c>
      <c r="X653">
        <v>20</v>
      </c>
      <c r="Y653" t="s">
        <v>137</v>
      </c>
      <c r="Z653" t="s">
        <v>187</v>
      </c>
      <c r="AA653">
        <v>20</v>
      </c>
      <c r="AB653" t="s">
        <v>137</v>
      </c>
      <c r="AC653" t="s">
        <v>188</v>
      </c>
      <c r="AD653">
        <v>20</v>
      </c>
      <c r="AE653" t="s">
        <v>137</v>
      </c>
      <c r="AF653" t="s">
        <v>189</v>
      </c>
      <c r="AG653">
        <v>20</v>
      </c>
      <c r="AH653" t="s">
        <v>137</v>
      </c>
      <c r="AI653" t="s">
        <v>168</v>
      </c>
      <c r="AJ653">
        <v>115200</v>
      </c>
      <c r="AK653" t="s">
        <v>137</v>
      </c>
      <c r="AL653" t="s">
        <v>169</v>
      </c>
      <c r="AM653">
        <v>12000</v>
      </c>
      <c r="AN653" t="s">
        <v>137</v>
      </c>
    </row>
    <row r="654" spans="1:40">
      <c r="A654" s="26">
        <v>41728.564713807871</v>
      </c>
      <c r="B654" t="s">
        <v>126</v>
      </c>
      <c r="C654" t="s">
        <v>814</v>
      </c>
      <c r="D654" t="s">
        <v>914</v>
      </c>
      <c r="E654" t="s">
        <v>191</v>
      </c>
      <c r="F654" t="s">
        <v>192</v>
      </c>
      <c r="G654" t="s">
        <v>193</v>
      </c>
    </row>
    <row r="655" spans="1:40">
      <c r="A655" s="26">
        <v>41728.564713807871</v>
      </c>
      <c r="B655" t="s">
        <v>126</v>
      </c>
      <c r="C655" t="s">
        <v>814</v>
      </c>
      <c r="D655" t="s">
        <v>915</v>
      </c>
      <c r="E655" t="s">
        <v>191</v>
      </c>
      <c r="F655" t="s">
        <v>916</v>
      </c>
      <c r="G655" t="s">
        <v>917</v>
      </c>
      <c r="H655" t="s">
        <v>918</v>
      </c>
    </row>
    <row r="656" spans="1:40">
      <c r="A656" s="26">
        <v>41728.564713807871</v>
      </c>
      <c r="B656" t="s">
        <v>126</v>
      </c>
      <c r="C656" t="s">
        <v>895</v>
      </c>
      <c r="D656" t="s">
        <v>919</v>
      </c>
      <c r="E656" t="s">
        <v>131</v>
      </c>
      <c r="F656" t="s">
        <v>132</v>
      </c>
      <c r="G656" t="s">
        <v>133</v>
      </c>
      <c r="H656" t="s">
        <v>160</v>
      </c>
      <c r="I656">
        <v>30</v>
      </c>
      <c r="J656" t="s">
        <v>137</v>
      </c>
      <c r="K656" t="s">
        <v>161</v>
      </c>
      <c r="L656">
        <v>30</v>
      </c>
      <c r="M656" t="s">
        <v>137</v>
      </c>
      <c r="N656" t="s">
        <v>162</v>
      </c>
      <c r="O656">
        <v>30</v>
      </c>
      <c r="P656" t="s">
        <v>137</v>
      </c>
      <c r="Q656" t="s">
        <v>163</v>
      </c>
      <c r="R656">
        <v>10</v>
      </c>
      <c r="S656" t="s">
        <v>137</v>
      </c>
      <c r="T656" t="s">
        <v>164</v>
      </c>
      <c r="U656">
        <v>20</v>
      </c>
      <c r="V656" t="s">
        <v>137</v>
      </c>
      <c r="W656" t="s">
        <v>165</v>
      </c>
      <c r="X656">
        <v>20</v>
      </c>
      <c r="Y656" t="s">
        <v>137</v>
      </c>
      <c r="Z656" t="s">
        <v>166</v>
      </c>
      <c r="AA656">
        <v>20</v>
      </c>
      <c r="AB656" t="s">
        <v>137</v>
      </c>
      <c r="AC656" t="s">
        <v>167</v>
      </c>
      <c r="AD656">
        <v>20</v>
      </c>
      <c r="AE656" t="s">
        <v>137</v>
      </c>
      <c r="AF656" t="s">
        <v>168</v>
      </c>
      <c r="AG656">
        <v>115200</v>
      </c>
      <c r="AH656" t="s">
        <v>137</v>
      </c>
      <c r="AI656" t="s">
        <v>169</v>
      </c>
      <c r="AJ656">
        <v>12000</v>
      </c>
      <c r="AK656" t="s">
        <v>137</v>
      </c>
      <c r="AL656" t="s">
        <v>170</v>
      </c>
      <c r="AM656">
        <v>30000</v>
      </c>
      <c r="AN656" t="s">
        <v>137</v>
      </c>
    </row>
    <row r="657" spans="1:40">
      <c r="A657" s="26">
        <v>41728.564713807871</v>
      </c>
      <c r="B657" t="s">
        <v>126</v>
      </c>
      <c r="C657" t="s">
        <v>895</v>
      </c>
      <c r="D657" t="s">
        <v>920</v>
      </c>
      <c r="E657" t="s">
        <v>131</v>
      </c>
      <c r="F657" t="s">
        <v>132</v>
      </c>
      <c r="G657" t="s">
        <v>133</v>
      </c>
      <c r="H657" t="s">
        <v>172</v>
      </c>
      <c r="I657">
        <v>60</v>
      </c>
      <c r="J657" t="s">
        <v>137</v>
      </c>
      <c r="K657" t="s">
        <v>173</v>
      </c>
      <c r="L657">
        <v>40</v>
      </c>
      <c r="M657" t="s">
        <v>137</v>
      </c>
      <c r="N657" t="s">
        <v>174</v>
      </c>
      <c r="O657">
        <v>50</v>
      </c>
      <c r="P657" t="s">
        <v>137</v>
      </c>
      <c r="Q657" t="s">
        <v>175</v>
      </c>
      <c r="R657">
        <v>40</v>
      </c>
      <c r="S657" t="s">
        <v>137</v>
      </c>
      <c r="T657" t="s">
        <v>176</v>
      </c>
      <c r="U657">
        <v>60</v>
      </c>
      <c r="V657" t="s">
        <v>137</v>
      </c>
      <c r="W657" t="s">
        <v>177</v>
      </c>
      <c r="X657">
        <v>50</v>
      </c>
      <c r="Y657" t="s">
        <v>137</v>
      </c>
      <c r="Z657" t="s">
        <v>178</v>
      </c>
      <c r="AA657">
        <v>50</v>
      </c>
      <c r="AB657" t="s">
        <v>137</v>
      </c>
      <c r="AC657" t="s">
        <v>179</v>
      </c>
      <c r="AD657">
        <v>35</v>
      </c>
      <c r="AE657" t="s">
        <v>137</v>
      </c>
      <c r="AF657" t="s">
        <v>180</v>
      </c>
      <c r="AG657">
        <v>8</v>
      </c>
      <c r="AH657" t="s">
        <v>137</v>
      </c>
      <c r="AI657" t="s">
        <v>181</v>
      </c>
      <c r="AJ657">
        <v>90</v>
      </c>
      <c r="AK657" t="s">
        <v>137</v>
      </c>
      <c r="AL657" t="s">
        <v>182</v>
      </c>
      <c r="AM657">
        <v>1</v>
      </c>
      <c r="AN657" t="s">
        <v>137</v>
      </c>
    </row>
    <row r="658" spans="1:40">
      <c r="A658" s="26">
        <v>41728.564713807871</v>
      </c>
      <c r="B658" t="s">
        <v>126</v>
      </c>
      <c r="C658" t="s">
        <v>895</v>
      </c>
      <c r="D658" t="s">
        <v>921</v>
      </c>
      <c r="E658" t="s">
        <v>131</v>
      </c>
      <c r="F658" t="s">
        <v>132</v>
      </c>
      <c r="G658" t="s">
        <v>133</v>
      </c>
      <c r="H658" t="s">
        <v>184</v>
      </c>
      <c r="I658">
        <v>33</v>
      </c>
      <c r="J658" t="s">
        <v>137</v>
      </c>
      <c r="K658" t="s">
        <v>185</v>
      </c>
      <c r="L658">
        <v>33</v>
      </c>
      <c r="M658" t="s">
        <v>137</v>
      </c>
      <c r="N658" t="s">
        <v>186</v>
      </c>
      <c r="O658">
        <v>34</v>
      </c>
      <c r="P658" t="s">
        <v>137</v>
      </c>
      <c r="Q658" t="s">
        <v>164</v>
      </c>
      <c r="R658">
        <v>20</v>
      </c>
      <c r="S658" t="s">
        <v>137</v>
      </c>
      <c r="T658" t="s">
        <v>165</v>
      </c>
      <c r="U658">
        <v>20</v>
      </c>
      <c r="V658" t="s">
        <v>137</v>
      </c>
      <c r="W658" t="s">
        <v>166</v>
      </c>
      <c r="X658">
        <v>20</v>
      </c>
      <c r="Y658" t="s">
        <v>137</v>
      </c>
      <c r="Z658" t="s">
        <v>187</v>
      </c>
      <c r="AA658">
        <v>20</v>
      </c>
      <c r="AB658" t="s">
        <v>137</v>
      </c>
      <c r="AC658" t="s">
        <v>188</v>
      </c>
      <c r="AD658">
        <v>20</v>
      </c>
      <c r="AE658" t="s">
        <v>137</v>
      </c>
      <c r="AF658" t="s">
        <v>189</v>
      </c>
      <c r="AG658">
        <v>20</v>
      </c>
      <c r="AH658" t="s">
        <v>137</v>
      </c>
      <c r="AI658" t="s">
        <v>168</v>
      </c>
      <c r="AJ658">
        <v>115200</v>
      </c>
      <c r="AK658" t="s">
        <v>137</v>
      </c>
      <c r="AL658" t="s">
        <v>169</v>
      </c>
      <c r="AM658">
        <v>12000</v>
      </c>
      <c r="AN658" t="s">
        <v>137</v>
      </c>
    </row>
    <row r="659" spans="1:40">
      <c r="A659" s="26">
        <v>41728.564713807871</v>
      </c>
      <c r="B659" t="s">
        <v>126</v>
      </c>
      <c r="C659" t="s">
        <v>895</v>
      </c>
      <c r="D659" t="s">
        <v>922</v>
      </c>
      <c r="E659" t="s">
        <v>191</v>
      </c>
      <c r="F659" t="s">
        <v>192</v>
      </c>
      <c r="G659" t="s">
        <v>193</v>
      </c>
    </row>
    <row r="660" spans="1:40">
      <c r="A660" s="26">
        <v>41728.564713807871</v>
      </c>
      <c r="B660" t="s">
        <v>126</v>
      </c>
      <c r="C660" t="s">
        <v>895</v>
      </c>
      <c r="D660" t="s">
        <v>923</v>
      </c>
      <c r="E660" t="s">
        <v>191</v>
      </c>
      <c r="F660" t="s">
        <v>924</v>
      </c>
      <c r="G660" t="s">
        <v>925</v>
      </c>
      <c r="H660" t="s">
        <v>926</v>
      </c>
    </row>
    <row r="661" spans="1:40">
      <c r="A661" s="26">
        <v>41728.564713819447</v>
      </c>
      <c r="B661" t="s">
        <v>126</v>
      </c>
      <c r="C661" t="s">
        <v>814</v>
      </c>
      <c r="D661" t="s">
        <v>927</v>
      </c>
    </row>
    <row r="662" spans="1:40">
      <c r="A662" s="26">
        <v>41728.564713819447</v>
      </c>
      <c r="B662" t="s">
        <v>126</v>
      </c>
      <c r="C662" t="s">
        <v>814</v>
      </c>
      <c r="D662" t="s">
        <v>928</v>
      </c>
      <c r="E662" t="s">
        <v>131</v>
      </c>
      <c r="F662" t="s">
        <v>132</v>
      </c>
      <c r="G662" t="s">
        <v>133</v>
      </c>
      <c r="H662" t="s">
        <v>134</v>
      </c>
      <c r="I662">
        <v>375000</v>
      </c>
      <c r="J662" t="s">
        <v>135</v>
      </c>
      <c r="K662">
        <v>375000</v>
      </c>
      <c r="L662" t="s">
        <v>136</v>
      </c>
      <c r="M662">
        <v>500</v>
      </c>
      <c r="N662" t="s">
        <v>137</v>
      </c>
      <c r="O662" t="s">
        <v>138</v>
      </c>
      <c r="P662">
        <v>300</v>
      </c>
      <c r="Q662" t="s">
        <v>137</v>
      </c>
    </row>
    <row r="663" spans="1:40">
      <c r="A663" s="26">
        <v>41728.564713819447</v>
      </c>
      <c r="B663" t="s">
        <v>126</v>
      </c>
      <c r="C663" t="s">
        <v>814</v>
      </c>
      <c r="D663" t="s">
        <v>929</v>
      </c>
      <c r="E663" t="s">
        <v>131</v>
      </c>
      <c r="F663" t="s">
        <v>132</v>
      </c>
      <c r="G663" t="s">
        <v>133</v>
      </c>
      <c r="H663" t="s">
        <v>140</v>
      </c>
      <c r="I663">
        <v>49</v>
      </c>
      <c r="J663" t="s">
        <v>137</v>
      </c>
      <c r="K663" t="s">
        <v>141</v>
      </c>
      <c r="L663">
        <v>130</v>
      </c>
      <c r="M663" t="s">
        <v>137</v>
      </c>
      <c r="N663" t="s">
        <v>142</v>
      </c>
      <c r="O663">
        <v>180</v>
      </c>
      <c r="P663" t="s">
        <v>137</v>
      </c>
      <c r="Q663" t="s">
        <v>143</v>
      </c>
      <c r="R663">
        <v>140</v>
      </c>
      <c r="S663" t="s">
        <v>137</v>
      </c>
      <c r="T663" t="s">
        <v>144</v>
      </c>
      <c r="U663">
        <v>80</v>
      </c>
      <c r="V663" t="s">
        <v>137</v>
      </c>
      <c r="W663" t="s">
        <v>145</v>
      </c>
      <c r="X663">
        <v>101</v>
      </c>
      <c r="Y663" t="s">
        <v>137</v>
      </c>
      <c r="Z663" t="s">
        <v>146</v>
      </c>
      <c r="AA663">
        <v>190</v>
      </c>
      <c r="AB663" t="s">
        <v>137</v>
      </c>
      <c r="AC663" t="s">
        <v>147</v>
      </c>
      <c r="AD663">
        <v>20</v>
      </c>
      <c r="AE663" t="s">
        <v>137</v>
      </c>
    </row>
    <row r="664" spans="1:40">
      <c r="A664" s="26">
        <v>41728.564713819447</v>
      </c>
      <c r="B664" t="s">
        <v>126</v>
      </c>
      <c r="C664" t="s">
        <v>814</v>
      </c>
      <c r="D664" t="s">
        <v>930</v>
      </c>
    </row>
    <row r="665" spans="1:40">
      <c r="A665" s="26">
        <v>41728.564713819447</v>
      </c>
      <c r="B665" t="s">
        <v>126</v>
      </c>
      <c r="C665" t="s">
        <v>814</v>
      </c>
      <c r="D665" t="s">
        <v>931</v>
      </c>
      <c r="E665" t="s">
        <v>131</v>
      </c>
      <c r="F665" t="s">
        <v>132</v>
      </c>
      <c r="G665" t="s">
        <v>133</v>
      </c>
      <c r="H665" t="s">
        <v>150</v>
      </c>
      <c r="I665">
        <v>50</v>
      </c>
      <c r="J665" t="s">
        <v>137</v>
      </c>
      <c r="K665" t="s">
        <v>151</v>
      </c>
      <c r="L665">
        <v>50</v>
      </c>
      <c r="M665" t="s">
        <v>137</v>
      </c>
      <c r="N665" t="s">
        <v>152</v>
      </c>
      <c r="O665">
        <v>50</v>
      </c>
      <c r="P665" t="s">
        <v>137</v>
      </c>
    </row>
    <row r="666" spans="1:40">
      <c r="A666" s="26">
        <v>41728.564713819447</v>
      </c>
      <c r="B666" t="s">
        <v>126</v>
      </c>
      <c r="C666" t="s">
        <v>814</v>
      </c>
      <c r="D666" t="s">
        <v>932</v>
      </c>
      <c r="E666" t="s">
        <v>131</v>
      </c>
      <c r="F666" t="s">
        <v>132</v>
      </c>
      <c r="G666" t="s">
        <v>133</v>
      </c>
      <c r="H666" t="s">
        <v>154</v>
      </c>
      <c r="I666">
        <v>35</v>
      </c>
      <c r="J666" t="s">
        <v>137</v>
      </c>
      <c r="K666" t="s">
        <v>155</v>
      </c>
      <c r="L666">
        <v>5</v>
      </c>
      <c r="M666" t="s">
        <v>137</v>
      </c>
      <c r="N666" t="s">
        <v>156</v>
      </c>
      <c r="O666">
        <v>60</v>
      </c>
      <c r="P666" t="s">
        <v>137</v>
      </c>
    </row>
    <row r="667" spans="1:40">
      <c r="A667" s="26">
        <v>41728.564713819447</v>
      </c>
      <c r="B667" t="s">
        <v>126</v>
      </c>
      <c r="C667" t="s">
        <v>814</v>
      </c>
      <c r="D667" t="s">
        <v>933</v>
      </c>
      <c r="E667" t="s">
        <v>131</v>
      </c>
      <c r="F667" t="s">
        <v>132</v>
      </c>
      <c r="G667" t="s">
        <v>133</v>
      </c>
      <c r="H667" t="s">
        <v>158</v>
      </c>
      <c r="I667">
        <v>1</v>
      </c>
      <c r="J667" t="s">
        <v>137</v>
      </c>
    </row>
    <row r="668" spans="1:40">
      <c r="A668" s="26">
        <v>41728.564713819447</v>
      </c>
      <c r="B668" t="s">
        <v>126</v>
      </c>
      <c r="C668" t="s">
        <v>814</v>
      </c>
      <c r="D668" t="s">
        <v>934</v>
      </c>
      <c r="E668" t="s">
        <v>131</v>
      </c>
      <c r="F668" t="s">
        <v>132</v>
      </c>
      <c r="G668" t="s">
        <v>133</v>
      </c>
      <c r="H668" t="s">
        <v>160</v>
      </c>
      <c r="I668">
        <v>30</v>
      </c>
      <c r="J668" t="s">
        <v>137</v>
      </c>
      <c r="K668" t="s">
        <v>161</v>
      </c>
      <c r="L668">
        <v>30</v>
      </c>
      <c r="M668" t="s">
        <v>137</v>
      </c>
      <c r="N668" t="s">
        <v>162</v>
      </c>
      <c r="O668">
        <v>30</v>
      </c>
      <c r="P668" t="s">
        <v>137</v>
      </c>
      <c r="Q668" t="s">
        <v>163</v>
      </c>
      <c r="R668">
        <v>10</v>
      </c>
      <c r="S668" t="s">
        <v>137</v>
      </c>
      <c r="T668" t="s">
        <v>164</v>
      </c>
      <c r="U668">
        <v>20</v>
      </c>
      <c r="V668" t="s">
        <v>137</v>
      </c>
      <c r="W668" t="s">
        <v>165</v>
      </c>
      <c r="X668">
        <v>20</v>
      </c>
      <c r="Y668" t="s">
        <v>137</v>
      </c>
      <c r="Z668" t="s">
        <v>166</v>
      </c>
      <c r="AA668">
        <v>20</v>
      </c>
      <c r="AB668" t="s">
        <v>137</v>
      </c>
      <c r="AC668" t="s">
        <v>167</v>
      </c>
      <c r="AD668">
        <v>20</v>
      </c>
      <c r="AE668" t="s">
        <v>137</v>
      </c>
      <c r="AF668" t="s">
        <v>168</v>
      </c>
      <c r="AG668">
        <v>115200</v>
      </c>
      <c r="AH668" t="s">
        <v>137</v>
      </c>
      <c r="AI668" t="s">
        <v>169</v>
      </c>
      <c r="AJ668">
        <v>12000</v>
      </c>
      <c r="AK668" t="s">
        <v>137</v>
      </c>
      <c r="AL668" t="s">
        <v>170</v>
      </c>
      <c r="AM668">
        <v>30000</v>
      </c>
      <c r="AN668" t="s">
        <v>137</v>
      </c>
    </row>
    <row r="669" spans="1:40">
      <c r="A669" s="26">
        <v>41728.564713819447</v>
      </c>
      <c r="B669" t="s">
        <v>126</v>
      </c>
      <c r="C669" t="s">
        <v>814</v>
      </c>
      <c r="D669" t="s">
        <v>935</v>
      </c>
      <c r="E669" t="s">
        <v>131</v>
      </c>
      <c r="F669" t="s">
        <v>132</v>
      </c>
      <c r="G669" t="s">
        <v>133</v>
      </c>
      <c r="H669" t="s">
        <v>172</v>
      </c>
      <c r="I669">
        <v>60</v>
      </c>
      <c r="J669" t="s">
        <v>137</v>
      </c>
      <c r="K669" t="s">
        <v>173</v>
      </c>
      <c r="L669">
        <v>40</v>
      </c>
      <c r="M669" t="s">
        <v>137</v>
      </c>
      <c r="N669" t="s">
        <v>174</v>
      </c>
      <c r="O669">
        <v>50</v>
      </c>
      <c r="P669" t="s">
        <v>137</v>
      </c>
      <c r="Q669" t="s">
        <v>175</v>
      </c>
      <c r="R669">
        <v>40</v>
      </c>
      <c r="S669" t="s">
        <v>137</v>
      </c>
      <c r="T669" t="s">
        <v>176</v>
      </c>
      <c r="U669">
        <v>60</v>
      </c>
      <c r="V669" t="s">
        <v>137</v>
      </c>
      <c r="W669" t="s">
        <v>177</v>
      </c>
      <c r="X669">
        <v>50</v>
      </c>
      <c r="Y669" t="s">
        <v>137</v>
      </c>
      <c r="Z669" t="s">
        <v>178</v>
      </c>
      <c r="AA669">
        <v>50</v>
      </c>
      <c r="AB669" t="s">
        <v>137</v>
      </c>
      <c r="AC669" t="s">
        <v>179</v>
      </c>
      <c r="AD669">
        <v>35</v>
      </c>
      <c r="AE669" t="s">
        <v>137</v>
      </c>
      <c r="AF669" t="s">
        <v>180</v>
      </c>
      <c r="AG669">
        <v>8</v>
      </c>
      <c r="AH669" t="s">
        <v>137</v>
      </c>
      <c r="AI669" t="s">
        <v>181</v>
      </c>
      <c r="AJ669">
        <v>90</v>
      </c>
      <c r="AK669" t="s">
        <v>137</v>
      </c>
      <c r="AL669" t="s">
        <v>182</v>
      </c>
      <c r="AM669">
        <v>1</v>
      </c>
      <c r="AN669" t="s">
        <v>137</v>
      </c>
    </row>
    <row r="670" spans="1:40">
      <c r="A670" s="26">
        <v>41728.564713819447</v>
      </c>
      <c r="B670" t="s">
        <v>126</v>
      </c>
      <c r="C670" t="s">
        <v>814</v>
      </c>
      <c r="D670" t="s">
        <v>936</v>
      </c>
      <c r="E670" t="s">
        <v>131</v>
      </c>
      <c r="F670" t="s">
        <v>132</v>
      </c>
      <c r="G670" t="s">
        <v>133</v>
      </c>
      <c r="H670" t="s">
        <v>184</v>
      </c>
      <c r="I670">
        <v>33</v>
      </c>
      <c r="J670" t="s">
        <v>137</v>
      </c>
      <c r="K670" t="s">
        <v>185</v>
      </c>
      <c r="L670">
        <v>33</v>
      </c>
      <c r="M670" t="s">
        <v>137</v>
      </c>
      <c r="N670" t="s">
        <v>186</v>
      </c>
      <c r="O670">
        <v>34</v>
      </c>
      <c r="P670" t="s">
        <v>137</v>
      </c>
      <c r="Q670" t="s">
        <v>164</v>
      </c>
      <c r="R670">
        <v>20</v>
      </c>
      <c r="S670" t="s">
        <v>137</v>
      </c>
      <c r="T670" t="s">
        <v>165</v>
      </c>
      <c r="U670">
        <v>20</v>
      </c>
      <c r="V670" t="s">
        <v>137</v>
      </c>
      <c r="W670" t="s">
        <v>166</v>
      </c>
      <c r="X670">
        <v>20</v>
      </c>
      <c r="Y670" t="s">
        <v>137</v>
      </c>
      <c r="Z670" t="s">
        <v>187</v>
      </c>
      <c r="AA670">
        <v>20</v>
      </c>
      <c r="AB670" t="s">
        <v>137</v>
      </c>
      <c r="AC670" t="s">
        <v>188</v>
      </c>
      <c r="AD670">
        <v>20</v>
      </c>
      <c r="AE670" t="s">
        <v>137</v>
      </c>
      <c r="AF670" t="s">
        <v>189</v>
      </c>
      <c r="AG670">
        <v>20</v>
      </c>
      <c r="AH670" t="s">
        <v>137</v>
      </c>
      <c r="AI670" t="s">
        <v>168</v>
      </c>
      <c r="AJ670">
        <v>115200</v>
      </c>
      <c r="AK670" t="s">
        <v>137</v>
      </c>
      <c r="AL670" t="s">
        <v>169</v>
      </c>
      <c r="AM670">
        <v>12000</v>
      </c>
      <c r="AN670" t="s">
        <v>137</v>
      </c>
    </row>
    <row r="671" spans="1:40">
      <c r="A671" s="26">
        <v>41728.564713819447</v>
      </c>
      <c r="B671" t="s">
        <v>126</v>
      </c>
      <c r="C671" t="s">
        <v>814</v>
      </c>
      <c r="D671" t="s">
        <v>937</v>
      </c>
      <c r="E671" t="s">
        <v>191</v>
      </c>
      <c r="F671" t="s">
        <v>192</v>
      </c>
      <c r="G671" t="s">
        <v>193</v>
      </c>
    </row>
    <row r="672" spans="1:40">
      <c r="A672" s="26">
        <v>41728.564713819447</v>
      </c>
      <c r="B672" t="s">
        <v>126</v>
      </c>
      <c r="C672" t="s">
        <v>814</v>
      </c>
      <c r="D672" t="s">
        <v>938</v>
      </c>
      <c r="E672" t="s">
        <v>191</v>
      </c>
      <c r="F672" t="s">
        <v>939</v>
      </c>
      <c r="G672" t="s">
        <v>940</v>
      </c>
      <c r="H672" t="s">
        <v>941</v>
      </c>
    </row>
    <row r="673" spans="1:40">
      <c r="A673" s="26">
        <v>41728.564713831016</v>
      </c>
      <c r="B673" t="s">
        <v>126</v>
      </c>
      <c r="C673" t="s">
        <v>814</v>
      </c>
      <c r="D673" t="s">
        <v>942</v>
      </c>
    </row>
    <row r="674" spans="1:40">
      <c r="A674" s="26">
        <v>41728.564713831016</v>
      </c>
      <c r="B674" t="s">
        <v>126</v>
      </c>
      <c r="C674" t="s">
        <v>814</v>
      </c>
      <c r="D674" t="s">
        <v>943</v>
      </c>
      <c r="E674" t="s">
        <v>131</v>
      </c>
      <c r="F674" t="s">
        <v>132</v>
      </c>
      <c r="G674" t="s">
        <v>133</v>
      </c>
      <c r="H674" t="s">
        <v>134</v>
      </c>
      <c r="I674">
        <v>375000</v>
      </c>
      <c r="J674" t="s">
        <v>135</v>
      </c>
      <c r="K674">
        <v>375000</v>
      </c>
      <c r="L674" t="s">
        <v>136</v>
      </c>
      <c r="M674">
        <v>500</v>
      </c>
      <c r="N674" t="s">
        <v>137</v>
      </c>
      <c r="O674" t="s">
        <v>138</v>
      </c>
      <c r="P674">
        <v>300</v>
      </c>
      <c r="Q674" t="s">
        <v>137</v>
      </c>
    </row>
    <row r="675" spans="1:40">
      <c r="A675" s="26">
        <v>41728.564713831016</v>
      </c>
      <c r="B675" t="s">
        <v>126</v>
      </c>
      <c r="C675" t="s">
        <v>814</v>
      </c>
      <c r="D675" t="s">
        <v>944</v>
      </c>
      <c r="E675" t="s">
        <v>131</v>
      </c>
      <c r="F675" t="s">
        <v>132</v>
      </c>
      <c r="G675" t="s">
        <v>133</v>
      </c>
      <c r="H675" t="s">
        <v>140</v>
      </c>
      <c r="I675">
        <v>49</v>
      </c>
      <c r="J675" t="s">
        <v>137</v>
      </c>
      <c r="K675" t="s">
        <v>141</v>
      </c>
      <c r="L675">
        <v>130</v>
      </c>
      <c r="M675" t="s">
        <v>137</v>
      </c>
      <c r="N675" t="s">
        <v>142</v>
      </c>
      <c r="O675">
        <v>180</v>
      </c>
      <c r="P675" t="s">
        <v>137</v>
      </c>
      <c r="Q675" t="s">
        <v>143</v>
      </c>
      <c r="R675">
        <v>140</v>
      </c>
      <c r="S675" t="s">
        <v>137</v>
      </c>
      <c r="T675" t="s">
        <v>144</v>
      </c>
      <c r="U675">
        <v>80</v>
      </c>
      <c r="V675" t="s">
        <v>137</v>
      </c>
      <c r="W675" t="s">
        <v>145</v>
      </c>
      <c r="X675">
        <v>101</v>
      </c>
      <c r="Y675" t="s">
        <v>137</v>
      </c>
      <c r="Z675" t="s">
        <v>146</v>
      </c>
      <c r="AA675">
        <v>190</v>
      </c>
      <c r="AB675" t="s">
        <v>137</v>
      </c>
      <c r="AC675" t="s">
        <v>147</v>
      </c>
      <c r="AD675">
        <v>20</v>
      </c>
      <c r="AE675" t="s">
        <v>137</v>
      </c>
    </row>
    <row r="676" spans="1:40">
      <c r="A676" s="26">
        <v>41728.564713831016</v>
      </c>
      <c r="B676" t="s">
        <v>126</v>
      </c>
      <c r="C676" t="s">
        <v>814</v>
      </c>
      <c r="D676" t="s">
        <v>945</v>
      </c>
    </row>
    <row r="677" spans="1:40">
      <c r="A677" s="26">
        <v>41728.564713831016</v>
      </c>
      <c r="B677" t="s">
        <v>126</v>
      </c>
      <c r="C677" t="s">
        <v>814</v>
      </c>
      <c r="D677" t="s">
        <v>946</v>
      </c>
      <c r="E677" t="s">
        <v>131</v>
      </c>
      <c r="F677" t="s">
        <v>132</v>
      </c>
      <c r="G677" t="s">
        <v>133</v>
      </c>
      <c r="H677" t="s">
        <v>150</v>
      </c>
      <c r="I677">
        <v>50</v>
      </c>
      <c r="J677" t="s">
        <v>137</v>
      </c>
      <c r="K677" t="s">
        <v>151</v>
      </c>
      <c r="L677">
        <v>50</v>
      </c>
      <c r="M677" t="s">
        <v>137</v>
      </c>
      <c r="N677" t="s">
        <v>152</v>
      </c>
      <c r="O677">
        <v>50</v>
      </c>
      <c r="P677" t="s">
        <v>137</v>
      </c>
    </row>
    <row r="678" spans="1:40">
      <c r="A678" s="26">
        <v>41728.564713831016</v>
      </c>
      <c r="B678" t="s">
        <v>126</v>
      </c>
      <c r="C678" t="s">
        <v>814</v>
      </c>
      <c r="D678" t="s">
        <v>947</v>
      </c>
      <c r="E678" t="s">
        <v>131</v>
      </c>
      <c r="F678" t="s">
        <v>132</v>
      </c>
      <c r="G678" t="s">
        <v>133</v>
      </c>
      <c r="H678" t="s">
        <v>154</v>
      </c>
      <c r="I678">
        <v>35</v>
      </c>
      <c r="J678" t="s">
        <v>137</v>
      </c>
      <c r="K678" t="s">
        <v>155</v>
      </c>
      <c r="L678">
        <v>5</v>
      </c>
      <c r="M678" t="s">
        <v>137</v>
      </c>
      <c r="N678" t="s">
        <v>156</v>
      </c>
      <c r="O678">
        <v>60</v>
      </c>
      <c r="P678" t="s">
        <v>137</v>
      </c>
    </row>
    <row r="679" spans="1:40">
      <c r="A679" s="26">
        <v>41728.564713831016</v>
      </c>
      <c r="B679" t="s">
        <v>126</v>
      </c>
      <c r="C679" t="s">
        <v>814</v>
      </c>
      <c r="D679" t="s">
        <v>948</v>
      </c>
      <c r="E679" t="s">
        <v>131</v>
      </c>
      <c r="F679" t="s">
        <v>132</v>
      </c>
      <c r="G679" t="s">
        <v>133</v>
      </c>
      <c r="H679" t="s">
        <v>158</v>
      </c>
      <c r="I679">
        <v>1</v>
      </c>
      <c r="J679" t="s">
        <v>137</v>
      </c>
    </row>
    <row r="680" spans="1:40">
      <c r="A680" s="26">
        <v>41728.564713831016</v>
      </c>
      <c r="B680" t="s">
        <v>126</v>
      </c>
      <c r="C680" t="s">
        <v>814</v>
      </c>
      <c r="D680" t="s">
        <v>949</v>
      </c>
      <c r="E680" t="s">
        <v>131</v>
      </c>
      <c r="F680" t="s">
        <v>132</v>
      </c>
      <c r="G680" t="s">
        <v>133</v>
      </c>
      <c r="H680" t="s">
        <v>160</v>
      </c>
      <c r="I680">
        <v>30</v>
      </c>
      <c r="J680" t="s">
        <v>137</v>
      </c>
      <c r="K680" t="s">
        <v>161</v>
      </c>
      <c r="L680">
        <v>30</v>
      </c>
      <c r="M680" t="s">
        <v>137</v>
      </c>
      <c r="N680" t="s">
        <v>162</v>
      </c>
      <c r="O680">
        <v>30</v>
      </c>
      <c r="P680" t="s">
        <v>137</v>
      </c>
      <c r="Q680" t="s">
        <v>163</v>
      </c>
      <c r="R680">
        <v>10</v>
      </c>
      <c r="S680" t="s">
        <v>137</v>
      </c>
      <c r="T680" t="s">
        <v>164</v>
      </c>
      <c r="U680">
        <v>20</v>
      </c>
      <c r="V680" t="s">
        <v>137</v>
      </c>
      <c r="W680" t="s">
        <v>165</v>
      </c>
      <c r="X680">
        <v>20</v>
      </c>
      <c r="Y680" t="s">
        <v>137</v>
      </c>
      <c r="Z680" t="s">
        <v>166</v>
      </c>
      <c r="AA680">
        <v>20</v>
      </c>
      <c r="AB680" t="s">
        <v>137</v>
      </c>
      <c r="AC680" t="s">
        <v>167</v>
      </c>
      <c r="AD680">
        <v>20</v>
      </c>
      <c r="AE680" t="s">
        <v>137</v>
      </c>
      <c r="AF680" t="s">
        <v>168</v>
      </c>
      <c r="AG680">
        <v>115200</v>
      </c>
      <c r="AH680" t="s">
        <v>137</v>
      </c>
      <c r="AI680" t="s">
        <v>169</v>
      </c>
      <c r="AJ680">
        <v>12000</v>
      </c>
      <c r="AK680" t="s">
        <v>137</v>
      </c>
      <c r="AL680" t="s">
        <v>170</v>
      </c>
      <c r="AM680">
        <v>30000</v>
      </c>
      <c r="AN680" t="s">
        <v>137</v>
      </c>
    </row>
    <row r="681" spans="1:40">
      <c r="A681" s="26">
        <v>41728.564713831016</v>
      </c>
      <c r="B681" t="s">
        <v>126</v>
      </c>
      <c r="C681" t="s">
        <v>814</v>
      </c>
      <c r="D681" t="s">
        <v>950</v>
      </c>
      <c r="E681" t="s">
        <v>131</v>
      </c>
      <c r="F681" t="s">
        <v>132</v>
      </c>
      <c r="G681" t="s">
        <v>133</v>
      </c>
      <c r="H681" t="s">
        <v>172</v>
      </c>
      <c r="I681">
        <v>60</v>
      </c>
      <c r="J681" t="s">
        <v>137</v>
      </c>
      <c r="K681" t="s">
        <v>173</v>
      </c>
      <c r="L681">
        <v>40</v>
      </c>
      <c r="M681" t="s">
        <v>137</v>
      </c>
      <c r="N681" t="s">
        <v>174</v>
      </c>
      <c r="O681">
        <v>50</v>
      </c>
      <c r="P681" t="s">
        <v>137</v>
      </c>
      <c r="Q681" t="s">
        <v>175</v>
      </c>
      <c r="R681">
        <v>40</v>
      </c>
      <c r="S681" t="s">
        <v>137</v>
      </c>
      <c r="T681" t="s">
        <v>176</v>
      </c>
      <c r="U681">
        <v>60</v>
      </c>
      <c r="V681" t="s">
        <v>137</v>
      </c>
      <c r="W681" t="s">
        <v>177</v>
      </c>
      <c r="X681">
        <v>50</v>
      </c>
      <c r="Y681" t="s">
        <v>137</v>
      </c>
      <c r="Z681" t="s">
        <v>178</v>
      </c>
      <c r="AA681">
        <v>50</v>
      </c>
      <c r="AB681" t="s">
        <v>137</v>
      </c>
      <c r="AC681" t="s">
        <v>179</v>
      </c>
      <c r="AD681">
        <v>35</v>
      </c>
      <c r="AE681" t="s">
        <v>137</v>
      </c>
      <c r="AF681" t="s">
        <v>180</v>
      </c>
      <c r="AG681">
        <v>8</v>
      </c>
      <c r="AH681" t="s">
        <v>137</v>
      </c>
      <c r="AI681" t="s">
        <v>181</v>
      </c>
      <c r="AJ681">
        <v>90</v>
      </c>
      <c r="AK681" t="s">
        <v>137</v>
      </c>
      <c r="AL681" t="s">
        <v>182</v>
      </c>
      <c r="AM681">
        <v>1</v>
      </c>
      <c r="AN681" t="s">
        <v>137</v>
      </c>
    </row>
    <row r="682" spans="1:40">
      <c r="A682" s="26">
        <v>41728.564713831016</v>
      </c>
      <c r="B682" t="s">
        <v>126</v>
      </c>
      <c r="C682" t="s">
        <v>814</v>
      </c>
      <c r="D682" t="s">
        <v>951</v>
      </c>
      <c r="E682" t="s">
        <v>131</v>
      </c>
      <c r="F682" t="s">
        <v>132</v>
      </c>
      <c r="G682" t="s">
        <v>133</v>
      </c>
      <c r="H682" t="s">
        <v>184</v>
      </c>
      <c r="I682">
        <v>33</v>
      </c>
      <c r="J682" t="s">
        <v>137</v>
      </c>
      <c r="K682" t="s">
        <v>185</v>
      </c>
      <c r="L682">
        <v>33</v>
      </c>
      <c r="M682" t="s">
        <v>137</v>
      </c>
      <c r="N682" t="s">
        <v>186</v>
      </c>
      <c r="O682">
        <v>34</v>
      </c>
      <c r="P682" t="s">
        <v>137</v>
      </c>
      <c r="Q682" t="s">
        <v>164</v>
      </c>
      <c r="R682">
        <v>20</v>
      </c>
      <c r="S682" t="s">
        <v>137</v>
      </c>
      <c r="T682" t="s">
        <v>165</v>
      </c>
      <c r="U682">
        <v>20</v>
      </c>
      <c r="V682" t="s">
        <v>137</v>
      </c>
      <c r="W682" t="s">
        <v>166</v>
      </c>
      <c r="X682">
        <v>20</v>
      </c>
      <c r="Y682" t="s">
        <v>137</v>
      </c>
      <c r="Z682" t="s">
        <v>187</v>
      </c>
      <c r="AA682">
        <v>20</v>
      </c>
      <c r="AB682" t="s">
        <v>137</v>
      </c>
      <c r="AC682" t="s">
        <v>188</v>
      </c>
      <c r="AD682">
        <v>20</v>
      </c>
      <c r="AE682" t="s">
        <v>137</v>
      </c>
      <c r="AF682" t="s">
        <v>189</v>
      </c>
      <c r="AG682">
        <v>20</v>
      </c>
      <c r="AH682" t="s">
        <v>137</v>
      </c>
      <c r="AI682" t="s">
        <v>168</v>
      </c>
      <c r="AJ682">
        <v>115200</v>
      </c>
      <c r="AK682" t="s">
        <v>137</v>
      </c>
      <c r="AL682" t="s">
        <v>169</v>
      </c>
      <c r="AM682">
        <v>12000</v>
      </c>
      <c r="AN682" t="s">
        <v>137</v>
      </c>
    </row>
    <row r="683" spans="1:40">
      <c r="A683" s="26">
        <v>41728.564713831016</v>
      </c>
      <c r="B683" t="s">
        <v>126</v>
      </c>
      <c r="C683" t="s">
        <v>814</v>
      </c>
      <c r="D683" t="s">
        <v>952</v>
      </c>
      <c r="E683" t="s">
        <v>191</v>
      </c>
      <c r="F683" t="s">
        <v>192</v>
      </c>
      <c r="G683" t="s">
        <v>193</v>
      </c>
    </row>
    <row r="684" spans="1:40">
      <c r="A684" s="26">
        <v>41728.564713831016</v>
      </c>
      <c r="B684" t="s">
        <v>126</v>
      </c>
      <c r="C684" t="s">
        <v>814</v>
      </c>
      <c r="D684" t="s">
        <v>953</v>
      </c>
      <c r="E684" t="s">
        <v>191</v>
      </c>
      <c r="F684" t="s">
        <v>954</v>
      </c>
      <c r="G684" t="s">
        <v>955</v>
      </c>
      <c r="H684" t="s">
        <v>956</v>
      </c>
    </row>
    <row r="685" spans="1:40">
      <c r="A685" s="26">
        <v>41728.564713831016</v>
      </c>
      <c r="B685" t="s">
        <v>126</v>
      </c>
      <c r="C685" t="s">
        <v>895</v>
      </c>
      <c r="D685" t="s">
        <v>957</v>
      </c>
    </row>
    <row r="686" spans="1:40">
      <c r="A686" s="26">
        <v>41728.564713831016</v>
      </c>
      <c r="B686" t="s">
        <v>126</v>
      </c>
      <c r="C686" t="s">
        <v>895</v>
      </c>
      <c r="D686" t="s">
        <v>958</v>
      </c>
      <c r="E686" t="s">
        <v>131</v>
      </c>
      <c r="F686" t="s">
        <v>132</v>
      </c>
      <c r="G686" t="s">
        <v>133</v>
      </c>
      <c r="H686" t="s">
        <v>134</v>
      </c>
      <c r="I686">
        <v>375000</v>
      </c>
      <c r="J686" t="s">
        <v>135</v>
      </c>
      <c r="K686">
        <v>375000</v>
      </c>
      <c r="L686" t="s">
        <v>136</v>
      </c>
      <c r="M686">
        <v>500</v>
      </c>
      <c r="N686" t="s">
        <v>137</v>
      </c>
      <c r="O686" t="s">
        <v>138</v>
      </c>
      <c r="P686">
        <v>300</v>
      </c>
      <c r="Q686" t="s">
        <v>137</v>
      </c>
    </row>
    <row r="687" spans="1:40">
      <c r="A687" s="26">
        <v>41728.564713831016</v>
      </c>
      <c r="B687" t="s">
        <v>126</v>
      </c>
      <c r="C687" t="s">
        <v>895</v>
      </c>
      <c r="D687" t="s">
        <v>959</v>
      </c>
      <c r="E687" t="s">
        <v>131</v>
      </c>
      <c r="F687" t="s">
        <v>132</v>
      </c>
      <c r="G687" t="s">
        <v>133</v>
      </c>
      <c r="H687" t="s">
        <v>140</v>
      </c>
      <c r="I687">
        <v>49</v>
      </c>
      <c r="J687" t="s">
        <v>137</v>
      </c>
      <c r="K687" t="s">
        <v>141</v>
      </c>
      <c r="L687">
        <v>130</v>
      </c>
      <c r="M687" t="s">
        <v>137</v>
      </c>
      <c r="N687" t="s">
        <v>142</v>
      </c>
      <c r="O687">
        <v>180</v>
      </c>
      <c r="P687" t="s">
        <v>137</v>
      </c>
      <c r="Q687" t="s">
        <v>143</v>
      </c>
      <c r="R687">
        <v>140</v>
      </c>
      <c r="S687" t="s">
        <v>137</v>
      </c>
      <c r="T687" t="s">
        <v>144</v>
      </c>
      <c r="U687">
        <v>80</v>
      </c>
      <c r="V687" t="s">
        <v>137</v>
      </c>
      <c r="W687" t="s">
        <v>145</v>
      </c>
      <c r="X687">
        <v>101</v>
      </c>
      <c r="Y687" t="s">
        <v>137</v>
      </c>
      <c r="Z687" t="s">
        <v>146</v>
      </c>
      <c r="AA687">
        <v>190</v>
      </c>
      <c r="AB687" t="s">
        <v>137</v>
      </c>
      <c r="AC687" t="s">
        <v>147</v>
      </c>
      <c r="AD687">
        <v>20</v>
      </c>
      <c r="AE687" t="s">
        <v>137</v>
      </c>
    </row>
    <row r="688" spans="1:40">
      <c r="A688" s="26">
        <v>41728.564713831016</v>
      </c>
      <c r="B688" t="s">
        <v>126</v>
      </c>
      <c r="C688" t="s">
        <v>895</v>
      </c>
      <c r="D688" t="s">
        <v>960</v>
      </c>
    </row>
    <row r="689" spans="1:40">
      <c r="A689" s="26">
        <v>41728.564713831016</v>
      </c>
      <c r="B689" t="s">
        <v>126</v>
      </c>
      <c r="C689" t="s">
        <v>895</v>
      </c>
      <c r="D689" t="s">
        <v>961</v>
      </c>
      <c r="E689" t="s">
        <v>131</v>
      </c>
      <c r="F689" t="s">
        <v>132</v>
      </c>
      <c r="G689" t="s">
        <v>133</v>
      </c>
      <c r="H689" t="s">
        <v>150</v>
      </c>
      <c r="I689">
        <v>50</v>
      </c>
      <c r="J689" t="s">
        <v>137</v>
      </c>
      <c r="K689" t="s">
        <v>151</v>
      </c>
      <c r="L689">
        <v>50</v>
      </c>
      <c r="M689" t="s">
        <v>137</v>
      </c>
      <c r="N689" t="s">
        <v>152</v>
      </c>
      <c r="O689">
        <v>50</v>
      </c>
      <c r="P689" t="s">
        <v>137</v>
      </c>
    </row>
    <row r="690" spans="1:40">
      <c r="A690" s="26">
        <v>41728.564713831016</v>
      </c>
      <c r="B690" t="s">
        <v>126</v>
      </c>
      <c r="C690" t="s">
        <v>895</v>
      </c>
      <c r="D690" t="s">
        <v>962</v>
      </c>
      <c r="E690" t="s">
        <v>131</v>
      </c>
      <c r="F690" t="s">
        <v>132</v>
      </c>
      <c r="G690" t="s">
        <v>133</v>
      </c>
      <c r="H690" t="s">
        <v>154</v>
      </c>
      <c r="I690">
        <v>35</v>
      </c>
      <c r="J690" t="s">
        <v>137</v>
      </c>
      <c r="K690" t="s">
        <v>155</v>
      </c>
      <c r="L690">
        <v>5</v>
      </c>
      <c r="M690" t="s">
        <v>137</v>
      </c>
      <c r="N690" t="s">
        <v>156</v>
      </c>
      <c r="O690">
        <v>60</v>
      </c>
      <c r="P690" t="s">
        <v>137</v>
      </c>
    </row>
    <row r="691" spans="1:40">
      <c r="A691" s="26">
        <v>41728.564713831016</v>
      </c>
      <c r="B691" t="s">
        <v>126</v>
      </c>
      <c r="C691" t="s">
        <v>895</v>
      </c>
      <c r="D691" t="s">
        <v>963</v>
      </c>
      <c r="E691" t="s">
        <v>131</v>
      </c>
      <c r="F691" t="s">
        <v>132</v>
      </c>
      <c r="G691" t="s">
        <v>133</v>
      </c>
      <c r="H691" t="s">
        <v>158</v>
      </c>
      <c r="I691">
        <v>1</v>
      </c>
      <c r="J691" t="s">
        <v>137</v>
      </c>
    </row>
    <row r="692" spans="1:40">
      <c r="A692" s="26">
        <v>41728.564713831016</v>
      </c>
      <c r="B692" t="s">
        <v>126</v>
      </c>
      <c r="C692" t="s">
        <v>895</v>
      </c>
      <c r="D692" t="s">
        <v>964</v>
      </c>
      <c r="E692" t="s">
        <v>131</v>
      </c>
      <c r="F692" t="s">
        <v>132</v>
      </c>
      <c r="G692" t="s">
        <v>133</v>
      </c>
      <c r="H692" t="s">
        <v>160</v>
      </c>
      <c r="I692">
        <v>30</v>
      </c>
      <c r="J692" t="s">
        <v>137</v>
      </c>
      <c r="K692" t="s">
        <v>161</v>
      </c>
      <c r="L692">
        <v>30</v>
      </c>
      <c r="M692" t="s">
        <v>137</v>
      </c>
      <c r="N692" t="s">
        <v>162</v>
      </c>
      <c r="O692">
        <v>30</v>
      </c>
      <c r="P692" t="s">
        <v>137</v>
      </c>
      <c r="Q692" t="s">
        <v>163</v>
      </c>
      <c r="R692">
        <v>10</v>
      </c>
      <c r="S692" t="s">
        <v>137</v>
      </c>
      <c r="T692" t="s">
        <v>164</v>
      </c>
      <c r="U692">
        <v>20</v>
      </c>
      <c r="V692" t="s">
        <v>137</v>
      </c>
      <c r="W692" t="s">
        <v>165</v>
      </c>
      <c r="X692">
        <v>20</v>
      </c>
      <c r="Y692" t="s">
        <v>137</v>
      </c>
      <c r="Z692" t="s">
        <v>166</v>
      </c>
      <c r="AA692">
        <v>20</v>
      </c>
      <c r="AB692" t="s">
        <v>137</v>
      </c>
      <c r="AC692" t="s">
        <v>167</v>
      </c>
      <c r="AD692">
        <v>20</v>
      </c>
      <c r="AE692" t="s">
        <v>137</v>
      </c>
      <c r="AF692" t="s">
        <v>168</v>
      </c>
      <c r="AG692">
        <v>115200</v>
      </c>
      <c r="AH692" t="s">
        <v>137</v>
      </c>
      <c r="AI692" t="s">
        <v>169</v>
      </c>
      <c r="AJ692">
        <v>12000</v>
      </c>
      <c r="AK692" t="s">
        <v>137</v>
      </c>
      <c r="AL692" t="s">
        <v>170</v>
      </c>
      <c r="AM692">
        <v>30000</v>
      </c>
      <c r="AN692" t="s">
        <v>137</v>
      </c>
    </row>
    <row r="693" spans="1:40">
      <c r="A693" s="26">
        <v>41728.564713831016</v>
      </c>
      <c r="B693" t="s">
        <v>126</v>
      </c>
      <c r="C693" t="s">
        <v>895</v>
      </c>
      <c r="D693" t="s">
        <v>965</v>
      </c>
      <c r="E693" t="s">
        <v>131</v>
      </c>
      <c r="F693" t="s">
        <v>132</v>
      </c>
      <c r="G693" t="s">
        <v>133</v>
      </c>
      <c r="H693" t="s">
        <v>172</v>
      </c>
      <c r="I693">
        <v>60</v>
      </c>
      <c r="J693" t="s">
        <v>137</v>
      </c>
      <c r="K693" t="s">
        <v>173</v>
      </c>
      <c r="L693">
        <v>40</v>
      </c>
      <c r="M693" t="s">
        <v>137</v>
      </c>
      <c r="N693" t="s">
        <v>174</v>
      </c>
      <c r="O693">
        <v>50</v>
      </c>
      <c r="P693" t="s">
        <v>137</v>
      </c>
      <c r="Q693" t="s">
        <v>175</v>
      </c>
      <c r="R693">
        <v>40</v>
      </c>
      <c r="S693" t="s">
        <v>137</v>
      </c>
      <c r="T693" t="s">
        <v>176</v>
      </c>
      <c r="U693">
        <v>60</v>
      </c>
      <c r="V693" t="s">
        <v>137</v>
      </c>
      <c r="W693" t="s">
        <v>177</v>
      </c>
      <c r="X693">
        <v>50</v>
      </c>
      <c r="Y693" t="s">
        <v>137</v>
      </c>
      <c r="Z693" t="s">
        <v>178</v>
      </c>
      <c r="AA693">
        <v>50</v>
      </c>
      <c r="AB693" t="s">
        <v>137</v>
      </c>
      <c r="AC693" t="s">
        <v>179</v>
      </c>
      <c r="AD693">
        <v>35</v>
      </c>
      <c r="AE693" t="s">
        <v>137</v>
      </c>
      <c r="AF693" t="s">
        <v>180</v>
      </c>
      <c r="AG693">
        <v>8</v>
      </c>
      <c r="AH693" t="s">
        <v>137</v>
      </c>
      <c r="AI693" t="s">
        <v>181</v>
      </c>
      <c r="AJ693">
        <v>90</v>
      </c>
      <c r="AK693" t="s">
        <v>137</v>
      </c>
      <c r="AL693" t="s">
        <v>182</v>
      </c>
      <c r="AM693">
        <v>1</v>
      </c>
      <c r="AN693" t="s">
        <v>137</v>
      </c>
    </row>
    <row r="694" spans="1:40">
      <c r="A694" s="26">
        <v>41728.564713831016</v>
      </c>
      <c r="B694" t="s">
        <v>126</v>
      </c>
      <c r="C694" t="s">
        <v>895</v>
      </c>
      <c r="D694" t="s">
        <v>966</v>
      </c>
      <c r="E694" t="s">
        <v>131</v>
      </c>
      <c r="F694" t="s">
        <v>132</v>
      </c>
      <c r="G694" t="s">
        <v>133</v>
      </c>
      <c r="H694" t="s">
        <v>184</v>
      </c>
      <c r="I694">
        <v>33</v>
      </c>
      <c r="J694" t="s">
        <v>137</v>
      </c>
      <c r="K694" t="s">
        <v>185</v>
      </c>
      <c r="L694">
        <v>33</v>
      </c>
      <c r="M694" t="s">
        <v>137</v>
      </c>
      <c r="N694" t="s">
        <v>186</v>
      </c>
      <c r="O694">
        <v>34</v>
      </c>
      <c r="P694" t="s">
        <v>137</v>
      </c>
      <c r="Q694" t="s">
        <v>164</v>
      </c>
      <c r="R694">
        <v>20</v>
      </c>
      <c r="S694" t="s">
        <v>137</v>
      </c>
      <c r="T694" t="s">
        <v>165</v>
      </c>
      <c r="U694">
        <v>20</v>
      </c>
      <c r="V694" t="s">
        <v>137</v>
      </c>
      <c r="W694" t="s">
        <v>166</v>
      </c>
      <c r="X694">
        <v>20</v>
      </c>
      <c r="Y694" t="s">
        <v>137</v>
      </c>
      <c r="Z694" t="s">
        <v>187</v>
      </c>
      <c r="AA694">
        <v>20</v>
      </c>
      <c r="AB694" t="s">
        <v>137</v>
      </c>
      <c r="AC694" t="s">
        <v>188</v>
      </c>
      <c r="AD694">
        <v>20</v>
      </c>
      <c r="AE694" t="s">
        <v>137</v>
      </c>
      <c r="AF694" t="s">
        <v>189</v>
      </c>
      <c r="AG694">
        <v>20</v>
      </c>
      <c r="AH694" t="s">
        <v>137</v>
      </c>
      <c r="AI694" t="s">
        <v>168</v>
      </c>
      <c r="AJ694">
        <v>115200</v>
      </c>
      <c r="AK694" t="s">
        <v>137</v>
      </c>
      <c r="AL694" t="s">
        <v>169</v>
      </c>
      <c r="AM694">
        <v>12000</v>
      </c>
      <c r="AN694" t="s">
        <v>137</v>
      </c>
    </row>
    <row r="695" spans="1:40">
      <c r="A695" s="26">
        <v>41728.564713831016</v>
      </c>
      <c r="B695" t="s">
        <v>126</v>
      </c>
      <c r="C695" t="s">
        <v>895</v>
      </c>
      <c r="D695" t="s">
        <v>967</v>
      </c>
      <c r="E695" t="s">
        <v>191</v>
      </c>
      <c r="F695" t="s">
        <v>192</v>
      </c>
      <c r="G695" t="s">
        <v>193</v>
      </c>
    </row>
    <row r="696" spans="1:40">
      <c r="A696" s="26">
        <v>41728.564713831016</v>
      </c>
      <c r="B696" t="s">
        <v>126</v>
      </c>
      <c r="C696" t="s">
        <v>895</v>
      </c>
      <c r="D696" t="s">
        <v>968</v>
      </c>
      <c r="E696" t="s">
        <v>191</v>
      </c>
      <c r="F696" t="s">
        <v>969</v>
      </c>
      <c r="G696" t="s">
        <v>970</v>
      </c>
      <c r="H696" t="s">
        <v>971</v>
      </c>
    </row>
    <row r="697" spans="1:40">
      <c r="A697" s="26">
        <v>41728.564713842592</v>
      </c>
      <c r="B697" t="s">
        <v>126</v>
      </c>
      <c r="C697" t="s">
        <v>814</v>
      </c>
      <c r="D697" t="s">
        <v>972</v>
      </c>
    </row>
    <row r="698" spans="1:40">
      <c r="A698" s="26">
        <v>41728.564713842592</v>
      </c>
      <c r="B698" t="s">
        <v>126</v>
      </c>
      <c r="C698" t="s">
        <v>814</v>
      </c>
      <c r="D698" t="s">
        <v>973</v>
      </c>
      <c r="E698" t="s">
        <v>131</v>
      </c>
      <c r="F698" t="s">
        <v>132</v>
      </c>
      <c r="G698" t="s">
        <v>133</v>
      </c>
      <c r="H698" t="s">
        <v>134</v>
      </c>
      <c r="I698">
        <v>375000</v>
      </c>
      <c r="J698" t="s">
        <v>135</v>
      </c>
      <c r="K698">
        <v>375000</v>
      </c>
      <c r="L698" t="s">
        <v>136</v>
      </c>
      <c r="M698">
        <v>500</v>
      </c>
      <c r="N698" t="s">
        <v>137</v>
      </c>
      <c r="O698" t="s">
        <v>138</v>
      </c>
      <c r="P698">
        <v>300</v>
      </c>
      <c r="Q698" t="s">
        <v>137</v>
      </c>
    </row>
    <row r="699" spans="1:40">
      <c r="A699" s="26">
        <v>41728.564713842592</v>
      </c>
      <c r="B699" t="s">
        <v>126</v>
      </c>
      <c r="C699" t="s">
        <v>814</v>
      </c>
      <c r="D699" t="s">
        <v>974</v>
      </c>
      <c r="E699" t="s">
        <v>131</v>
      </c>
      <c r="F699" t="s">
        <v>132</v>
      </c>
      <c r="G699" t="s">
        <v>133</v>
      </c>
      <c r="H699" t="s">
        <v>140</v>
      </c>
      <c r="I699">
        <v>49</v>
      </c>
      <c r="J699" t="s">
        <v>137</v>
      </c>
      <c r="K699" t="s">
        <v>141</v>
      </c>
      <c r="L699">
        <v>130</v>
      </c>
      <c r="M699" t="s">
        <v>137</v>
      </c>
      <c r="N699" t="s">
        <v>142</v>
      </c>
      <c r="O699">
        <v>180</v>
      </c>
      <c r="P699" t="s">
        <v>137</v>
      </c>
      <c r="Q699" t="s">
        <v>143</v>
      </c>
      <c r="R699">
        <v>140</v>
      </c>
      <c r="S699" t="s">
        <v>137</v>
      </c>
      <c r="T699" t="s">
        <v>144</v>
      </c>
      <c r="U699">
        <v>80</v>
      </c>
      <c r="V699" t="s">
        <v>137</v>
      </c>
      <c r="W699" t="s">
        <v>145</v>
      </c>
      <c r="X699">
        <v>101</v>
      </c>
      <c r="Y699" t="s">
        <v>137</v>
      </c>
      <c r="Z699" t="s">
        <v>146</v>
      </c>
      <c r="AA699">
        <v>190</v>
      </c>
      <c r="AB699" t="s">
        <v>137</v>
      </c>
      <c r="AC699" t="s">
        <v>147</v>
      </c>
      <c r="AD699">
        <v>20</v>
      </c>
      <c r="AE699" t="s">
        <v>137</v>
      </c>
    </row>
    <row r="700" spans="1:40">
      <c r="A700" s="26">
        <v>41728.564713842592</v>
      </c>
      <c r="B700" t="s">
        <v>126</v>
      </c>
      <c r="C700" t="s">
        <v>814</v>
      </c>
      <c r="D700" t="s">
        <v>975</v>
      </c>
    </row>
    <row r="701" spans="1:40">
      <c r="A701" s="26">
        <v>41728.564713842592</v>
      </c>
      <c r="B701" t="s">
        <v>126</v>
      </c>
      <c r="C701" t="s">
        <v>814</v>
      </c>
      <c r="D701" t="s">
        <v>976</v>
      </c>
      <c r="E701" t="s">
        <v>131</v>
      </c>
      <c r="F701" t="s">
        <v>132</v>
      </c>
      <c r="G701" t="s">
        <v>133</v>
      </c>
      <c r="H701" t="s">
        <v>150</v>
      </c>
      <c r="I701">
        <v>50</v>
      </c>
      <c r="J701" t="s">
        <v>137</v>
      </c>
      <c r="K701" t="s">
        <v>151</v>
      </c>
      <c r="L701">
        <v>50</v>
      </c>
      <c r="M701" t="s">
        <v>137</v>
      </c>
      <c r="N701" t="s">
        <v>152</v>
      </c>
      <c r="O701">
        <v>50</v>
      </c>
      <c r="P701" t="s">
        <v>137</v>
      </c>
    </row>
    <row r="702" spans="1:40">
      <c r="A702" s="26">
        <v>41728.564713842592</v>
      </c>
      <c r="B702" t="s">
        <v>126</v>
      </c>
      <c r="C702" t="s">
        <v>814</v>
      </c>
      <c r="D702" t="s">
        <v>977</v>
      </c>
      <c r="E702" t="s">
        <v>131</v>
      </c>
      <c r="F702" t="s">
        <v>132</v>
      </c>
      <c r="G702" t="s">
        <v>133</v>
      </c>
      <c r="H702" t="s">
        <v>154</v>
      </c>
      <c r="I702">
        <v>35</v>
      </c>
      <c r="J702" t="s">
        <v>137</v>
      </c>
      <c r="K702" t="s">
        <v>155</v>
      </c>
      <c r="L702">
        <v>5</v>
      </c>
      <c r="M702" t="s">
        <v>137</v>
      </c>
      <c r="N702" t="s">
        <v>156</v>
      </c>
      <c r="O702">
        <v>60</v>
      </c>
      <c r="P702" t="s">
        <v>137</v>
      </c>
    </row>
    <row r="703" spans="1:40">
      <c r="A703" s="26">
        <v>41728.564713842592</v>
      </c>
      <c r="B703" t="s">
        <v>126</v>
      </c>
      <c r="C703" t="s">
        <v>814</v>
      </c>
      <c r="D703" t="s">
        <v>978</v>
      </c>
      <c r="E703" t="s">
        <v>131</v>
      </c>
      <c r="F703" t="s">
        <v>132</v>
      </c>
      <c r="G703" t="s">
        <v>133</v>
      </c>
      <c r="H703" t="s">
        <v>158</v>
      </c>
      <c r="I703">
        <v>1</v>
      </c>
      <c r="J703" t="s">
        <v>137</v>
      </c>
    </row>
    <row r="704" spans="1:40">
      <c r="A704" s="26">
        <v>41728.564713842592</v>
      </c>
      <c r="B704" t="s">
        <v>126</v>
      </c>
      <c r="C704" t="s">
        <v>814</v>
      </c>
      <c r="D704" t="s">
        <v>979</v>
      </c>
      <c r="E704" t="s">
        <v>131</v>
      </c>
      <c r="F704" t="s">
        <v>132</v>
      </c>
      <c r="G704" t="s">
        <v>133</v>
      </c>
      <c r="H704" t="s">
        <v>160</v>
      </c>
      <c r="I704">
        <v>30</v>
      </c>
      <c r="J704" t="s">
        <v>137</v>
      </c>
      <c r="K704" t="s">
        <v>161</v>
      </c>
      <c r="L704">
        <v>30</v>
      </c>
      <c r="M704" t="s">
        <v>137</v>
      </c>
      <c r="N704" t="s">
        <v>162</v>
      </c>
      <c r="O704">
        <v>30</v>
      </c>
      <c r="P704" t="s">
        <v>137</v>
      </c>
      <c r="Q704" t="s">
        <v>163</v>
      </c>
      <c r="R704">
        <v>10</v>
      </c>
      <c r="S704" t="s">
        <v>137</v>
      </c>
      <c r="T704" t="s">
        <v>164</v>
      </c>
      <c r="U704">
        <v>20</v>
      </c>
      <c r="V704" t="s">
        <v>137</v>
      </c>
      <c r="W704" t="s">
        <v>165</v>
      </c>
      <c r="X704">
        <v>20</v>
      </c>
      <c r="Y704" t="s">
        <v>137</v>
      </c>
      <c r="Z704" t="s">
        <v>166</v>
      </c>
      <c r="AA704">
        <v>20</v>
      </c>
      <c r="AB704" t="s">
        <v>137</v>
      </c>
      <c r="AC704" t="s">
        <v>167</v>
      </c>
      <c r="AD704">
        <v>20</v>
      </c>
      <c r="AE704" t="s">
        <v>137</v>
      </c>
      <c r="AF704" t="s">
        <v>168</v>
      </c>
      <c r="AG704">
        <v>115200</v>
      </c>
      <c r="AH704" t="s">
        <v>137</v>
      </c>
      <c r="AI704" t="s">
        <v>169</v>
      </c>
      <c r="AJ704">
        <v>12000</v>
      </c>
      <c r="AK704" t="s">
        <v>137</v>
      </c>
      <c r="AL704" t="s">
        <v>170</v>
      </c>
      <c r="AM704">
        <v>30000</v>
      </c>
      <c r="AN704" t="s">
        <v>137</v>
      </c>
    </row>
    <row r="705" spans="1:40">
      <c r="A705" s="26">
        <v>41728.564713842592</v>
      </c>
      <c r="B705" t="s">
        <v>126</v>
      </c>
      <c r="C705" t="s">
        <v>814</v>
      </c>
      <c r="D705" t="s">
        <v>980</v>
      </c>
      <c r="E705" t="s">
        <v>131</v>
      </c>
      <c r="F705" t="s">
        <v>132</v>
      </c>
      <c r="G705" t="s">
        <v>133</v>
      </c>
      <c r="H705" t="s">
        <v>172</v>
      </c>
      <c r="I705">
        <v>60</v>
      </c>
      <c r="J705" t="s">
        <v>137</v>
      </c>
      <c r="K705" t="s">
        <v>173</v>
      </c>
      <c r="L705">
        <v>40</v>
      </c>
      <c r="M705" t="s">
        <v>137</v>
      </c>
      <c r="N705" t="s">
        <v>174</v>
      </c>
      <c r="O705">
        <v>50</v>
      </c>
      <c r="P705" t="s">
        <v>137</v>
      </c>
      <c r="Q705" t="s">
        <v>175</v>
      </c>
      <c r="R705">
        <v>40</v>
      </c>
      <c r="S705" t="s">
        <v>137</v>
      </c>
      <c r="T705" t="s">
        <v>176</v>
      </c>
      <c r="U705">
        <v>60</v>
      </c>
      <c r="V705" t="s">
        <v>137</v>
      </c>
      <c r="W705" t="s">
        <v>177</v>
      </c>
      <c r="X705">
        <v>50</v>
      </c>
      <c r="Y705" t="s">
        <v>137</v>
      </c>
      <c r="Z705" t="s">
        <v>178</v>
      </c>
      <c r="AA705">
        <v>50</v>
      </c>
      <c r="AB705" t="s">
        <v>137</v>
      </c>
      <c r="AC705" t="s">
        <v>179</v>
      </c>
      <c r="AD705">
        <v>35</v>
      </c>
      <c r="AE705" t="s">
        <v>137</v>
      </c>
      <c r="AF705" t="s">
        <v>180</v>
      </c>
      <c r="AG705">
        <v>8</v>
      </c>
      <c r="AH705" t="s">
        <v>137</v>
      </c>
      <c r="AI705" t="s">
        <v>181</v>
      </c>
      <c r="AJ705">
        <v>90</v>
      </c>
      <c r="AK705" t="s">
        <v>137</v>
      </c>
      <c r="AL705" t="s">
        <v>182</v>
      </c>
      <c r="AM705">
        <v>1</v>
      </c>
      <c r="AN705" t="s">
        <v>137</v>
      </c>
    </row>
    <row r="706" spans="1:40">
      <c r="A706" s="26">
        <v>41728.564713842592</v>
      </c>
      <c r="B706" t="s">
        <v>126</v>
      </c>
      <c r="C706" t="s">
        <v>814</v>
      </c>
      <c r="D706" t="s">
        <v>981</v>
      </c>
      <c r="E706" t="s">
        <v>131</v>
      </c>
      <c r="F706" t="s">
        <v>132</v>
      </c>
      <c r="G706" t="s">
        <v>133</v>
      </c>
      <c r="H706" t="s">
        <v>184</v>
      </c>
      <c r="I706">
        <v>33</v>
      </c>
      <c r="J706" t="s">
        <v>137</v>
      </c>
      <c r="K706" t="s">
        <v>185</v>
      </c>
      <c r="L706">
        <v>33</v>
      </c>
      <c r="M706" t="s">
        <v>137</v>
      </c>
      <c r="N706" t="s">
        <v>186</v>
      </c>
      <c r="O706">
        <v>34</v>
      </c>
      <c r="P706" t="s">
        <v>137</v>
      </c>
      <c r="Q706" t="s">
        <v>164</v>
      </c>
      <c r="R706">
        <v>20</v>
      </c>
      <c r="S706" t="s">
        <v>137</v>
      </c>
      <c r="T706" t="s">
        <v>165</v>
      </c>
      <c r="U706">
        <v>20</v>
      </c>
      <c r="V706" t="s">
        <v>137</v>
      </c>
      <c r="W706" t="s">
        <v>166</v>
      </c>
      <c r="X706">
        <v>20</v>
      </c>
      <c r="Y706" t="s">
        <v>137</v>
      </c>
      <c r="Z706" t="s">
        <v>187</v>
      </c>
      <c r="AA706">
        <v>20</v>
      </c>
      <c r="AB706" t="s">
        <v>137</v>
      </c>
      <c r="AC706" t="s">
        <v>188</v>
      </c>
      <c r="AD706">
        <v>20</v>
      </c>
      <c r="AE706" t="s">
        <v>137</v>
      </c>
      <c r="AF706" t="s">
        <v>189</v>
      </c>
      <c r="AG706">
        <v>20</v>
      </c>
      <c r="AH706" t="s">
        <v>137</v>
      </c>
      <c r="AI706" t="s">
        <v>168</v>
      </c>
      <c r="AJ706">
        <v>115200</v>
      </c>
      <c r="AK706" t="s">
        <v>137</v>
      </c>
      <c r="AL706" t="s">
        <v>169</v>
      </c>
      <c r="AM706">
        <v>12000</v>
      </c>
      <c r="AN706" t="s">
        <v>137</v>
      </c>
    </row>
    <row r="707" spans="1:40">
      <c r="A707" s="26">
        <v>41728.564713842592</v>
      </c>
      <c r="B707" t="s">
        <v>126</v>
      </c>
      <c r="C707" t="s">
        <v>814</v>
      </c>
      <c r="D707" t="s">
        <v>982</v>
      </c>
      <c r="E707" t="s">
        <v>191</v>
      </c>
      <c r="F707" t="s">
        <v>192</v>
      </c>
      <c r="G707" t="s">
        <v>193</v>
      </c>
    </row>
    <row r="708" spans="1:40">
      <c r="A708" s="26">
        <v>41728.564713842592</v>
      </c>
      <c r="B708" t="s">
        <v>126</v>
      </c>
      <c r="C708" t="s">
        <v>814</v>
      </c>
      <c r="D708" t="s">
        <v>983</v>
      </c>
      <c r="E708" t="s">
        <v>191</v>
      </c>
      <c r="F708" t="s">
        <v>984</v>
      </c>
      <c r="G708" t="s">
        <v>985</v>
      </c>
      <c r="H708" t="s">
        <v>986</v>
      </c>
    </row>
    <row r="709" spans="1:40">
      <c r="A709" s="26">
        <v>41728.564713842592</v>
      </c>
      <c r="B709" t="s">
        <v>126</v>
      </c>
      <c r="C709" t="s">
        <v>895</v>
      </c>
      <c r="D709" t="s">
        <v>987</v>
      </c>
    </row>
    <row r="710" spans="1:40">
      <c r="A710" s="26">
        <v>41728.564713842592</v>
      </c>
      <c r="B710" t="s">
        <v>126</v>
      </c>
      <c r="C710" t="s">
        <v>895</v>
      </c>
      <c r="D710" t="s">
        <v>988</v>
      </c>
      <c r="E710" t="s">
        <v>131</v>
      </c>
      <c r="F710" t="s">
        <v>132</v>
      </c>
      <c r="G710" t="s">
        <v>133</v>
      </c>
      <c r="H710" t="s">
        <v>134</v>
      </c>
      <c r="I710">
        <v>375000</v>
      </c>
      <c r="J710" t="s">
        <v>135</v>
      </c>
      <c r="K710">
        <v>375000</v>
      </c>
      <c r="L710" t="s">
        <v>136</v>
      </c>
      <c r="M710">
        <v>500</v>
      </c>
      <c r="N710" t="s">
        <v>137</v>
      </c>
      <c r="O710" t="s">
        <v>138</v>
      </c>
      <c r="P710">
        <v>300</v>
      </c>
      <c r="Q710" t="s">
        <v>137</v>
      </c>
    </row>
    <row r="711" spans="1:40">
      <c r="A711" s="26">
        <v>41728.564713842592</v>
      </c>
      <c r="B711" t="s">
        <v>126</v>
      </c>
      <c r="C711" t="s">
        <v>895</v>
      </c>
      <c r="D711" t="s">
        <v>989</v>
      </c>
      <c r="E711" t="s">
        <v>131</v>
      </c>
      <c r="F711" t="s">
        <v>132</v>
      </c>
      <c r="G711" t="s">
        <v>133</v>
      </c>
      <c r="H711" t="s">
        <v>140</v>
      </c>
      <c r="I711">
        <v>49</v>
      </c>
      <c r="J711" t="s">
        <v>137</v>
      </c>
      <c r="K711" t="s">
        <v>141</v>
      </c>
      <c r="L711">
        <v>130</v>
      </c>
      <c r="M711" t="s">
        <v>137</v>
      </c>
      <c r="N711" t="s">
        <v>142</v>
      </c>
      <c r="O711">
        <v>180</v>
      </c>
      <c r="P711" t="s">
        <v>137</v>
      </c>
      <c r="Q711" t="s">
        <v>143</v>
      </c>
      <c r="R711">
        <v>140</v>
      </c>
      <c r="S711" t="s">
        <v>137</v>
      </c>
      <c r="T711" t="s">
        <v>144</v>
      </c>
      <c r="U711">
        <v>80</v>
      </c>
      <c r="V711" t="s">
        <v>137</v>
      </c>
      <c r="W711" t="s">
        <v>145</v>
      </c>
      <c r="X711">
        <v>101</v>
      </c>
      <c r="Y711" t="s">
        <v>137</v>
      </c>
      <c r="Z711" t="s">
        <v>146</v>
      </c>
      <c r="AA711">
        <v>190</v>
      </c>
      <c r="AB711" t="s">
        <v>137</v>
      </c>
      <c r="AC711" t="s">
        <v>147</v>
      </c>
      <c r="AD711">
        <v>20</v>
      </c>
      <c r="AE711" t="s">
        <v>137</v>
      </c>
    </row>
    <row r="712" spans="1:40">
      <c r="A712" s="26">
        <v>41728.564713842592</v>
      </c>
      <c r="B712" t="s">
        <v>126</v>
      </c>
      <c r="C712" t="s">
        <v>895</v>
      </c>
      <c r="D712" t="s">
        <v>990</v>
      </c>
    </row>
    <row r="713" spans="1:40">
      <c r="A713" s="26">
        <v>41728.564713842592</v>
      </c>
      <c r="B713" t="s">
        <v>126</v>
      </c>
      <c r="C713" t="s">
        <v>895</v>
      </c>
      <c r="D713" t="s">
        <v>991</v>
      </c>
      <c r="E713" t="s">
        <v>131</v>
      </c>
      <c r="F713" t="s">
        <v>132</v>
      </c>
      <c r="G713" t="s">
        <v>133</v>
      </c>
      <c r="H713" t="s">
        <v>150</v>
      </c>
      <c r="I713">
        <v>50</v>
      </c>
      <c r="J713" t="s">
        <v>137</v>
      </c>
      <c r="K713" t="s">
        <v>151</v>
      </c>
      <c r="L713">
        <v>50</v>
      </c>
      <c r="M713" t="s">
        <v>137</v>
      </c>
      <c r="N713" t="s">
        <v>152</v>
      </c>
      <c r="O713">
        <v>50</v>
      </c>
      <c r="P713" t="s">
        <v>137</v>
      </c>
    </row>
    <row r="714" spans="1:40">
      <c r="A714" s="26">
        <v>41728.564713842592</v>
      </c>
      <c r="B714" t="s">
        <v>126</v>
      </c>
      <c r="C714" t="s">
        <v>895</v>
      </c>
      <c r="D714" t="s">
        <v>992</v>
      </c>
      <c r="E714" t="s">
        <v>131</v>
      </c>
      <c r="F714" t="s">
        <v>132</v>
      </c>
      <c r="G714" t="s">
        <v>133</v>
      </c>
      <c r="H714" t="s">
        <v>154</v>
      </c>
      <c r="I714">
        <v>35</v>
      </c>
      <c r="J714" t="s">
        <v>137</v>
      </c>
      <c r="K714" t="s">
        <v>155</v>
      </c>
      <c r="L714">
        <v>5</v>
      </c>
      <c r="M714" t="s">
        <v>137</v>
      </c>
      <c r="N714" t="s">
        <v>156</v>
      </c>
      <c r="O714">
        <v>60</v>
      </c>
      <c r="P714" t="s">
        <v>137</v>
      </c>
    </row>
    <row r="715" spans="1:40">
      <c r="A715" s="26">
        <v>41728.564713842592</v>
      </c>
      <c r="B715" t="s">
        <v>126</v>
      </c>
      <c r="C715" t="s">
        <v>895</v>
      </c>
      <c r="D715" t="s">
        <v>993</v>
      </c>
      <c r="E715" t="s">
        <v>131</v>
      </c>
      <c r="F715" t="s">
        <v>132</v>
      </c>
      <c r="G715" t="s">
        <v>133</v>
      </c>
      <c r="H715" t="s">
        <v>158</v>
      </c>
      <c r="I715">
        <v>1</v>
      </c>
      <c r="J715" t="s">
        <v>137</v>
      </c>
    </row>
    <row r="716" spans="1:40">
      <c r="A716" s="26">
        <v>41728.564713842592</v>
      </c>
      <c r="B716" t="s">
        <v>126</v>
      </c>
      <c r="C716" t="s">
        <v>895</v>
      </c>
      <c r="D716" t="s">
        <v>994</v>
      </c>
      <c r="E716" t="s">
        <v>131</v>
      </c>
      <c r="F716" t="s">
        <v>132</v>
      </c>
      <c r="G716" t="s">
        <v>133</v>
      </c>
      <c r="H716" t="s">
        <v>160</v>
      </c>
      <c r="I716">
        <v>30</v>
      </c>
      <c r="J716" t="s">
        <v>137</v>
      </c>
      <c r="K716" t="s">
        <v>161</v>
      </c>
      <c r="L716">
        <v>30</v>
      </c>
      <c r="M716" t="s">
        <v>137</v>
      </c>
      <c r="N716" t="s">
        <v>162</v>
      </c>
      <c r="O716">
        <v>30</v>
      </c>
      <c r="P716" t="s">
        <v>137</v>
      </c>
      <c r="Q716" t="s">
        <v>163</v>
      </c>
      <c r="R716">
        <v>10</v>
      </c>
      <c r="S716" t="s">
        <v>137</v>
      </c>
      <c r="T716" t="s">
        <v>164</v>
      </c>
      <c r="U716">
        <v>20</v>
      </c>
      <c r="V716" t="s">
        <v>137</v>
      </c>
      <c r="W716" t="s">
        <v>165</v>
      </c>
      <c r="X716">
        <v>20</v>
      </c>
      <c r="Y716" t="s">
        <v>137</v>
      </c>
      <c r="Z716" t="s">
        <v>166</v>
      </c>
      <c r="AA716">
        <v>20</v>
      </c>
      <c r="AB716" t="s">
        <v>137</v>
      </c>
      <c r="AC716" t="s">
        <v>167</v>
      </c>
      <c r="AD716">
        <v>20</v>
      </c>
      <c r="AE716" t="s">
        <v>137</v>
      </c>
      <c r="AF716" t="s">
        <v>168</v>
      </c>
      <c r="AG716">
        <v>115200</v>
      </c>
      <c r="AH716" t="s">
        <v>137</v>
      </c>
      <c r="AI716" t="s">
        <v>169</v>
      </c>
      <c r="AJ716">
        <v>12000</v>
      </c>
      <c r="AK716" t="s">
        <v>137</v>
      </c>
      <c r="AL716" t="s">
        <v>170</v>
      </c>
      <c r="AM716">
        <v>30000</v>
      </c>
      <c r="AN716" t="s">
        <v>137</v>
      </c>
    </row>
    <row r="717" spans="1:40">
      <c r="A717" s="26">
        <v>41728.564713842592</v>
      </c>
      <c r="B717" t="s">
        <v>126</v>
      </c>
      <c r="C717" t="s">
        <v>895</v>
      </c>
      <c r="D717" t="s">
        <v>995</v>
      </c>
      <c r="E717" t="s">
        <v>131</v>
      </c>
      <c r="F717" t="s">
        <v>132</v>
      </c>
      <c r="G717" t="s">
        <v>133</v>
      </c>
      <c r="H717" t="s">
        <v>172</v>
      </c>
      <c r="I717">
        <v>60</v>
      </c>
      <c r="J717" t="s">
        <v>137</v>
      </c>
      <c r="K717" t="s">
        <v>173</v>
      </c>
      <c r="L717">
        <v>40</v>
      </c>
      <c r="M717" t="s">
        <v>137</v>
      </c>
      <c r="N717" t="s">
        <v>174</v>
      </c>
      <c r="O717">
        <v>50</v>
      </c>
      <c r="P717" t="s">
        <v>137</v>
      </c>
      <c r="Q717" t="s">
        <v>175</v>
      </c>
      <c r="R717">
        <v>40</v>
      </c>
      <c r="S717" t="s">
        <v>137</v>
      </c>
      <c r="T717" t="s">
        <v>176</v>
      </c>
      <c r="U717">
        <v>60</v>
      </c>
      <c r="V717" t="s">
        <v>137</v>
      </c>
      <c r="W717" t="s">
        <v>177</v>
      </c>
      <c r="X717">
        <v>50</v>
      </c>
      <c r="Y717" t="s">
        <v>137</v>
      </c>
      <c r="Z717" t="s">
        <v>178</v>
      </c>
      <c r="AA717">
        <v>50</v>
      </c>
      <c r="AB717" t="s">
        <v>137</v>
      </c>
      <c r="AC717" t="s">
        <v>179</v>
      </c>
      <c r="AD717">
        <v>35</v>
      </c>
      <c r="AE717" t="s">
        <v>137</v>
      </c>
      <c r="AF717" t="s">
        <v>180</v>
      </c>
      <c r="AG717">
        <v>8</v>
      </c>
      <c r="AH717" t="s">
        <v>137</v>
      </c>
      <c r="AI717" t="s">
        <v>181</v>
      </c>
      <c r="AJ717">
        <v>90</v>
      </c>
      <c r="AK717" t="s">
        <v>137</v>
      </c>
      <c r="AL717" t="s">
        <v>182</v>
      </c>
      <c r="AM717">
        <v>1</v>
      </c>
      <c r="AN717" t="s">
        <v>137</v>
      </c>
    </row>
    <row r="718" spans="1:40">
      <c r="A718" s="26">
        <v>41728.564713842592</v>
      </c>
      <c r="B718" t="s">
        <v>126</v>
      </c>
      <c r="C718" t="s">
        <v>895</v>
      </c>
      <c r="D718" t="s">
        <v>996</v>
      </c>
      <c r="E718" t="s">
        <v>131</v>
      </c>
      <c r="F718" t="s">
        <v>132</v>
      </c>
      <c r="G718" t="s">
        <v>133</v>
      </c>
      <c r="H718" t="s">
        <v>184</v>
      </c>
      <c r="I718">
        <v>33</v>
      </c>
      <c r="J718" t="s">
        <v>137</v>
      </c>
      <c r="K718" t="s">
        <v>185</v>
      </c>
      <c r="L718">
        <v>33</v>
      </c>
      <c r="M718" t="s">
        <v>137</v>
      </c>
      <c r="N718" t="s">
        <v>186</v>
      </c>
      <c r="O718">
        <v>34</v>
      </c>
      <c r="P718" t="s">
        <v>137</v>
      </c>
      <c r="Q718" t="s">
        <v>164</v>
      </c>
      <c r="R718">
        <v>20</v>
      </c>
      <c r="S718" t="s">
        <v>137</v>
      </c>
      <c r="T718" t="s">
        <v>165</v>
      </c>
      <c r="U718">
        <v>20</v>
      </c>
      <c r="V718" t="s">
        <v>137</v>
      </c>
      <c r="W718" t="s">
        <v>166</v>
      </c>
      <c r="X718">
        <v>20</v>
      </c>
      <c r="Y718" t="s">
        <v>137</v>
      </c>
      <c r="Z718" t="s">
        <v>187</v>
      </c>
      <c r="AA718">
        <v>20</v>
      </c>
      <c r="AB718" t="s">
        <v>137</v>
      </c>
      <c r="AC718" t="s">
        <v>188</v>
      </c>
      <c r="AD718">
        <v>20</v>
      </c>
      <c r="AE718" t="s">
        <v>137</v>
      </c>
      <c r="AF718" t="s">
        <v>189</v>
      </c>
      <c r="AG718">
        <v>20</v>
      </c>
      <c r="AH718" t="s">
        <v>137</v>
      </c>
      <c r="AI718" t="s">
        <v>168</v>
      </c>
      <c r="AJ718">
        <v>115200</v>
      </c>
      <c r="AK718" t="s">
        <v>137</v>
      </c>
      <c r="AL718" t="s">
        <v>169</v>
      </c>
      <c r="AM718">
        <v>12000</v>
      </c>
      <c r="AN718" t="s">
        <v>137</v>
      </c>
    </row>
    <row r="719" spans="1:40">
      <c r="A719" s="26">
        <v>41728.564713842592</v>
      </c>
      <c r="B719" t="s">
        <v>126</v>
      </c>
      <c r="C719" t="s">
        <v>895</v>
      </c>
      <c r="D719" t="s">
        <v>997</v>
      </c>
      <c r="E719" t="s">
        <v>191</v>
      </c>
      <c r="F719" t="s">
        <v>192</v>
      </c>
      <c r="G719" t="s">
        <v>193</v>
      </c>
    </row>
    <row r="720" spans="1:40">
      <c r="A720" s="26">
        <v>41728.564713842592</v>
      </c>
      <c r="B720" t="s">
        <v>126</v>
      </c>
      <c r="C720" t="s">
        <v>895</v>
      </c>
      <c r="D720" t="s">
        <v>998</v>
      </c>
      <c r="E720" t="s">
        <v>191</v>
      </c>
      <c r="F720" t="s">
        <v>999</v>
      </c>
      <c r="G720" t="s">
        <v>1000</v>
      </c>
      <c r="H720" t="s">
        <v>1001</v>
      </c>
    </row>
    <row r="721" spans="1:40">
      <c r="A721" s="26">
        <v>41728.564713842592</v>
      </c>
      <c r="B721" t="s">
        <v>126</v>
      </c>
      <c r="C721" t="s">
        <v>813</v>
      </c>
      <c r="D721" t="s">
        <v>1002</v>
      </c>
      <c r="E721" t="s">
        <v>191</v>
      </c>
      <c r="F721" t="s">
        <v>300</v>
      </c>
      <c r="G721" t="s">
        <v>1003</v>
      </c>
      <c r="H721" t="s">
        <v>1004</v>
      </c>
    </row>
    <row r="722" spans="1:40">
      <c r="A722" s="26">
        <v>41728.564713842592</v>
      </c>
      <c r="B722" t="s">
        <v>126</v>
      </c>
      <c r="C722" t="s">
        <v>813</v>
      </c>
      <c r="D722" t="s">
        <v>1005</v>
      </c>
    </row>
    <row r="723" spans="1:40">
      <c r="A723" s="26">
        <v>41728.564713854168</v>
      </c>
      <c r="B723" t="s">
        <v>126</v>
      </c>
      <c r="C723" t="s">
        <v>814</v>
      </c>
      <c r="D723" t="s">
        <v>1006</v>
      </c>
    </row>
    <row r="724" spans="1:40">
      <c r="A724" s="26">
        <v>41728.564713854168</v>
      </c>
      <c r="B724" t="s">
        <v>126</v>
      </c>
      <c r="C724" t="s">
        <v>814</v>
      </c>
      <c r="D724" t="s">
        <v>1007</v>
      </c>
      <c r="E724" t="s">
        <v>131</v>
      </c>
      <c r="F724" t="s">
        <v>132</v>
      </c>
      <c r="G724" t="s">
        <v>133</v>
      </c>
      <c r="H724" t="s">
        <v>134</v>
      </c>
      <c r="I724">
        <v>375000</v>
      </c>
      <c r="J724" t="s">
        <v>135</v>
      </c>
      <c r="K724">
        <v>375000</v>
      </c>
      <c r="L724" t="s">
        <v>136</v>
      </c>
      <c r="M724">
        <v>500</v>
      </c>
      <c r="N724" t="s">
        <v>137</v>
      </c>
      <c r="O724" t="s">
        <v>138</v>
      </c>
      <c r="P724">
        <v>300</v>
      </c>
      <c r="Q724" t="s">
        <v>137</v>
      </c>
    </row>
    <row r="725" spans="1:40">
      <c r="A725" s="26">
        <v>41728.564713854168</v>
      </c>
      <c r="B725" t="s">
        <v>126</v>
      </c>
      <c r="C725" t="s">
        <v>814</v>
      </c>
      <c r="D725" t="s">
        <v>1008</v>
      </c>
      <c r="E725" t="s">
        <v>131</v>
      </c>
      <c r="F725" t="s">
        <v>132</v>
      </c>
      <c r="G725" t="s">
        <v>133</v>
      </c>
      <c r="H725" t="s">
        <v>140</v>
      </c>
      <c r="I725">
        <v>49</v>
      </c>
      <c r="J725" t="s">
        <v>137</v>
      </c>
      <c r="K725" t="s">
        <v>141</v>
      </c>
      <c r="L725">
        <v>130</v>
      </c>
      <c r="M725" t="s">
        <v>137</v>
      </c>
      <c r="N725" t="s">
        <v>142</v>
      </c>
      <c r="O725">
        <v>180</v>
      </c>
      <c r="P725" t="s">
        <v>137</v>
      </c>
      <c r="Q725" t="s">
        <v>143</v>
      </c>
      <c r="R725">
        <v>140</v>
      </c>
      <c r="S725" t="s">
        <v>137</v>
      </c>
      <c r="T725" t="s">
        <v>144</v>
      </c>
      <c r="U725">
        <v>80</v>
      </c>
      <c r="V725" t="s">
        <v>137</v>
      </c>
      <c r="W725" t="s">
        <v>145</v>
      </c>
      <c r="X725">
        <v>101</v>
      </c>
      <c r="Y725" t="s">
        <v>137</v>
      </c>
      <c r="Z725" t="s">
        <v>146</v>
      </c>
      <c r="AA725">
        <v>190</v>
      </c>
      <c r="AB725" t="s">
        <v>137</v>
      </c>
      <c r="AC725" t="s">
        <v>147</v>
      </c>
      <c r="AD725">
        <v>20</v>
      </c>
      <c r="AE725" t="s">
        <v>137</v>
      </c>
    </row>
    <row r="726" spans="1:40">
      <c r="A726" s="26">
        <v>41728.564713854168</v>
      </c>
      <c r="B726" t="s">
        <v>126</v>
      </c>
      <c r="C726" t="s">
        <v>814</v>
      </c>
      <c r="D726" t="s">
        <v>1009</v>
      </c>
    </row>
    <row r="727" spans="1:40">
      <c r="A727" s="26">
        <v>41728.564713854168</v>
      </c>
      <c r="B727" t="s">
        <v>126</v>
      </c>
      <c r="C727" t="s">
        <v>814</v>
      </c>
      <c r="D727" t="s">
        <v>1010</v>
      </c>
      <c r="E727" t="s">
        <v>131</v>
      </c>
      <c r="F727" t="s">
        <v>132</v>
      </c>
      <c r="G727" t="s">
        <v>133</v>
      </c>
      <c r="H727" t="s">
        <v>150</v>
      </c>
      <c r="I727">
        <v>50</v>
      </c>
      <c r="J727" t="s">
        <v>137</v>
      </c>
      <c r="K727" t="s">
        <v>151</v>
      </c>
      <c r="L727">
        <v>50</v>
      </c>
      <c r="M727" t="s">
        <v>137</v>
      </c>
      <c r="N727" t="s">
        <v>152</v>
      </c>
      <c r="O727">
        <v>50</v>
      </c>
      <c r="P727" t="s">
        <v>137</v>
      </c>
    </row>
    <row r="728" spans="1:40">
      <c r="A728" s="26">
        <v>41728.564713854168</v>
      </c>
      <c r="B728" t="s">
        <v>126</v>
      </c>
      <c r="C728" t="s">
        <v>814</v>
      </c>
      <c r="D728" t="s">
        <v>1011</v>
      </c>
      <c r="E728" t="s">
        <v>131</v>
      </c>
      <c r="F728" t="s">
        <v>132</v>
      </c>
      <c r="G728" t="s">
        <v>133</v>
      </c>
      <c r="H728" t="s">
        <v>154</v>
      </c>
      <c r="I728">
        <v>35</v>
      </c>
      <c r="J728" t="s">
        <v>137</v>
      </c>
      <c r="K728" t="s">
        <v>155</v>
      </c>
      <c r="L728">
        <v>5</v>
      </c>
      <c r="M728" t="s">
        <v>137</v>
      </c>
      <c r="N728" t="s">
        <v>156</v>
      </c>
      <c r="O728">
        <v>60</v>
      </c>
      <c r="P728" t="s">
        <v>137</v>
      </c>
    </row>
    <row r="729" spans="1:40">
      <c r="A729" s="26">
        <v>41728.564713854168</v>
      </c>
      <c r="B729" t="s">
        <v>126</v>
      </c>
      <c r="C729" t="s">
        <v>814</v>
      </c>
      <c r="D729" t="s">
        <v>1012</v>
      </c>
      <c r="E729" t="s">
        <v>131</v>
      </c>
      <c r="F729" t="s">
        <v>132</v>
      </c>
      <c r="G729" t="s">
        <v>133</v>
      </c>
      <c r="H729" t="s">
        <v>158</v>
      </c>
      <c r="I729">
        <v>1</v>
      </c>
      <c r="J729" t="s">
        <v>137</v>
      </c>
    </row>
    <row r="730" spans="1:40">
      <c r="A730" s="26">
        <v>41728.564713854168</v>
      </c>
      <c r="B730" t="s">
        <v>126</v>
      </c>
      <c r="C730" t="s">
        <v>814</v>
      </c>
      <c r="D730" t="s">
        <v>1013</v>
      </c>
      <c r="E730" t="s">
        <v>131</v>
      </c>
      <c r="F730" t="s">
        <v>132</v>
      </c>
      <c r="G730" t="s">
        <v>133</v>
      </c>
      <c r="H730" t="s">
        <v>160</v>
      </c>
      <c r="I730">
        <v>30</v>
      </c>
      <c r="J730" t="s">
        <v>137</v>
      </c>
      <c r="K730" t="s">
        <v>161</v>
      </c>
      <c r="L730">
        <v>30</v>
      </c>
      <c r="M730" t="s">
        <v>137</v>
      </c>
      <c r="N730" t="s">
        <v>162</v>
      </c>
      <c r="O730">
        <v>30</v>
      </c>
      <c r="P730" t="s">
        <v>137</v>
      </c>
      <c r="Q730" t="s">
        <v>163</v>
      </c>
      <c r="R730">
        <v>10</v>
      </c>
      <c r="S730" t="s">
        <v>137</v>
      </c>
      <c r="T730" t="s">
        <v>164</v>
      </c>
      <c r="U730">
        <v>20</v>
      </c>
      <c r="V730" t="s">
        <v>137</v>
      </c>
      <c r="W730" t="s">
        <v>165</v>
      </c>
      <c r="X730">
        <v>20</v>
      </c>
      <c r="Y730" t="s">
        <v>137</v>
      </c>
      <c r="Z730" t="s">
        <v>166</v>
      </c>
      <c r="AA730">
        <v>20</v>
      </c>
      <c r="AB730" t="s">
        <v>137</v>
      </c>
      <c r="AC730" t="s">
        <v>167</v>
      </c>
      <c r="AD730">
        <v>20</v>
      </c>
      <c r="AE730" t="s">
        <v>137</v>
      </c>
      <c r="AF730" t="s">
        <v>168</v>
      </c>
      <c r="AG730">
        <v>115200</v>
      </c>
      <c r="AH730" t="s">
        <v>137</v>
      </c>
      <c r="AI730" t="s">
        <v>169</v>
      </c>
      <c r="AJ730">
        <v>12000</v>
      </c>
      <c r="AK730" t="s">
        <v>137</v>
      </c>
      <c r="AL730" t="s">
        <v>170</v>
      </c>
      <c r="AM730">
        <v>30000</v>
      </c>
      <c r="AN730" t="s">
        <v>137</v>
      </c>
    </row>
    <row r="731" spans="1:40">
      <c r="A731" s="26">
        <v>41728.564713854168</v>
      </c>
      <c r="B731" t="s">
        <v>126</v>
      </c>
      <c r="C731" t="s">
        <v>814</v>
      </c>
      <c r="D731" t="s">
        <v>1014</v>
      </c>
      <c r="E731" t="s">
        <v>131</v>
      </c>
      <c r="F731" t="s">
        <v>132</v>
      </c>
      <c r="G731" t="s">
        <v>133</v>
      </c>
      <c r="H731" t="s">
        <v>172</v>
      </c>
      <c r="I731">
        <v>60</v>
      </c>
      <c r="J731" t="s">
        <v>137</v>
      </c>
      <c r="K731" t="s">
        <v>173</v>
      </c>
      <c r="L731">
        <v>40</v>
      </c>
      <c r="M731" t="s">
        <v>137</v>
      </c>
      <c r="N731" t="s">
        <v>174</v>
      </c>
      <c r="O731">
        <v>50</v>
      </c>
      <c r="P731" t="s">
        <v>137</v>
      </c>
      <c r="Q731" t="s">
        <v>175</v>
      </c>
      <c r="R731">
        <v>40</v>
      </c>
      <c r="S731" t="s">
        <v>137</v>
      </c>
      <c r="T731" t="s">
        <v>176</v>
      </c>
      <c r="U731">
        <v>60</v>
      </c>
      <c r="V731" t="s">
        <v>137</v>
      </c>
      <c r="W731" t="s">
        <v>177</v>
      </c>
      <c r="X731">
        <v>50</v>
      </c>
      <c r="Y731" t="s">
        <v>137</v>
      </c>
      <c r="Z731" t="s">
        <v>178</v>
      </c>
      <c r="AA731">
        <v>50</v>
      </c>
      <c r="AB731" t="s">
        <v>137</v>
      </c>
      <c r="AC731" t="s">
        <v>179</v>
      </c>
      <c r="AD731">
        <v>35</v>
      </c>
      <c r="AE731" t="s">
        <v>137</v>
      </c>
      <c r="AF731" t="s">
        <v>180</v>
      </c>
      <c r="AG731">
        <v>8</v>
      </c>
      <c r="AH731" t="s">
        <v>137</v>
      </c>
      <c r="AI731" t="s">
        <v>181</v>
      </c>
      <c r="AJ731">
        <v>90</v>
      </c>
      <c r="AK731" t="s">
        <v>137</v>
      </c>
      <c r="AL731" t="s">
        <v>182</v>
      </c>
      <c r="AM731">
        <v>1</v>
      </c>
      <c r="AN731" t="s">
        <v>137</v>
      </c>
    </row>
    <row r="732" spans="1:40">
      <c r="A732" s="26">
        <v>41728.564713854168</v>
      </c>
      <c r="B732" t="s">
        <v>126</v>
      </c>
      <c r="C732" t="s">
        <v>814</v>
      </c>
      <c r="D732" t="s">
        <v>1015</v>
      </c>
      <c r="E732" t="s">
        <v>131</v>
      </c>
      <c r="F732" t="s">
        <v>132</v>
      </c>
      <c r="G732" t="s">
        <v>133</v>
      </c>
      <c r="H732" t="s">
        <v>184</v>
      </c>
      <c r="I732">
        <v>33</v>
      </c>
      <c r="J732" t="s">
        <v>137</v>
      </c>
      <c r="K732" t="s">
        <v>185</v>
      </c>
      <c r="L732">
        <v>33</v>
      </c>
      <c r="M732" t="s">
        <v>137</v>
      </c>
      <c r="N732" t="s">
        <v>186</v>
      </c>
      <c r="O732">
        <v>34</v>
      </c>
      <c r="P732" t="s">
        <v>137</v>
      </c>
      <c r="Q732" t="s">
        <v>164</v>
      </c>
      <c r="R732">
        <v>20</v>
      </c>
      <c r="S732" t="s">
        <v>137</v>
      </c>
      <c r="T732" t="s">
        <v>165</v>
      </c>
      <c r="U732">
        <v>20</v>
      </c>
      <c r="V732" t="s">
        <v>137</v>
      </c>
      <c r="W732" t="s">
        <v>166</v>
      </c>
      <c r="X732">
        <v>20</v>
      </c>
      <c r="Y732" t="s">
        <v>137</v>
      </c>
      <c r="Z732" t="s">
        <v>187</v>
      </c>
      <c r="AA732">
        <v>20</v>
      </c>
      <c r="AB732" t="s">
        <v>137</v>
      </c>
      <c r="AC732" t="s">
        <v>188</v>
      </c>
      <c r="AD732">
        <v>20</v>
      </c>
      <c r="AE732" t="s">
        <v>137</v>
      </c>
      <c r="AF732" t="s">
        <v>189</v>
      </c>
      <c r="AG732">
        <v>20</v>
      </c>
      <c r="AH732" t="s">
        <v>137</v>
      </c>
      <c r="AI732" t="s">
        <v>168</v>
      </c>
      <c r="AJ732">
        <v>115200</v>
      </c>
      <c r="AK732" t="s">
        <v>137</v>
      </c>
      <c r="AL732" t="s">
        <v>169</v>
      </c>
      <c r="AM732">
        <v>12000</v>
      </c>
      <c r="AN732" t="s">
        <v>137</v>
      </c>
    </row>
    <row r="733" spans="1:40">
      <c r="A733" s="26">
        <v>41728.564713854168</v>
      </c>
      <c r="B733" t="s">
        <v>126</v>
      </c>
      <c r="C733" t="s">
        <v>814</v>
      </c>
      <c r="D733" t="s">
        <v>1016</v>
      </c>
      <c r="E733" t="s">
        <v>191</v>
      </c>
      <c r="F733" t="s">
        <v>192</v>
      </c>
      <c r="G733" t="s">
        <v>193</v>
      </c>
    </row>
    <row r="734" spans="1:40">
      <c r="A734" s="26">
        <v>41728.564713854168</v>
      </c>
      <c r="B734" t="s">
        <v>126</v>
      </c>
      <c r="C734" t="s">
        <v>814</v>
      </c>
      <c r="D734" t="s">
        <v>1017</v>
      </c>
      <c r="E734" t="s">
        <v>191</v>
      </c>
      <c r="F734" t="s">
        <v>1018</v>
      </c>
      <c r="G734" t="s">
        <v>1019</v>
      </c>
      <c r="H734" t="s">
        <v>1020</v>
      </c>
    </row>
    <row r="735" spans="1:40">
      <c r="A735" s="26">
        <v>41728.564713854168</v>
      </c>
      <c r="B735" t="s">
        <v>126</v>
      </c>
      <c r="C735" t="s">
        <v>895</v>
      </c>
      <c r="D735" t="s">
        <v>1021</v>
      </c>
    </row>
    <row r="736" spans="1:40">
      <c r="A736" s="26">
        <v>41728.564713854168</v>
      </c>
      <c r="B736" t="s">
        <v>126</v>
      </c>
      <c r="C736" t="s">
        <v>895</v>
      </c>
      <c r="D736" t="s">
        <v>1022</v>
      </c>
      <c r="E736" t="s">
        <v>131</v>
      </c>
      <c r="F736" t="s">
        <v>132</v>
      </c>
      <c r="G736" t="s">
        <v>133</v>
      </c>
      <c r="H736" t="s">
        <v>134</v>
      </c>
      <c r="I736">
        <v>375000</v>
      </c>
      <c r="J736" t="s">
        <v>135</v>
      </c>
      <c r="K736">
        <v>375000</v>
      </c>
      <c r="L736" t="s">
        <v>136</v>
      </c>
      <c r="M736">
        <v>500</v>
      </c>
      <c r="N736" t="s">
        <v>137</v>
      </c>
      <c r="O736" t="s">
        <v>138</v>
      </c>
      <c r="P736">
        <v>300</v>
      </c>
      <c r="Q736" t="s">
        <v>137</v>
      </c>
    </row>
    <row r="737" spans="1:40">
      <c r="A737" s="26">
        <v>41728.564713854168</v>
      </c>
      <c r="B737" t="s">
        <v>126</v>
      </c>
      <c r="C737" t="s">
        <v>895</v>
      </c>
      <c r="D737" t="s">
        <v>1023</v>
      </c>
      <c r="E737" t="s">
        <v>131</v>
      </c>
      <c r="F737" t="s">
        <v>132</v>
      </c>
      <c r="G737" t="s">
        <v>133</v>
      </c>
      <c r="H737" t="s">
        <v>140</v>
      </c>
      <c r="I737">
        <v>49</v>
      </c>
      <c r="J737" t="s">
        <v>137</v>
      </c>
      <c r="K737" t="s">
        <v>141</v>
      </c>
      <c r="L737">
        <v>130</v>
      </c>
      <c r="M737" t="s">
        <v>137</v>
      </c>
      <c r="N737" t="s">
        <v>142</v>
      </c>
      <c r="O737">
        <v>180</v>
      </c>
      <c r="P737" t="s">
        <v>137</v>
      </c>
      <c r="Q737" t="s">
        <v>143</v>
      </c>
      <c r="R737">
        <v>140</v>
      </c>
      <c r="S737" t="s">
        <v>137</v>
      </c>
      <c r="T737" t="s">
        <v>144</v>
      </c>
      <c r="U737">
        <v>80</v>
      </c>
      <c r="V737" t="s">
        <v>137</v>
      </c>
      <c r="W737" t="s">
        <v>145</v>
      </c>
      <c r="X737">
        <v>101</v>
      </c>
      <c r="Y737" t="s">
        <v>137</v>
      </c>
      <c r="Z737" t="s">
        <v>146</v>
      </c>
      <c r="AA737">
        <v>190</v>
      </c>
      <c r="AB737" t="s">
        <v>137</v>
      </c>
      <c r="AC737" t="s">
        <v>147</v>
      </c>
      <c r="AD737">
        <v>20</v>
      </c>
      <c r="AE737" t="s">
        <v>137</v>
      </c>
    </row>
    <row r="738" spans="1:40">
      <c r="A738" s="26">
        <v>41728.564713854168</v>
      </c>
      <c r="B738" t="s">
        <v>126</v>
      </c>
      <c r="C738" t="s">
        <v>895</v>
      </c>
      <c r="D738" t="s">
        <v>1024</v>
      </c>
    </row>
    <row r="739" spans="1:40">
      <c r="A739" s="26">
        <v>41728.564713854168</v>
      </c>
      <c r="B739" t="s">
        <v>126</v>
      </c>
      <c r="C739" t="s">
        <v>895</v>
      </c>
      <c r="D739" t="s">
        <v>1025</v>
      </c>
      <c r="E739" t="s">
        <v>131</v>
      </c>
      <c r="F739" t="s">
        <v>132</v>
      </c>
      <c r="G739" t="s">
        <v>133</v>
      </c>
      <c r="H739" t="s">
        <v>150</v>
      </c>
      <c r="I739">
        <v>50</v>
      </c>
      <c r="J739" t="s">
        <v>137</v>
      </c>
      <c r="K739" t="s">
        <v>151</v>
      </c>
      <c r="L739">
        <v>50</v>
      </c>
      <c r="M739" t="s">
        <v>137</v>
      </c>
      <c r="N739" t="s">
        <v>152</v>
      </c>
      <c r="O739">
        <v>50</v>
      </c>
      <c r="P739" t="s">
        <v>137</v>
      </c>
    </row>
    <row r="740" spans="1:40">
      <c r="A740" s="26">
        <v>41728.564713854168</v>
      </c>
      <c r="B740" t="s">
        <v>126</v>
      </c>
      <c r="C740" t="s">
        <v>895</v>
      </c>
      <c r="D740" t="s">
        <v>1026</v>
      </c>
      <c r="E740" t="s">
        <v>131</v>
      </c>
      <c r="F740" t="s">
        <v>132</v>
      </c>
      <c r="G740" t="s">
        <v>133</v>
      </c>
      <c r="H740" t="s">
        <v>154</v>
      </c>
      <c r="I740">
        <v>35</v>
      </c>
      <c r="J740" t="s">
        <v>137</v>
      </c>
      <c r="K740" t="s">
        <v>155</v>
      </c>
      <c r="L740">
        <v>5</v>
      </c>
      <c r="M740" t="s">
        <v>137</v>
      </c>
      <c r="N740" t="s">
        <v>156</v>
      </c>
      <c r="O740">
        <v>60</v>
      </c>
      <c r="P740" t="s">
        <v>137</v>
      </c>
    </row>
    <row r="741" spans="1:40">
      <c r="A741" s="26">
        <v>41728.564713854168</v>
      </c>
      <c r="B741" t="s">
        <v>126</v>
      </c>
      <c r="C741" t="s">
        <v>895</v>
      </c>
      <c r="D741" t="s">
        <v>1027</v>
      </c>
      <c r="E741" t="s">
        <v>131</v>
      </c>
      <c r="F741" t="s">
        <v>132</v>
      </c>
      <c r="G741" t="s">
        <v>133</v>
      </c>
      <c r="H741" t="s">
        <v>158</v>
      </c>
      <c r="I741">
        <v>1</v>
      </c>
      <c r="J741" t="s">
        <v>137</v>
      </c>
    </row>
    <row r="742" spans="1:40">
      <c r="A742" s="26">
        <v>41728.564713854168</v>
      </c>
      <c r="B742" t="s">
        <v>126</v>
      </c>
      <c r="C742" t="s">
        <v>895</v>
      </c>
      <c r="D742" t="s">
        <v>1028</v>
      </c>
      <c r="E742" t="s">
        <v>131</v>
      </c>
      <c r="F742" t="s">
        <v>132</v>
      </c>
      <c r="G742" t="s">
        <v>133</v>
      </c>
      <c r="H742" t="s">
        <v>160</v>
      </c>
      <c r="I742">
        <v>30</v>
      </c>
      <c r="J742" t="s">
        <v>137</v>
      </c>
      <c r="K742" t="s">
        <v>161</v>
      </c>
      <c r="L742">
        <v>30</v>
      </c>
      <c r="M742" t="s">
        <v>137</v>
      </c>
      <c r="N742" t="s">
        <v>162</v>
      </c>
      <c r="O742">
        <v>30</v>
      </c>
      <c r="P742" t="s">
        <v>137</v>
      </c>
      <c r="Q742" t="s">
        <v>163</v>
      </c>
      <c r="R742">
        <v>10</v>
      </c>
      <c r="S742" t="s">
        <v>137</v>
      </c>
      <c r="T742" t="s">
        <v>164</v>
      </c>
      <c r="U742">
        <v>20</v>
      </c>
      <c r="V742" t="s">
        <v>137</v>
      </c>
      <c r="W742" t="s">
        <v>165</v>
      </c>
      <c r="X742">
        <v>20</v>
      </c>
      <c r="Y742" t="s">
        <v>137</v>
      </c>
      <c r="Z742" t="s">
        <v>166</v>
      </c>
      <c r="AA742">
        <v>20</v>
      </c>
      <c r="AB742" t="s">
        <v>137</v>
      </c>
      <c r="AC742" t="s">
        <v>167</v>
      </c>
      <c r="AD742">
        <v>20</v>
      </c>
      <c r="AE742" t="s">
        <v>137</v>
      </c>
      <c r="AF742" t="s">
        <v>168</v>
      </c>
      <c r="AG742">
        <v>115200</v>
      </c>
      <c r="AH742" t="s">
        <v>137</v>
      </c>
      <c r="AI742" t="s">
        <v>169</v>
      </c>
      <c r="AJ742">
        <v>12000</v>
      </c>
      <c r="AK742" t="s">
        <v>137</v>
      </c>
      <c r="AL742" t="s">
        <v>170</v>
      </c>
      <c r="AM742">
        <v>30000</v>
      </c>
      <c r="AN742" t="s">
        <v>137</v>
      </c>
    </row>
    <row r="743" spans="1:40">
      <c r="A743" s="26">
        <v>41728.564713854168</v>
      </c>
      <c r="B743" t="s">
        <v>126</v>
      </c>
      <c r="C743" t="s">
        <v>895</v>
      </c>
      <c r="D743" t="s">
        <v>1029</v>
      </c>
      <c r="E743" t="s">
        <v>131</v>
      </c>
      <c r="F743" t="s">
        <v>132</v>
      </c>
      <c r="G743" t="s">
        <v>133</v>
      </c>
      <c r="H743" t="s">
        <v>172</v>
      </c>
      <c r="I743">
        <v>60</v>
      </c>
      <c r="J743" t="s">
        <v>137</v>
      </c>
      <c r="K743" t="s">
        <v>173</v>
      </c>
      <c r="L743">
        <v>40</v>
      </c>
      <c r="M743" t="s">
        <v>137</v>
      </c>
      <c r="N743" t="s">
        <v>174</v>
      </c>
      <c r="O743">
        <v>50</v>
      </c>
      <c r="P743" t="s">
        <v>137</v>
      </c>
      <c r="Q743" t="s">
        <v>175</v>
      </c>
      <c r="R743">
        <v>40</v>
      </c>
      <c r="S743" t="s">
        <v>137</v>
      </c>
      <c r="T743" t="s">
        <v>176</v>
      </c>
      <c r="U743">
        <v>60</v>
      </c>
      <c r="V743" t="s">
        <v>137</v>
      </c>
      <c r="W743" t="s">
        <v>177</v>
      </c>
      <c r="X743">
        <v>50</v>
      </c>
      <c r="Y743" t="s">
        <v>137</v>
      </c>
      <c r="Z743" t="s">
        <v>178</v>
      </c>
      <c r="AA743">
        <v>50</v>
      </c>
      <c r="AB743" t="s">
        <v>137</v>
      </c>
      <c r="AC743" t="s">
        <v>179</v>
      </c>
      <c r="AD743">
        <v>35</v>
      </c>
      <c r="AE743" t="s">
        <v>137</v>
      </c>
      <c r="AF743" t="s">
        <v>180</v>
      </c>
      <c r="AG743">
        <v>8</v>
      </c>
      <c r="AH743" t="s">
        <v>137</v>
      </c>
      <c r="AI743" t="s">
        <v>181</v>
      </c>
      <c r="AJ743">
        <v>90</v>
      </c>
      <c r="AK743" t="s">
        <v>137</v>
      </c>
      <c r="AL743" t="s">
        <v>182</v>
      </c>
      <c r="AM743">
        <v>1</v>
      </c>
      <c r="AN743" t="s">
        <v>137</v>
      </c>
    </row>
    <row r="744" spans="1:40">
      <c r="A744" s="26">
        <v>41728.564713854168</v>
      </c>
      <c r="B744" t="s">
        <v>126</v>
      </c>
      <c r="C744" t="s">
        <v>895</v>
      </c>
      <c r="D744" t="s">
        <v>1030</v>
      </c>
      <c r="E744" t="s">
        <v>131</v>
      </c>
      <c r="F744" t="s">
        <v>132</v>
      </c>
      <c r="G744" t="s">
        <v>133</v>
      </c>
      <c r="H744" t="s">
        <v>184</v>
      </c>
      <c r="I744">
        <v>33</v>
      </c>
      <c r="J744" t="s">
        <v>137</v>
      </c>
      <c r="K744" t="s">
        <v>185</v>
      </c>
      <c r="L744">
        <v>33</v>
      </c>
      <c r="M744" t="s">
        <v>137</v>
      </c>
      <c r="N744" t="s">
        <v>186</v>
      </c>
      <c r="O744">
        <v>34</v>
      </c>
      <c r="P744" t="s">
        <v>137</v>
      </c>
      <c r="Q744" t="s">
        <v>164</v>
      </c>
      <c r="R744">
        <v>20</v>
      </c>
      <c r="S744" t="s">
        <v>137</v>
      </c>
      <c r="T744" t="s">
        <v>165</v>
      </c>
      <c r="U744">
        <v>20</v>
      </c>
      <c r="V744" t="s">
        <v>137</v>
      </c>
      <c r="W744" t="s">
        <v>166</v>
      </c>
      <c r="X744">
        <v>20</v>
      </c>
      <c r="Y744" t="s">
        <v>137</v>
      </c>
      <c r="Z744" t="s">
        <v>187</v>
      </c>
      <c r="AA744">
        <v>20</v>
      </c>
      <c r="AB744" t="s">
        <v>137</v>
      </c>
      <c r="AC744" t="s">
        <v>188</v>
      </c>
      <c r="AD744">
        <v>20</v>
      </c>
      <c r="AE744" t="s">
        <v>137</v>
      </c>
      <c r="AF744" t="s">
        <v>189</v>
      </c>
      <c r="AG744">
        <v>20</v>
      </c>
      <c r="AH744" t="s">
        <v>137</v>
      </c>
      <c r="AI744" t="s">
        <v>168</v>
      </c>
      <c r="AJ744">
        <v>115200</v>
      </c>
      <c r="AK744" t="s">
        <v>137</v>
      </c>
      <c r="AL744" t="s">
        <v>169</v>
      </c>
      <c r="AM744">
        <v>12000</v>
      </c>
      <c r="AN744" t="s">
        <v>137</v>
      </c>
    </row>
    <row r="745" spans="1:40">
      <c r="A745" s="26">
        <v>41728.564713854168</v>
      </c>
      <c r="B745" t="s">
        <v>126</v>
      </c>
      <c r="C745" t="s">
        <v>895</v>
      </c>
      <c r="D745" t="s">
        <v>1031</v>
      </c>
      <c r="E745" t="s">
        <v>191</v>
      </c>
      <c r="F745" t="s">
        <v>192</v>
      </c>
      <c r="G745" t="s">
        <v>193</v>
      </c>
    </row>
    <row r="746" spans="1:40">
      <c r="A746" s="26">
        <v>41728.564713854168</v>
      </c>
      <c r="B746" t="s">
        <v>126</v>
      </c>
      <c r="C746" t="s">
        <v>895</v>
      </c>
      <c r="D746" t="s">
        <v>1032</v>
      </c>
      <c r="E746" t="s">
        <v>191</v>
      </c>
      <c r="F746" t="s">
        <v>1033</v>
      </c>
      <c r="G746" t="s">
        <v>1034</v>
      </c>
      <c r="H746" t="s">
        <v>1035</v>
      </c>
    </row>
    <row r="747" spans="1:40">
      <c r="A747" s="26">
        <v>41728.564713865744</v>
      </c>
      <c r="B747" t="s">
        <v>126</v>
      </c>
      <c r="C747" t="s">
        <v>814</v>
      </c>
      <c r="D747" t="s">
        <v>1036</v>
      </c>
    </row>
    <row r="748" spans="1:40">
      <c r="A748" s="26">
        <v>41728.564713865744</v>
      </c>
      <c r="B748" t="s">
        <v>126</v>
      </c>
      <c r="C748" t="s">
        <v>814</v>
      </c>
      <c r="D748" t="s">
        <v>1037</v>
      </c>
      <c r="E748" t="s">
        <v>131</v>
      </c>
      <c r="F748" t="s">
        <v>132</v>
      </c>
      <c r="G748" t="s">
        <v>133</v>
      </c>
      <c r="H748" t="s">
        <v>134</v>
      </c>
      <c r="I748">
        <v>375000</v>
      </c>
      <c r="J748" t="s">
        <v>135</v>
      </c>
      <c r="K748">
        <v>375000</v>
      </c>
      <c r="L748" t="s">
        <v>136</v>
      </c>
      <c r="M748">
        <v>500</v>
      </c>
      <c r="N748" t="s">
        <v>137</v>
      </c>
      <c r="O748" t="s">
        <v>138</v>
      </c>
      <c r="P748">
        <v>300</v>
      </c>
      <c r="Q748" t="s">
        <v>137</v>
      </c>
    </row>
    <row r="749" spans="1:40">
      <c r="A749" s="26">
        <v>41728.564713865744</v>
      </c>
      <c r="B749" t="s">
        <v>126</v>
      </c>
      <c r="C749" t="s">
        <v>814</v>
      </c>
      <c r="D749" t="s">
        <v>1038</v>
      </c>
      <c r="E749" t="s">
        <v>131</v>
      </c>
      <c r="F749" t="s">
        <v>132</v>
      </c>
      <c r="G749" t="s">
        <v>133</v>
      </c>
      <c r="H749" t="s">
        <v>140</v>
      </c>
      <c r="I749">
        <v>49</v>
      </c>
      <c r="J749" t="s">
        <v>137</v>
      </c>
      <c r="K749" t="s">
        <v>141</v>
      </c>
      <c r="L749">
        <v>130</v>
      </c>
      <c r="M749" t="s">
        <v>137</v>
      </c>
      <c r="N749" t="s">
        <v>142</v>
      </c>
      <c r="O749">
        <v>180</v>
      </c>
      <c r="P749" t="s">
        <v>137</v>
      </c>
      <c r="Q749" t="s">
        <v>143</v>
      </c>
      <c r="R749">
        <v>140</v>
      </c>
      <c r="S749" t="s">
        <v>137</v>
      </c>
      <c r="T749" t="s">
        <v>144</v>
      </c>
      <c r="U749">
        <v>80</v>
      </c>
      <c r="V749" t="s">
        <v>137</v>
      </c>
      <c r="W749" t="s">
        <v>145</v>
      </c>
      <c r="X749">
        <v>101</v>
      </c>
      <c r="Y749" t="s">
        <v>137</v>
      </c>
      <c r="Z749" t="s">
        <v>146</v>
      </c>
      <c r="AA749">
        <v>190</v>
      </c>
      <c r="AB749" t="s">
        <v>137</v>
      </c>
      <c r="AC749" t="s">
        <v>147</v>
      </c>
      <c r="AD749">
        <v>20</v>
      </c>
      <c r="AE749" t="s">
        <v>137</v>
      </c>
    </row>
    <row r="750" spans="1:40">
      <c r="A750" s="26">
        <v>41728.564713865744</v>
      </c>
      <c r="B750" t="s">
        <v>126</v>
      </c>
      <c r="C750" t="s">
        <v>814</v>
      </c>
      <c r="D750" t="s">
        <v>1039</v>
      </c>
    </row>
    <row r="751" spans="1:40">
      <c r="A751" s="26">
        <v>41728.564713865744</v>
      </c>
      <c r="B751" t="s">
        <v>126</v>
      </c>
      <c r="C751" t="s">
        <v>814</v>
      </c>
      <c r="D751" t="s">
        <v>1040</v>
      </c>
      <c r="E751" t="s">
        <v>131</v>
      </c>
      <c r="F751" t="s">
        <v>132</v>
      </c>
      <c r="G751" t="s">
        <v>133</v>
      </c>
      <c r="H751" t="s">
        <v>150</v>
      </c>
      <c r="I751">
        <v>50</v>
      </c>
      <c r="J751" t="s">
        <v>137</v>
      </c>
      <c r="K751" t="s">
        <v>151</v>
      </c>
      <c r="L751">
        <v>50</v>
      </c>
      <c r="M751" t="s">
        <v>137</v>
      </c>
      <c r="N751" t="s">
        <v>152</v>
      </c>
      <c r="O751">
        <v>50</v>
      </c>
      <c r="P751" t="s">
        <v>137</v>
      </c>
    </row>
    <row r="752" spans="1:40">
      <c r="A752" s="26">
        <v>41728.564713865744</v>
      </c>
      <c r="B752" t="s">
        <v>126</v>
      </c>
      <c r="C752" t="s">
        <v>814</v>
      </c>
      <c r="D752" t="s">
        <v>1041</v>
      </c>
      <c r="E752" t="s">
        <v>131</v>
      </c>
      <c r="F752" t="s">
        <v>132</v>
      </c>
      <c r="G752" t="s">
        <v>133</v>
      </c>
      <c r="H752" t="s">
        <v>154</v>
      </c>
      <c r="I752">
        <v>35</v>
      </c>
      <c r="J752" t="s">
        <v>137</v>
      </c>
      <c r="K752" t="s">
        <v>155</v>
      </c>
      <c r="L752">
        <v>5</v>
      </c>
      <c r="M752" t="s">
        <v>137</v>
      </c>
      <c r="N752" t="s">
        <v>156</v>
      </c>
      <c r="O752">
        <v>60</v>
      </c>
      <c r="P752" t="s">
        <v>137</v>
      </c>
    </row>
    <row r="753" spans="1:40">
      <c r="A753" s="26">
        <v>41728.564713865744</v>
      </c>
      <c r="B753" t="s">
        <v>126</v>
      </c>
      <c r="C753" t="s">
        <v>814</v>
      </c>
      <c r="D753" t="s">
        <v>1042</v>
      </c>
      <c r="E753" t="s">
        <v>131</v>
      </c>
      <c r="F753" t="s">
        <v>132</v>
      </c>
      <c r="G753" t="s">
        <v>133</v>
      </c>
      <c r="H753" t="s">
        <v>158</v>
      </c>
      <c r="I753">
        <v>1</v>
      </c>
      <c r="J753" t="s">
        <v>137</v>
      </c>
    </row>
    <row r="754" spans="1:40">
      <c r="A754" s="26">
        <v>41728.564713865744</v>
      </c>
      <c r="B754" t="s">
        <v>126</v>
      </c>
      <c r="C754" t="s">
        <v>814</v>
      </c>
      <c r="D754" t="s">
        <v>1043</v>
      </c>
      <c r="E754" t="s">
        <v>131</v>
      </c>
      <c r="F754" t="s">
        <v>132</v>
      </c>
      <c r="G754" t="s">
        <v>133</v>
      </c>
      <c r="H754" t="s">
        <v>160</v>
      </c>
      <c r="I754">
        <v>30</v>
      </c>
      <c r="J754" t="s">
        <v>137</v>
      </c>
      <c r="K754" t="s">
        <v>161</v>
      </c>
      <c r="L754">
        <v>30</v>
      </c>
      <c r="M754" t="s">
        <v>137</v>
      </c>
      <c r="N754" t="s">
        <v>162</v>
      </c>
      <c r="O754">
        <v>30</v>
      </c>
      <c r="P754" t="s">
        <v>137</v>
      </c>
      <c r="Q754" t="s">
        <v>163</v>
      </c>
      <c r="R754">
        <v>10</v>
      </c>
      <c r="S754" t="s">
        <v>137</v>
      </c>
      <c r="T754" t="s">
        <v>164</v>
      </c>
      <c r="U754">
        <v>20</v>
      </c>
      <c r="V754" t="s">
        <v>137</v>
      </c>
      <c r="W754" t="s">
        <v>165</v>
      </c>
      <c r="X754">
        <v>20</v>
      </c>
      <c r="Y754" t="s">
        <v>137</v>
      </c>
      <c r="Z754" t="s">
        <v>166</v>
      </c>
      <c r="AA754">
        <v>20</v>
      </c>
      <c r="AB754" t="s">
        <v>137</v>
      </c>
      <c r="AC754" t="s">
        <v>167</v>
      </c>
      <c r="AD754">
        <v>20</v>
      </c>
      <c r="AE754" t="s">
        <v>137</v>
      </c>
      <c r="AF754" t="s">
        <v>168</v>
      </c>
      <c r="AG754">
        <v>115200</v>
      </c>
      <c r="AH754" t="s">
        <v>137</v>
      </c>
      <c r="AI754" t="s">
        <v>169</v>
      </c>
      <c r="AJ754">
        <v>12000</v>
      </c>
      <c r="AK754" t="s">
        <v>137</v>
      </c>
      <c r="AL754" t="s">
        <v>170</v>
      </c>
      <c r="AM754">
        <v>30000</v>
      </c>
      <c r="AN754" t="s">
        <v>137</v>
      </c>
    </row>
    <row r="755" spans="1:40">
      <c r="A755" s="26">
        <v>41728.564713865744</v>
      </c>
      <c r="B755" t="s">
        <v>126</v>
      </c>
      <c r="C755" t="s">
        <v>814</v>
      </c>
      <c r="D755" t="s">
        <v>1044</v>
      </c>
      <c r="E755" t="s">
        <v>131</v>
      </c>
      <c r="F755" t="s">
        <v>132</v>
      </c>
      <c r="G755" t="s">
        <v>133</v>
      </c>
      <c r="H755" t="s">
        <v>172</v>
      </c>
      <c r="I755">
        <v>60</v>
      </c>
      <c r="J755" t="s">
        <v>137</v>
      </c>
      <c r="K755" t="s">
        <v>173</v>
      </c>
      <c r="L755">
        <v>40</v>
      </c>
      <c r="M755" t="s">
        <v>137</v>
      </c>
      <c r="N755" t="s">
        <v>174</v>
      </c>
      <c r="O755">
        <v>50</v>
      </c>
      <c r="P755" t="s">
        <v>137</v>
      </c>
      <c r="Q755" t="s">
        <v>175</v>
      </c>
      <c r="R755">
        <v>40</v>
      </c>
      <c r="S755" t="s">
        <v>137</v>
      </c>
      <c r="T755" t="s">
        <v>176</v>
      </c>
      <c r="U755">
        <v>60</v>
      </c>
      <c r="V755" t="s">
        <v>137</v>
      </c>
      <c r="W755" t="s">
        <v>177</v>
      </c>
      <c r="X755">
        <v>50</v>
      </c>
      <c r="Y755" t="s">
        <v>137</v>
      </c>
      <c r="Z755" t="s">
        <v>178</v>
      </c>
      <c r="AA755">
        <v>50</v>
      </c>
      <c r="AB755" t="s">
        <v>137</v>
      </c>
      <c r="AC755" t="s">
        <v>179</v>
      </c>
      <c r="AD755">
        <v>35</v>
      </c>
      <c r="AE755" t="s">
        <v>137</v>
      </c>
      <c r="AF755" t="s">
        <v>180</v>
      </c>
      <c r="AG755">
        <v>8</v>
      </c>
      <c r="AH755" t="s">
        <v>137</v>
      </c>
      <c r="AI755" t="s">
        <v>181</v>
      </c>
      <c r="AJ755">
        <v>90</v>
      </c>
      <c r="AK755" t="s">
        <v>137</v>
      </c>
      <c r="AL755" t="s">
        <v>182</v>
      </c>
      <c r="AM755">
        <v>1</v>
      </c>
      <c r="AN755" t="s">
        <v>137</v>
      </c>
    </row>
    <row r="756" spans="1:40">
      <c r="A756" s="26">
        <v>41728.564713865744</v>
      </c>
      <c r="B756" t="s">
        <v>126</v>
      </c>
      <c r="C756" t="s">
        <v>814</v>
      </c>
      <c r="D756" t="s">
        <v>1045</v>
      </c>
      <c r="E756" t="s">
        <v>131</v>
      </c>
      <c r="F756" t="s">
        <v>132</v>
      </c>
      <c r="G756" t="s">
        <v>133</v>
      </c>
      <c r="H756" t="s">
        <v>184</v>
      </c>
      <c r="I756">
        <v>33</v>
      </c>
      <c r="J756" t="s">
        <v>137</v>
      </c>
      <c r="K756" t="s">
        <v>185</v>
      </c>
      <c r="L756">
        <v>33</v>
      </c>
      <c r="M756" t="s">
        <v>137</v>
      </c>
      <c r="N756" t="s">
        <v>186</v>
      </c>
      <c r="O756">
        <v>34</v>
      </c>
      <c r="P756" t="s">
        <v>137</v>
      </c>
      <c r="Q756" t="s">
        <v>164</v>
      </c>
      <c r="R756">
        <v>20</v>
      </c>
      <c r="S756" t="s">
        <v>137</v>
      </c>
      <c r="T756" t="s">
        <v>165</v>
      </c>
      <c r="U756">
        <v>20</v>
      </c>
      <c r="V756" t="s">
        <v>137</v>
      </c>
      <c r="W756" t="s">
        <v>166</v>
      </c>
      <c r="X756">
        <v>20</v>
      </c>
      <c r="Y756" t="s">
        <v>137</v>
      </c>
      <c r="Z756" t="s">
        <v>187</v>
      </c>
      <c r="AA756">
        <v>20</v>
      </c>
      <c r="AB756" t="s">
        <v>137</v>
      </c>
      <c r="AC756" t="s">
        <v>188</v>
      </c>
      <c r="AD756">
        <v>20</v>
      </c>
      <c r="AE756" t="s">
        <v>137</v>
      </c>
      <c r="AF756" t="s">
        <v>189</v>
      </c>
      <c r="AG756">
        <v>20</v>
      </c>
      <c r="AH756" t="s">
        <v>137</v>
      </c>
      <c r="AI756" t="s">
        <v>168</v>
      </c>
      <c r="AJ756">
        <v>115200</v>
      </c>
      <c r="AK756" t="s">
        <v>137</v>
      </c>
      <c r="AL756" t="s">
        <v>169</v>
      </c>
      <c r="AM756">
        <v>12000</v>
      </c>
      <c r="AN756" t="s">
        <v>137</v>
      </c>
    </row>
    <row r="757" spans="1:40">
      <c r="A757" s="26">
        <v>41728.564713865744</v>
      </c>
      <c r="B757" t="s">
        <v>126</v>
      </c>
      <c r="C757" t="s">
        <v>814</v>
      </c>
      <c r="D757" t="s">
        <v>1046</v>
      </c>
      <c r="E757" t="s">
        <v>191</v>
      </c>
      <c r="F757" t="s">
        <v>192</v>
      </c>
      <c r="G757" t="s">
        <v>193</v>
      </c>
    </row>
    <row r="758" spans="1:40">
      <c r="A758" s="26">
        <v>41728.564713865744</v>
      </c>
      <c r="B758" t="s">
        <v>126</v>
      </c>
      <c r="C758" t="s">
        <v>814</v>
      </c>
      <c r="D758" t="s">
        <v>1047</v>
      </c>
      <c r="E758" t="s">
        <v>191</v>
      </c>
      <c r="F758" t="s">
        <v>1048</v>
      </c>
      <c r="G758" t="s">
        <v>1049</v>
      </c>
      <c r="H758" t="s">
        <v>1050</v>
      </c>
    </row>
    <row r="759" spans="1:40">
      <c r="A759" s="26">
        <v>41728.564713865744</v>
      </c>
      <c r="B759" t="s">
        <v>126</v>
      </c>
      <c r="C759" t="s">
        <v>895</v>
      </c>
      <c r="D759" t="s">
        <v>1051</v>
      </c>
    </row>
    <row r="760" spans="1:40">
      <c r="A760" s="26">
        <v>41728.564713865744</v>
      </c>
      <c r="B760" t="s">
        <v>126</v>
      </c>
      <c r="C760" t="s">
        <v>895</v>
      </c>
      <c r="D760" t="s">
        <v>1052</v>
      </c>
      <c r="E760" t="s">
        <v>131</v>
      </c>
      <c r="F760" t="s">
        <v>132</v>
      </c>
      <c r="G760" t="s">
        <v>133</v>
      </c>
      <c r="H760" t="s">
        <v>134</v>
      </c>
      <c r="I760">
        <v>375000</v>
      </c>
      <c r="J760" t="s">
        <v>135</v>
      </c>
      <c r="K760">
        <v>375000</v>
      </c>
      <c r="L760" t="s">
        <v>136</v>
      </c>
      <c r="M760">
        <v>500</v>
      </c>
      <c r="N760" t="s">
        <v>137</v>
      </c>
      <c r="O760" t="s">
        <v>138</v>
      </c>
      <c r="P760">
        <v>300</v>
      </c>
      <c r="Q760" t="s">
        <v>137</v>
      </c>
    </row>
    <row r="761" spans="1:40">
      <c r="A761" s="26">
        <v>41728.564713865744</v>
      </c>
      <c r="B761" t="s">
        <v>126</v>
      </c>
      <c r="C761" t="s">
        <v>895</v>
      </c>
      <c r="D761" t="s">
        <v>1053</v>
      </c>
      <c r="E761" t="s">
        <v>131</v>
      </c>
      <c r="F761" t="s">
        <v>132</v>
      </c>
      <c r="G761" t="s">
        <v>133</v>
      </c>
      <c r="H761" t="s">
        <v>140</v>
      </c>
      <c r="I761">
        <v>49</v>
      </c>
      <c r="J761" t="s">
        <v>137</v>
      </c>
      <c r="K761" t="s">
        <v>141</v>
      </c>
      <c r="L761">
        <v>130</v>
      </c>
      <c r="M761" t="s">
        <v>137</v>
      </c>
      <c r="N761" t="s">
        <v>142</v>
      </c>
      <c r="O761">
        <v>180</v>
      </c>
      <c r="P761" t="s">
        <v>137</v>
      </c>
      <c r="Q761" t="s">
        <v>143</v>
      </c>
      <c r="R761">
        <v>140</v>
      </c>
      <c r="S761" t="s">
        <v>137</v>
      </c>
      <c r="T761" t="s">
        <v>144</v>
      </c>
      <c r="U761">
        <v>80</v>
      </c>
      <c r="V761" t="s">
        <v>137</v>
      </c>
      <c r="W761" t="s">
        <v>145</v>
      </c>
      <c r="X761">
        <v>101</v>
      </c>
      <c r="Y761" t="s">
        <v>137</v>
      </c>
      <c r="Z761" t="s">
        <v>146</v>
      </c>
      <c r="AA761">
        <v>190</v>
      </c>
      <c r="AB761" t="s">
        <v>137</v>
      </c>
      <c r="AC761" t="s">
        <v>147</v>
      </c>
      <c r="AD761">
        <v>20</v>
      </c>
      <c r="AE761" t="s">
        <v>137</v>
      </c>
    </row>
    <row r="762" spans="1:40">
      <c r="A762" s="26">
        <v>41728.564713865744</v>
      </c>
      <c r="B762" t="s">
        <v>126</v>
      </c>
      <c r="C762" t="s">
        <v>895</v>
      </c>
      <c r="D762" t="s">
        <v>1054</v>
      </c>
    </row>
    <row r="763" spans="1:40">
      <c r="A763" s="26">
        <v>41728.564713865744</v>
      </c>
      <c r="B763" t="s">
        <v>126</v>
      </c>
      <c r="C763" t="s">
        <v>895</v>
      </c>
      <c r="D763" t="s">
        <v>1055</v>
      </c>
      <c r="E763" t="s">
        <v>131</v>
      </c>
      <c r="F763" t="s">
        <v>132</v>
      </c>
      <c r="G763" t="s">
        <v>133</v>
      </c>
      <c r="H763" t="s">
        <v>150</v>
      </c>
      <c r="I763">
        <v>50</v>
      </c>
      <c r="J763" t="s">
        <v>137</v>
      </c>
      <c r="K763" t="s">
        <v>151</v>
      </c>
      <c r="L763">
        <v>50</v>
      </c>
      <c r="M763" t="s">
        <v>137</v>
      </c>
      <c r="N763" t="s">
        <v>152</v>
      </c>
      <c r="O763">
        <v>50</v>
      </c>
      <c r="P763" t="s">
        <v>137</v>
      </c>
    </row>
    <row r="764" spans="1:40">
      <c r="A764" s="26">
        <v>41728.564713865744</v>
      </c>
      <c r="B764" t="s">
        <v>126</v>
      </c>
      <c r="C764" t="s">
        <v>895</v>
      </c>
      <c r="D764" t="s">
        <v>1056</v>
      </c>
      <c r="E764" t="s">
        <v>131</v>
      </c>
      <c r="F764" t="s">
        <v>132</v>
      </c>
      <c r="G764" t="s">
        <v>133</v>
      </c>
      <c r="H764" t="s">
        <v>154</v>
      </c>
      <c r="I764">
        <v>35</v>
      </c>
      <c r="J764" t="s">
        <v>137</v>
      </c>
      <c r="K764" t="s">
        <v>155</v>
      </c>
      <c r="L764">
        <v>5</v>
      </c>
      <c r="M764" t="s">
        <v>137</v>
      </c>
      <c r="N764" t="s">
        <v>156</v>
      </c>
      <c r="O764">
        <v>60</v>
      </c>
      <c r="P764" t="s">
        <v>137</v>
      </c>
    </row>
    <row r="765" spans="1:40">
      <c r="A765" s="26">
        <v>41728.564713865744</v>
      </c>
      <c r="B765" t="s">
        <v>126</v>
      </c>
      <c r="C765" t="s">
        <v>895</v>
      </c>
      <c r="D765" t="s">
        <v>1057</v>
      </c>
      <c r="E765" t="s">
        <v>131</v>
      </c>
      <c r="F765" t="s">
        <v>132</v>
      </c>
      <c r="G765" t="s">
        <v>133</v>
      </c>
      <c r="H765" t="s">
        <v>158</v>
      </c>
      <c r="I765">
        <v>1</v>
      </c>
      <c r="J765" t="s">
        <v>137</v>
      </c>
    </row>
    <row r="766" spans="1:40">
      <c r="A766" s="26">
        <v>41728.564713865744</v>
      </c>
      <c r="B766" t="s">
        <v>126</v>
      </c>
      <c r="C766" t="s">
        <v>895</v>
      </c>
      <c r="D766" t="s">
        <v>1058</v>
      </c>
      <c r="E766" t="s">
        <v>131</v>
      </c>
      <c r="F766" t="s">
        <v>132</v>
      </c>
      <c r="G766" t="s">
        <v>133</v>
      </c>
      <c r="H766" t="s">
        <v>160</v>
      </c>
      <c r="I766">
        <v>30</v>
      </c>
      <c r="J766" t="s">
        <v>137</v>
      </c>
      <c r="K766" t="s">
        <v>161</v>
      </c>
      <c r="L766">
        <v>30</v>
      </c>
      <c r="M766" t="s">
        <v>137</v>
      </c>
      <c r="N766" t="s">
        <v>162</v>
      </c>
      <c r="O766">
        <v>30</v>
      </c>
      <c r="P766" t="s">
        <v>137</v>
      </c>
      <c r="Q766" t="s">
        <v>163</v>
      </c>
      <c r="R766">
        <v>10</v>
      </c>
      <c r="S766" t="s">
        <v>137</v>
      </c>
      <c r="T766" t="s">
        <v>164</v>
      </c>
      <c r="U766">
        <v>20</v>
      </c>
      <c r="V766" t="s">
        <v>137</v>
      </c>
      <c r="W766" t="s">
        <v>165</v>
      </c>
      <c r="X766">
        <v>20</v>
      </c>
      <c r="Y766" t="s">
        <v>137</v>
      </c>
      <c r="Z766" t="s">
        <v>166</v>
      </c>
      <c r="AA766">
        <v>20</v>
      </c>
      <c r="AB766" t="s">
        <v>137</v>
      </c>
      <c r="AC766" t="s">
        <v>167</v>
      </c>
      <c r="AD766">
        <v>20</v>
      </c>
      <c r="AE766" t="s">
        <v>137</v>
      </c>
      <c r="AF766" t="s">
        <v>168</v>
      </c>
      <c r="AG766">
        <v>115200</v>
      </c>
      <c r="AH766" t="s">
        <v>137</v>
      </c>
      <c r="AI766" t="s">
        <v>169</v>
      </c>
      <c r="AJ766">
        <v>12000</v>
      </c>
      <c r="AK766" t="s">
        <v>137</v>
      </c>
      <c r="AL766" t="s">
        <v>170</v>
      </c>
      <c r="AM766">
        <v>30000</v>
      </c>
      <c r="AN766" t="s">
        <v>137</v>
      </c>
    </row>
    <row r="767" spans="1:40">
      <c r="A767" s="26">
        <v>41728.564713865744</v>
      </c>
      <c r="B767" t="s">
        <v>126</v>
      </c>
      <c r="C767" t="s">
        <v>895</v>
      </c>
      <c r="D767" t="s">
        <v>1059</v>
      </c>
      <c r="E767" t="s">
        <v>131</v>
      </c>
      <c r="F767" t="s">
        <v>132</v>
      </c>
      <c r="G767" t="s">
        <v>133</v>
      </c>
      <c r="H767" t="s">
        <v>172</v>
      </c>
      <c r="I767">
        <v>60</v>
      </c>
      <c r="J767" t="s">
        <v>137</v>
      </c>
      <c r="K767" t="s">
        <v>173</v>
      </c>
      <c r="L767">
        <v>40</v>
      </c>
      <c r="M767" t="s">
        <v>137</v>
      </c>
      <c r="N767" t="s">
        <v>174</v>
      </c>
      <c r="O767">
        <v>50</v>
      </c>
      <c r="P767" t="s">
        <v>137</v>
      </c>
      <c r="Q767" t="s">
        <v>175</v>
      </c>
      <c r="R767">
        <v>40</v>
      </c>
      <c r="S767" t="s">
        <v>137</v>
      </c>
      <c r="T767" t="s">
        <v>176</v>
      </c>
      <c r="U767">
        <v>60</v>
      </c>
      <c r="V767" t="s">
        <v>137</v>
      </c>
      <c r="W767" t="s">
        <v>177</v>
      </c>
      <c r="X767">
        <v>50</v>
      </c>
      <c r="Y767" t="s">
        <v>137</v>
      </c>
      <c r="Z767" t="s">
        <v>178</v>
      </c>
      <c r="AA767">
        <v>50</v>
      </c>
      <c r="AB767" t="s">
        <v>137</v>
      </c>
      <c r="AC767" t="s">
        <v>179</v>
      </c>
      <c r="AD767">
        <v>35</v>
      </c>
      <c r="AE767" t="s">
        <v>137</v>
      </c>
      <c r="AF767" t="s">
        <v>180</v>
      </c>
      <c r="AG767">
        <v>8</v>
      </c>
      <c r="AH767" t="s">
        <v>137</v>
      </c>
      <c r="AI767" t="s">
        <v>181</v>
      </c>
      <c r="AJ767">
        <v>90</v>
      </c>
      <c r="AK767" t="s">
        <v>137</v>
      </c>
      <c r="AL767" t="s">
        <v>182</v>
      </c>
      <c r="AM767">
        <v>1</v>
      </c>
      <c r="AN767" t="s">
        <v>137</v>
      </c>
    </row>
    <row r="768" spans="1:40">
      <c r="A768" s="26">
        <v>41728.564713865744</v>
      </c>
      <c r="B768" t="s">
        <v>126</v>
      </c>
      <c r="C768" t="s">
        <v>895</v>
      </c>
      <c r="D768" t="s">
        <v>1060</v>
      </c>
      <c r="E768" t="s">
        <v>131</v>
      </c>
      <c r="F768" t="s">
        <v>132</v>
      </c>
      <c r="G768" t="s">
        <v>133</v>
      </c>
      <c r="H768" t="s">
        <v>184</v>
      </c>
      <c r="I768">
        <v>33</v>
      </c>
      <c r="J768" t="s">
        <v>137</v>
      </c>
      <c r="K768" t="s">
        <v>185</v>
      </c>
      <c r="L768">
        <v>33</v>
      </c>
      <c r="M768" t="s">
        <v>137</v>
      </c>
      <c r="N768" t="s">
        <v>186</v>
      </c>
      <c r="O768">
        <v>34</v>
      </c>
      <c r="P768" t="s">
        <v>137</v>
      </c>
      <c r="Q768" t="s">
        <v>164</v>
      </c>
      <c r="R768">
        <v>20</v>
      </c>
      <c r="S768" t="s">
        <v>137</v>
      </c>
      <c r="T768" t="s">
        <v>165</v>
      </c>
      <c r="U768">
        <v>20</v>
      </c>
      <c r="V768" t="s">
        <v>137</v>
      </c>
      <c r="W768" t="s">
        <v>166</v>
      </c>
      <c r="X768">
        <v>20</v>
      </c>
      <c r="Y768" t="s">
        <v>137</v>
      </c>
      <c r="Z768" t="s">
        <v>187</v>
      </c>
      <c r="AA768">
        <v>20</v>
      </c>
      <c r="AB768" t="s">
        <v>137</v>
      </c>
      <c r="AC768" t="s">
        <v>188</v>
      </c>
      <c r="AD768">
        <v>20</v>
      </c>
      <c r="AE768" t="s">
        <v>137</v>
      </c>
      <c r="AF768" t="s">
        <v>189</v>
      </c>
      <c r="AG768">
        <v>20</v>
      </c>
      <c r="AH768" t="s">
        <v>137</v>
      </c>
      <c r="AI768" t="s">
        <v>168</v>
      </c>
      <c r="AJ768">
        <v>115200</v>
      </c>
      <c r="AK768" t="s">
        <v>137</v>
      </c>
      <c r="AL768" t="s">
        <v>169</v>
      </c>
      <c r="AM768">
        <v>12000</v>
      </c>
      <c r="AN768" t="s">
        <v>137</v>
      </c>
    </row>
    <row r="769" spans="1:40">
      <c r="A769" s="26">
        <v>41728.564713865744</v>
      </c>
      <c r="B769" t="s">
        <v>126</v>
      </c>
      <c r="C769" t="s">
        <v>895</v>
      </c>
      <c r="D769" t="s">
        <v>1061</v>
      </c>
      <c r="E769" t="s">
        <v>191</v>
      </c>
      <c r="F769" t="s">
        <v>192</v>
      </c>
      <c r="G769" t="s">
        <v>193</v>
      </c>
    </row>
    <row r="770" spans="1:40">
      <c r="A770" s="26">
        <v>41728.564713865744</v>
      </c>
      <c r="B770" t="s">
        <v>126</v>
      </c>
      <c r="C770" t="s">
        <v>895</v>
      </c>
      <c r="D770" t="s">
        <v>1062</v>
      </c>
      <c r="E770" t="s">
        <v>191</v>
      </c>
      <c r="F770" t="s">
        <v>1063</v>
      </c>
      <c r="G770" t="s">
        <v>1064</v>
      </c>
      <c r="H770" t="s">
        <v>1065</v>
      </c>
    </row>
    <row r="771" spans="1:40">
      <c r="A771" s="26">
        <v>41728.564713877313</v>
      </c>
      <c r="B771" t="s">
        <v>126</v>
      </c>
      <c r="C771" t="s">
        <v>814</v>
      </c>
      <c r="D771" t="s">
        <v>1066</v>
      </c>
    </row>
    <row r="772" spans="1:40">
      <c r="A772" s="26">
        <v>41728.564713877313</v>
      </c>
      <c r="B772" t="s">
        <v>126</v>
      </c>
      <c r="C772" t="s">
        <v>814</v>
      </c>
      <c r="D772" t="s">
        <v>1067</v>
      </c>
      <c r="E772" t="s">
        <v>131</v>
      </c>
      <c r="F772" t="s">
        <v>132</v>
      </c>
      <c r="G772" t="s">
        <v>133</v>
      </c>
      <c r="H772" t="s">
        <v>134</v>
      </c>
      <c r="I772">
        <v>375000</v>
      </c>
      <c r="J772" t="s">
        <v>135</v>
      </c>
      <c r="K772">
        <v>375000</v>
      </c>
      <c r="L772" t="s">
        <v>136</v>
      </c>
      <c r="M772">
        <v>500</v>
      </c>
      <c r="N772" t="s">
        <v>137</v>
      </c>
      <c r="O772" t="s">
        <v>138</v>
      </c>
      <c r="P772">
        <v>300</v>
      </c>
      <c r="Q772" t="s">
        <v>137</v>
      </c>
    </row>
    <row r="773" spans="1:40">
      <c r="A773" s="26">
        <v>41728.564713877313</v>
      </c>
      <c r="B773" t="s">
        <v>126</v>
      </c>
      <c r="C773" t="s">
        <v>814</v>
      </c>
      <c r="D773" t="s">
        <v>1068</v>
      </c>
      <c r="E773" t="s">
        <v>131</v>
      </c>
      <c r="F773" t="s">
        <v>132</v>
      </c>
      <c r="G773" t="s">
        <v>133</v>
      </c>
      <c r="H773" t="s">
        <v>140</v>
      </c>
      <c r="I773">
        <v>49</v>
      </c>
      <c r="J773" t="s">
        <v>137</v>
      </c>
      <c r="K773" t="s">
        <v>141</v>
      </c>
      <c r="L773">
        <v>130</v>
      </c>
      <c r="M773" t="s">
        <v>137</v>
      </c>
      <c r="N773" t="s">
        <v>142</v>
      </c>
      <c r="O773">
        <v>180</v>
      </c>
      <c r="P773" t="s">
        <v>137</v>
      </c>
      <c r="Q773" t="s">
        <v>143</v>
      </c>
      <c r="R773">
        <v>140</v>
      </c>
      <c r="S773" t="s">
        <v>137</v>
      </c>
      <c r="T773" t="s">
        <v>144</v>
      </c>
      <c r="U773">
        <v>80</v>
      </c>
      <c r="V773" t="s">
        <v>137</v>
      </c>
      <c r="W773" t="s">
        <v>145</v>
      </c>
      <c r="X773">
        <v>101</v>
      </c>
      <c r="Y773" t="s">
        <v>137</v>
      </c>
      <c r="Z773" t="s">
        <v>146</v>
      </c>
      <c r="AA773">
        <v>190</v>
      </c>
      <c r="AB773" t="s">
        <v>137</v>
      </c>
      <c r="AC773" t="s">
        <v>147</v>
      </c>
      <c r="AD773">
        <v>20</v>
      </c>
      <c r="AE773" t="s">
        <v>137</v>
      </c>
    </row>
    <row r="774" spans="1:40">
      <c r="A774" s="26">
        <v>41728.564713877313</v>
      </c>
      <c r="B774" t="s">
        <v>126</v>
      </c>
      <c r="C774" t="s">
        <v>814</v>
      </c>
      <c r="D774" t="s">
        <v>1069</v>
      </c>
    </row>
    <row r="775" spans="1:40">
      <c r="A775" s="26">
        <v>41728.564713877313</v>
      </c>
      <c r="B775" t="s">
        <v>126</v>
      </c>
      <c r="C775" t="s">
        <v>814</v>
      </c>
      <c r="D775" t="s">
        <v>1070</v>
      </c>
      <c r="E775" t="s">
        <v>131</v>
      </c>
      <c r="F775" t="s">
        <v>132</v>
      </c>
      <c r="G775" t="s">
        <v>133</v>
      </c>
      <c r="H775" t="s">
        <v>150</v>
      </c>
      <c r="I775">
        <v>50</v>
      </c>
      <c r="J775" t="s">
        <v>137</v>
      </c>
      <c r="K775" t="s">
        <v>151</v>
      </c>
      <c r="L775">
        <v>50</v>
      </c>
      <c r="M775" t="s">
        <v>137</v>
      </c>
      <c r="N775" t="s">
        <v>152</v>
      </c>
      <c r="O775">
        <v>50</v>
      </c>
      <c r="P775" t="s">
        <v>137</v>
      </c>
    </row>
    <row r="776" spans="1:40">
      <c r="A776" s="26">
        <v>41728.564713877313</v>
      </c>
      <c r="B776" t="s">
        <v>126</v>
      </c>
      <c r="C776" t="s">
        <v>814</v>
      </c>
      <c r="D776" t="s">
        <v>1071</v>
      </c>
      <c r="E776" t="s">
        <v>131</v>
      </c>
      <c r="F776" t="s">
        <v>132</v>
      </c>
      <c r="G776" t="s">
        <v>133</v>
      </c>
      <c r="H776" t="s">
        <v>154</v>
      </c>
      <c r="I776">
        <v>35</v>
      </c>
      <c r="J776" t="s">
        <v>137</v>
      </c>
      <c r="K776" t="s">
        <v>155</v>
      </c>
      <c r="L776">
        <v>5</v>
      </c>
      <c r="M776" t="s">
        <v>137</v>
      </c>
      <c r="N776" t="s">
        <v>156</v>
      </c>
      <c r="O776">
        <v>60</v>
      </c>
      <c r="P776" t="s">
        <v>137</v>
      </c>
    </row>
    <row r="777" spans="1:40">
      <c r="A777" s="26">
        <v>41728.564713877313</v>
      </c>
      <c r="B777" t="s">
        <v>126</v>
      </c>
      <c r="C777" t="s">
        <v>814</v>
      </c>
      <c r="D777" t="s">
        <v>1072</v>
      </c>
      <c r="E777" t="s">
        <v>131</v>
      </c>
      <c r="F777" t="s">
        <v>132</v>
      </c>
      <c r="G777" t="s">
        <v>133</v>
      </c>
      <c r="H777" t="s">
        <v>158</v>
      </c>
      <c r="I777">
        <v>1</v>
      </c>
      <c r="J777" t="s">
        <v>137</v>
      </c>
    </row>
    <row r="778" spans="1:40">
      <c r="A778" s="26">
        <v>41728.564713877313</v>
      </c>
      <c r="B778" t="s">
        <v>126</v>
      </c>
      <c r="C778" t="s">
        <v>814</v>
      </c>
      <c r="D778" t="s">
        <v>1073</v>
      </c>
      <c r="E778" t="s">
        <v>131</v>
      </c>
      <c r="F778" t="s">
        <v>132</v>
      </c>
      <c r="G778" t="s">
        <v>133</v>
      </c>
      <c r="H778" t="s">
        <v>160</v>
      </c>
      <c r="I778">
        <v>30</v>
      </c>
      <c r="J778" t="s">
        <v>137</v>
      </c>
      <c r="K778" t="s">
        <v>161</v>
      </c>
      <c r="L778">
        <v>30</v>
      </c>
      <c r="M778" t="s">
        <v>137</v>
      </c>
      <c r="N778" t="s">
        <v>162</v>
      </c>
      <c r="O778">
        <v>30</v>
      </c>
      <c r="P778" t="s">
        <v>137</v>
      </c>
      <c r="Q778" t="s">
        <v>163</v>
      </c>
      <c r="R778">
        <v>10</v>
      </c>
      <c r="S778" t="s">
        <v>137</v>
      </c>
      <c r="T778" t="s">
        <v>164</v>
      </c>
      <c r="U778">
        <v>20</v>
      </c>
      <c r="V778" t="s">
        <v>137</v>
      </c>
      <c r="W778" t="s">
        <v>165</v>
      </c>
      <c r="X778">
        <v>20</v>
      </c>
      <c r="Y778" t="s">
        <v>137</v>
      </c>
      <c r="Z778" t="s">
        <v>166</v>
      </c>
      <c r="AA778">
        <v>20</v>
      </c>
      <c r="AB778" t="s">
        <v>137</v>
      </c>
      <c r="AC778" t="s">
        <v>167</v>
      </c>
      <c r="AD778">
        <v>20</v>
      </c>
      <c r="AE778" t="s">
        <v>137</v>
      </c>
      <c r="AF778" t="s">
        <v>168</v>
      </c>
      <c r="AG778">
        <v>115200</v>
      </c>
      <c r="AH778" t="s">
        <v>137</v>
      </c>
      <c r="AI778" t="s">
        <v>169</v>
      </c>
      <c r="AJ778">
        <v>12000</v>
      </c>
      <c r="AK778" t="s">
        <v>137</v>
      </c>
      <c r="AL778" t="s">
        <v>170</v>
      </c>
      <c r="AM778">
        <v>30000</v>
      </c>
      <c r="AN778" t="s">
        <v>137</v>
      </c>
    </row>
    <row r="779" spans="1:40">
      <c r="A779" s="26">
        <v>41728.564713877313</v>
      </c>
      <c r="B779" t="s">
        <v>126</v>
      </c>
      <c r="C779" t="s">
        <v>814</v>
      </c>
      <c r="D779" t="s">
        <v>1074</v>
      </c>
      <c r="E779" t="s">
        <v>131</v>
      </c>
      <c r="F779" t="s">
        <v>132</v>
      </c>
      <c r="G779" t="s">
        <v>133</v>
      </c>
      <c r="H779" t="s">
        <v>172</v>
      </c>
      <c r="I779">
        <v>60</v>
      </c>
      <c r="J779" t="s">
        <v>137</v>
      </c>
      <c r="K779" t="s">
        <v>173</v>
      </c>
      <c r="L779">
        <v>40</v>
      </c>
      <c r="M779" t="s">
        <v>137</v>
      </c>
      <c r="N779" t="s">
        <v>174</v>
      </c>
      <c r="O779">
        <v>50</v>
      </c>
      <c r="P779" t="s">
        <v>137</v>
      </c>
      <c r="Q779" t="s">
        <v>175</v>
      </c>
      <c r="R779">
        <v>40</v>
      </c>
      <c r="S779" t="s">
        <v>137</v>
      </c>
      <c r="T779" t="s">
        <v>176</v>
      </c>
      <c r="U779">
        <v>60</v>
      </c>
      <c r="V779" t="s">
        <v>137</v>
      </c>
      <c r="W779" t="s">
        <v>177</v>
      </c>
      <c r="X779">
        <v>50</v>
      </c>
      <c r="Y779" t="s">
        <v>137</v>
      </c>
      <c r="Z779" t="s">
        <v>178</v>
      </c>
      <c r="AA779">
        <v>50</v>
      </c>
      <c r="AB779" t="s">
        <v>137</v>
      </c>
      <c r="AC779" t="s">
        <v>179</v>
      </c>
      <c r="AD779">
        <v>35</v>
      </c>
      <c r="AE779" t="s">
        <v>137</v>
      </c>
      <c r="AF779" t="s">
        <v>180</v>
      </c>
      <c r="AG779">
        <v>8</v>
      </c>
      <c r="AH779" t="s">
        <v>137</v>
      </c>
      <c r="AI779" t="s">
        <v>181</v>
      </c>
      <c r="AJ779">
        <v>90</v>
      </c>
      <c r="AK779" t="s">
        <v>137</v>
      </c>
      <c r="AL779" t="s">
        <v>182</v>
      </c>
      <c r="AM779">
        <v>1</v>
      </c>
      <c r="AN779" t="s">
        <v>137</v>
      </c>
    </row>
    <row r="780" spans="1:40">
      <c r="A780" s="26">
        <v>41728.564713877313</v>
      </c>
      <c r="B780" t="s">
        <v>126</v>
      </c>
      <c r="C780" t="s">
        <v>814</v>
      </c>
      <c r="D780" t="s">
        <v>1075</v>
      </c>
      <c r="E780" t="s">
        <v>131</v>
      </c>
      <c r="F780" t="s">
        <v>132</v>
      </c>
      <c r="G780" t="s">
        <v>133</v>
      </c>
      <c r="H780" t="s">
        <v>184</v>
      </c>
      <c r="I780">
        <v>33</v>
      </c>
      <c r="J780" t="s">
        <v>137</v>
      </c>
      <c r="K780" t="s">
        <v>185</v>
      </c>
      <c r="L780">
        <v>33</v>
      </c>
      <c r="M780" t="s">
        <v>137</v>
      </c>
      <c r="N780" t="s">
        <v>186</v>
      </c>
      <c r="O780">
        <v>34</v>
      </c>
      <c r="P780" t="s">
        <v>137</v>
      </c>
      <c r="Q780" t="s">
        <v>164</v>
      </c>
      <c r="R780">
        <v>20</v>
      </c>
      <c r="S780" t="s">
        <v>137</v>
      </c>
      <c r="T780" t="s">
        <v>165</v>
      </c>
      <c r="U780">
        <v>20</v>
      </c>
      <c r="V780" t="s">
        <v>137</v>
      </c>
      <c r="W780" t="s">
        <v>166</v>
      </c>
      <c r="X780">
        <v>20</v>
      </c>
      <c r="Y780" t="s">
        <v>137</v>
      </c>
      <c r="Z780" t="s">
        <v>187</v>
      </c>
      <c r="AA780">
        <v>20</v>
      </c>
      <c r="AB780" t="s">
        <v>137</v>
      </c>
      <c r="AC780" t="s">
        <v>188</v>
      </c>
      <c r="AD780">
        <v>20</v>
      </c>
      <c r="AE780" t="s">
        <v>137</v>
      </c>
      <c r="AF780" t="s">
        <v>189</v>
      </c>
      <c r="AG780">
        <v>20</v>
      </c>
      <c r="AH780" t="s">
        <v>137</v>
      </c>
      <c r="AI780" t="s">
        <v>168</v>
      </c>
      <c r="AJ780">
        <v>115200</v>
      </c>
      <c r="AK780" t="s">
        <v>137</v>
      </c>
      <c r="AL780" t="s">
        <v>169</v>
      </c>
      <c r="AM780">
        <v>12000</v>
      </c>
      <c r="AN780" t="s">
        <v>137</v>
      </c>
    </row>
    <row r="781" spans="1:40">
      <c r="A781" s="26">
        <v>41728.564713877313</v>
      </c>
      <c r="B781" t="s">
        <v>126</v>
      </c>
      <c r="C781" t="s">
        <v>814</v>
      </c>
      <c r="D781" t="s">
        <v>1076</v>
      </c>
      <c r="E781" t="s">
        <v>191</v>
      </c>
      <c r="F781" t="s">
        <v>192</v>
      </c>
      <c r="G781" t="s">
        <v>193</v>
      </c>
    </row>
    <row r="782" spans="1:40">
      <c r="A782" s="26">
        <v>41728.564713877313</v>
      </c>
      <c r="B782" t="s">
        <v>126</v>
      </c>
      <c r="C782" t="s">
        <v>814</v>
      </c>
      <c r="D782" t="s">
        <v>1077</v>
      </c>
      <c r="E782" t="s">
        <v>191</v>
      </c>
      <c r="F782" t="s">
        <v>1078</v>
      </c>
      <c r="G782" t="s">
        <v>1079</v>
      </c>
      <c r="H782" t="s">
        <v>1080</v>
      </c>
    </row>
    <row r="783" spans="1:40">
      <c r="A783" s="26">
        <v>41728.564713877313</v>
      </c>
      <c r="B783" t="s">
        <v>126</v>
      </c>
      <c r="C783" t="s">
        <v>895</v>
      </c>
      <c r="D783" t="s">
        <v>1081</v>
      </c>
    </row>
    <row r="784" spans="1:40">
      <c r="A784" s="26">
        <v>41728.564713877313</v>
      </c>
      <c r="B784" t="s">
        <v>126</v>
      </c>
      <c r="C784" t="s">
        <v>895</v>
      </c>
      <c r="D784" t="s">
        <v>1082</v>
      </c>
      <c r="E784" t="s">
        <v>131</v>
      </c>
      <c r="F784" t="s">
        <v>132</v>
      </c>
      <c r="G784" t="s">
        <v>133</v>
      </c>
      <c r="H784" t="s">
        <v>134</v>
      </c>
      <c r="I784">
        <v>375000</v>
      </c>
      <c r="J784" t="s">
        <v>135</v>
      </c>
      <c r="K784">
        <v>375000</v>
      </c>
      <c r="L784" t="s">
        <v>136</v>
      </c>
      <c r="M784">
        <v>500</v>
      </c>
      <c r="N784" t="s">
        <v>137</v>
      </c>
      <c r="O784" t="s">
        <v>138</v>
      </c>
      <c r="P784">
        <v>300</v>
      </c>
      <c r="Q784" t="s">
        <v>137</v>
      </c>
    </row>
    <row r="785" spans="1:40">
      <c r="A785" s="26">
        <v>41728.564713877313</v>
      </c>
      <c r="B785" t="s">
        <v>126</v>
      </c>
      <c r="C785" t="s">
        <v>895</v>
      </c>
      <c r="D785" t="s">
        <v>1083</v>
      </c>
      <c r="E785" t="s">
        <v>131</v>
      </c>
      <c r="F785" t="s">
        <v>132</v>
      </c>
      <c r="G785" t="s">
        <v>133</v>
      </c>
      <c r="H785" t="s">
        <v>140</v>
      </c>
      <c r="I785">
        <v>49</v>
      </c>
      <c r="J785" t="s">
        <v>137</v>
      </c>
      <c r="K785" t="s">
        <v>141</v>
      </c>
      <c r="L785">
        <v>130</v>
      </c>
      <c r="M785" t="s">
        <v>137</v>
      </c>
      <c r="N785" t="s">
        <v>142</v>
      </c>
      <c r="O785">
        <v>180</v>
      </c>
      <c r="P785" t="s">
        <v>137</v>
      </c>
      <c r="Q785" t="s">
        <v>143</v>
      </c>
      <c r="R785">
        <v>140</v>
      </c>
      <c r="S785" t="s">
        <v>137</v>
      </c>
      <c r="T785" t="s">
        <v>144</v>
      </c>
      <c r="U785">
        <v>80</v>
      </c>
      <c r="V785" t="s">
        <v>137</v>
      </c>
      <c r="W785" t="s">
        <v>145</v>
      </c>
      <c r="X785">
        <v>101</v>
      </c>
      <c r="Y785" t="s">
        <v>137</v>
      </c>
      <c r="Z785" t="s">
        <v>146</v>
      </c>
      <c r="AA785">
        <v>190</v>
      </c>
      <c r="AB785" t="s">
        <v>137</v>
      </c>
      <c r="AC785" t="s">
        <v>147</v>
      </c>
      <c r="AD785">
        <v>20</v>
      </c>
      <c r="AE785" t="s">
        <v>137</v>
      </c>
    </row>
    <row r="786" spans="1:40">
      <c r="A786" s="26">
        <v>41728.564713877313</v>
      </c>
      <c r="B786" t="s">
        <v>126</v>
      </c>
      <c r="C786" t="s">
        <v>895</v>
      </c>
      <c r="D786" t="s">
        <v>1084</v>
      </c>
    </row>
    <row r="787" spans="1:40">
      <c r="A787" s="26">
        <v>41728.564713877313</v>
      </c>
      <c r="B787" t="s">
        <v>126</v>
      </c>
      <c r="C787" t="s">
        <v>895</v>
      </c>
      <c r="D787" t="s">
        <v>1085</v>
      </c>
      <c r="E787" t="s">
        <v>131</v>
      </c>
      <c r="F787" t="s">
        <v>132</v>
      </c>
      <c r="G787" t="s">
        <v>133</v>
      </c>
      <c r="H787" t="s">
        <v>150</v>
      </c>
      <c r="I787">
        <v>50</v>
      </c>
      <c r="J787" t="s">
        <v>137</v>
      </c>
      <c r="K787" t="s">
        <v>151</v>
      </c>
      <c r="L787">
        <v>50</v>
      </c>
      <c r="M787" t="s">
        <v>137</v>
      </c>
      <c r="N787" t="s">
        <v>152</v>
      </c>
      <c r="O787">
        <v>50</v>
      </c>
      <c r="P787" t="s">
        <v>137</v>
      </c>
    </row>
    <row r="788" spans="1:40">
      <c r="A788" s="26">
        <v>41728.564713877313</v>
      </c>
      <c r="B788" t="s">
        <v>126</v>
      </c>
      <c r="C788" t="s">
        <v>895</v>
      </c>
      <c r="D788" t="s">
        <v>1086</v>
      </c>
      <c r="E788" t="s">
        <v>131</v>
      </c>
      <c r="F788" t="s">
        <v>132</v>
      </c>
      <c r="G788" t="s">
        <v>133</v>
      </c>
      <c r="H788" t="s">
        <v>154</v>
      </c>
      <c r="I788">
        <v>35</v>
      </c>
      <c r="J788" t="s">
        <v>137</v>
      </c>
      <c r="K788" t="s">
        <v>155</v>
      </c>
      <c r="L788">
        <v>5</v>
      </c>
      <c r="M788" t="s">
        <v>137</v>
      </c>
      <c r="N788" t="s">
        <v>156</v>
      </c>
      <c r="O788">
        <v>60</v>
      </c>
      <c r="P788" t="s">
        <v>137</v>
      </c>
    </row>
    <row r="789" spans="1:40">
      <c r="A789" s="26">
        <v>41728.564713877313</v>
      </c>
      <c r="B789" t="s">
        <v>126</v>
      </c>
      <c r="C789" t="s">
        <v>895</v>
      </c>
      <c r="D789" t="s">
        <v>1087</v>
      </c>
      <c r="E789" t="s">
        <v>131</v>
      </c>
      <c r="F789" t="s">
        <v>132</v>
      </c>
      <c r="G789" t="s">
        <v>133</v>
      </c>
      <c r="H789" t="s">
        <v>158</v>
      </c>
      <c r="I789">
        <v>1</v>
      </c>
      <c r="J789" t="s">
        <v>137</v>
      </c>
    </row>
    <row r="790" spans="1:40">
      <c r="A790" s="26">
        <v>41728.564713877313</v>
      </c>
      <c r="B790" t="s">
        <v>126</v>
      </c>
      <c r="C790" t="s">
        <v>895</v>
      </c>
      <c r="D790" t="s">
        <v>1088</v>
      </c>
      <c r="E790" t="s">
        <v>131</v>
      </c>
      <c r="F790" t="s">
        <v>132</v>
      </c>
      <c r="G790" t="s">
        <v>133</v>
      </c>
      <c r="H790" t="s">
        <v>160</v>
      </c>
      <c r="I790">
        <v>30</v>
      </c>
      <c r="J790" t="s">
        <v>137</v>
      </c>
      <c r="K790" t="s">
        <v>161</v>
      </c>
      <c r="L790">
        <v>30</v>
      </c>
      <c r="M790" t="s">
        <v>137</v>
      </c>
      <c r="N790" t="s">
        <v>162</v>
      </c>
      <c r="O790">
        <v>30</v>
      </c>
      <c r="P790" t="s">
        <v>137</v>
      </c>
      <c r="Q790" t="s">
        <v>163</v>
      </c>
      <c r="R790">
        <v>10</v>
      </c>
      <c r="S790" t="s">
        <v>137</v>
      </c>
      <c r="T790" t="s">
        <v>164</v>
      </c>
      <c r="U790">
        <v>20</v>
      </c>
      <c r="V790" t="s">
        <v>137</v>
      </c>
      <c r="W790" t="s">
        <v>165</v>
      </c>
      <c r="X790">
        <v>20</v>
      </c>
      <c r="Y790" t="s">
        <v>137</v>
      </c>
      <c r="Z790" t="s">
        <v>166</v>
      </c>
      <c r="AA790">
        <v>20</v>
      </c>
      <c r="AB790" t="s">
        <v>137</v>
      </c>
      <c r="AC790" t="s">
        <v>167</v>
      </c>
      <c r="AD790">
        <v>20</v>
      </c>
      <c r="AE790" t="s">
        <v>137</v>
      </c>
      <c r="AF790" t="s">
        <v>168</v>
      </c>
      <c r="AG790">
        <v>115200</v>
      </c>
      <c r="AH790" t="s">
        <v>137</v>
      </c>
      <c r="AI790" t="s">
        <v>169</v>
      </c>
      <c r="AJ790">
        <v>12000</v>
      </c>
      <c r="AK790" t="s">
        <v>137</v>
      </c>
      <c r="AL790" t="s">
        <v>170</v>
      </c>
      <c r="AM790">
        <v>30000</v>
      </c>
      <c r="AN790" t="s">
        <v>137</v>
      </c>
    </row>
    <row r="791" spans="1:40">
      <c r="A791" s="26">
        <v>41728.564713877313</v>
      </c>
      <c r="B791" t="s">
        <v>126</v>
      </c>
      <c r="C791" t="s">
        <v>895</v>
      </c>
      <c r="D791" t="s">
        <v>1089</v>
      </c>
      <c r="E791" t="s">
        <v>131</v>
      </c>
      <c r="F791" t="s">
        <v>132</v>
      </c>
      <c r="G791" t="s">
        <v>133</v>
      </c>
      <c r="H791" t="s">
        <v>172</v>
      </c>
      <c r="I791">
        <v>60</v>
      </c>
      <c r="J791" t="s">
        <v>137</v>
      </c>
      <c r="K791" t="s">
        <v>173</v>
      </c>
      <c r="L791">
        <v>40</v>
      </c>
      <c r="M791" t="s">
        <v>137</v>
      </c>
      <c r="N791" t="s">
        <v>174</v>
      </c>
      <c r="O791">
        <v>50</v>
      </c>
      <c r="P791" t="s">
        <v>137</v>
      </c>
      <c r="Q791" t="s">
        <v>175</v>
      </c>
      <c r="R791">
        <v>40</v>
      </c>
      <c r="S791" t="s">
        <v>137</v>
      </c>
      <c r="T791" t="s">
        <v>176</v>
      </c>
      <c r="U791">
        <v>60</v>
      </c>
      <c r="V791" t="s">
        <v>137</v>
      </c>
      <c r="W791" t="s">
        <v>177</v>
      </c>
      <c r="X791">
        <v>50</v>
      </c>
      <c r="Y791" t="s">
        <v>137</v>
      </c>
      <c r="Z791" t="s">
        <v>178</v>
      </c>
      <c r="AA791">
        <v>50</v>
      </c>
      <c r="AB791" t="s">
        <v>137</v>
      </c>
      <c r="AC791" t="s">
        <v>179</v>
      </c>
      <c r="AD791">
        <v>35</v>
      </c>
      <c r="AE791" t="s">
        <v>137</v>
      </c>
      <c r="AF791" t="s">
        <v>180</v>
      </c>
      <c r="AG791">
        <v>8</v>
      </c>
      <c r="AH791" t="s">
        <v>137</v>
      </c>
      <c r="AI791" t="s">
        <v>181</v>
      </c>
      <c r="AJ791">
        <v>90</v>
      </c>
      <c r="AK791" t="s">
        <v>137</v>
      </c>
      <c r="AL791" t="s">
        <v>182</v>
      </c>
      <c r="AM791">
        <v>1</v>
      </c>
      <c r="AN791" t="s">
        <v>137</v>
      </c>
    </row>
    <row r="792" spans="1:40">
      <c r="A792" s="26">
        <v>41728.564713877313</v>
      </c>
      <c r="B792" t="s">
        <v>126</v>
      </c>
      <c r="C792" t="s">
        <v>895</v>
      </c>
      <c r="D792" t="s">
        <v>1090</v>
      </c>
      <c r="E792" t="s">
        <v>131</v>
      </c>
      <c r="F792" t="s">
        <v>132</v>
      </c>
      <c r="G792" t="s">
        <v>133</v>
      </c>
      <c r="H792" t="s">
        <v>184</v>
      </c>
      <c r="I792">
        <v>33</v>
      </c>
      <c r="J792" t="s">
        <v>137</v>
      </c>
      <c r="K792" t="s">
        <v>185</v>
      </c>
      <c r="L792">
        <v>33</v>
      </c>
      <c r="M792" t="s">
        <v>137</v>
      </c>
      <c r="N792" t="s">
        <v>186</v>
      </c>
      <c r="O792">
        <v>34</v>
      </c>
      <c r="P792" t="s">
        <v>137</v>
      </c>
      <c r="Q792" t="s">
        <v>164</v>
      </c>
      <c r="R792">
        <v>20</v>
      </c>
      <c r="S792" t="s">
        <v>137</v>
      </c>
      <c r="T792" t="s">
        <v>165</v>
      </c>
      <c r="U792">
        <v>20</v>
      </c>
      <c r="V792" t="s">
        <v>137</v>
      </c>
      <c r="W792" t="s">
        <v>166</v>
      </c>
      <c r="X792">
        <v>20</v>
      </c>
      <c r="Y792" t="s">
        <v>137</v>
      </c>
      <c r="Z792" t="s">
        <v>187</v>
      </c>
      <c r="AA792">
        <v>20</v>
      </c>
      <c r="AB792" t="s">
        <v>137</v>
      </c>
      <c r="AC792" t="s">
        <v>188</v>
      </c>
      <c r="AD792">
        <v>20</v>
      </c>
      <c r="AE792" t="s">
        <v>137</v>
      </c>
      <c r="AF792" t="s">
        <v>189</v>
      </c>
      <c r="AG792">
        <v>20</v>
      </c>
      <c r="AH792" t="s">
        <v>137</v>
      </c>
      <c r="AI792" t="s">
        <v>168</v>
      </c>
      <c r="AJ792">
        <v>115200</v>
      </c>
      <c r="AK792" t="s">
        <v>137</v>
      </c>
      <c r="AL792" t="s">
        <v>169</v>
      </c>
      <c r="AM792">
        <v>12000</v>
      </c>
      <c r="AN792" t="s">
        <v>137</v>
      </c>
    </row>
    <row r="793" spans="1:40">
      <c r="A793" s="26">
        <v>41728.564713877313</v>
      </c>
      <c r="B793" t="s">
        <v>126</v>
      </c>
      <c r="C793" t="s">
        <v>895</v>
      </c>
      <c r="D793" t="s">
        <v>1091</v>
      </c>
      <c r="E793" t="s">
        <v>191</v>
      </c>
      <c r="F793" t="s">
        <v>192</v>
      </c>
      <c r="G793" t="s">
        <v>193</v>
      </c>
    </row>
    <row r="794" spans="1:40">
      <c r="A794" s="26">
        <v>41728.564713877313</v>
      </c>
      <c r="B794" t="s">
        <v>126</v>
      </c>
      <c r="C794" t="s">
        <v>895</v>
      </c>
      <c r="D794" t="s">
        <v>1092</v>
      </c>
      <c r="E794" t="s">
        <v>191</v>
      </c>
      <c r="F794" t="s">
        <v>1093</v>
      </c>
      <c r="G794" t="s">
        <v>1094</v>
      </c>
      <c r="H794" t="s">
        <v>1095</v>
      </c>
    </row>
    <row r="795" spans="1:40">
      <c r="A795" s="26">
        <v>41728.564713888889</v>
      </c>
      <c r="B795" t="s">
        <v>126</v>
      </c>
      <c r="C795" t="s">
        <v>814</v>
      </c>
      <c r="D795" t="s">
        <v>1096</v>
      </c>
    </row>
    <row r="796" spans="1:40">
      <c r="A796" s="26">
        <v>41728.564713888889</v>
      </c>
      <c r="B796" t="s">
        <v>126</v>
      </c>
      <c r="C796" t="s">
        <v>814</v>
      </c>
      <c r="D796" t="s">
        <v>1097</v>
      </c>
      <c r="E796" t="s">
        <v>131</v>
      </c>
      <c r="F796" t="s">
        <v>132</v>
      </c>
      <c r="G796" t="s">
        <v>133</v>
      </c>
      <c r="H796" t="s">
        <v>134</v>
      </c>
      <c r="I796">
        <v>375000</v>
      </c>
      <c r="J796" t="s">
        <v>135</v>
      </c>
      <c r="K796">
        <v>375000</v>
      </c>
      <c r="L796" t="s">
        <v>136</v>
      </c>
      <c r="M796">
        <v>500</v>
      </c>
      <c r="N796" t="s">
        <v>137</v>
      </c>
      <c r="O796" t="s">
        <v>138</v>
      </c>
      <c r="P796">
        <v>300</v>
      </c>
      <c r="Q796" t="s">
        <v>137</v>
      </c>
    </row>
    <row r="797" spans="1:40">
      <c r="A797" s="26">
        <v>41728.564713888889</v>
      </c>
      <c r="B797" t="s">
        <v>126</v>
      </c>
      <c r="C797" t="s">
        <v>814</v>
      </c>
      <c r="D797" t="s">
        <v>1098</v>
      </c>
      <c r="E797" t="s">
        <v>131</v>
      </c>
      <c r="F797" t="s">
        <v>132</v>
      </c>
      <c r="G797" t="s">
        <v>133</v>
      </c>
      <c r="H797" t="s">
        <v>140</v>
      </c>
      <c r="I797">
        <v>49</v>
      </c>
      <c r="J797" t="s">
        <v>137</v>
      </c>
      <c r="K797" t="s">
        <v>141</v>
      </c>
      <c r="L797">
        <v>130</v>
      </c>
      <c r="M797" t="s">
        <v>137</v>
      </c>
      <c r="N797" t="s">
        <v>142</v>
      </c>
      <c r="O797">
        <v>180</v>
      </c>
      <c r="P797" t="s">
        <v>137</v>
      </c>
      <c r="Q797" t="s">
        <v>143</v>
      </c>
      <c r="R797">
        <v>140</v>
      </c>
      <c r="S797" t="s">
        <v>137</v>
      </c>
      <c r="T797" t="s">
        <v>144</v>
      </c>
      <c r="U797">
        <v>80</v>
      </c>
      <c r="V797" t="s">
        <v>137</v>
      </c>
      <c r="W797" t="s">
        <v>145</v>
      </c>
      <c r="X797">
        <v>101</v>
      </c>
      <c r="Y797" t="s">
        <v>137</v>
      </c>
      <c r="Z797" t="s">
        <v>146</v>
      </c>
      <c r="AA797">
        <v>190</v>
      </c>
      <c r="AB797" t="s">
        <v>137</v>
      </c>
      <c r="AC797" t="s">
        <v>147</v>
      </c>
      <c r="AD797">
        <v>20</v>
      </c>
      <c r="AE797" t="s">
        <v>137</v>
      </c>
    </row>
    <row r="798" spans="1:40">
      <c r="A798" s="26">
        <v>41728.564713888889</v>
      </c>
      <c r="B798" t="s">
        <v>126</v>
      </c>
      <c r="C798" t="s">
        <v>814</v>
      </c>
      <c r="D798" t="s">
        <v>1099</v>
      </c>
    </row>
    <row r="799" spans="1:40">
      <c r="A799" s="26">
        <v>41728.564713888889</v>
      </c>
      <c r="B799" t="s">
        <v>126</v>
      </c>
      <c r="C799" t="s">
        <v>814</v>
      </c>
      <c r="D799" t="s">
        <v>1100</v>
      </c>
      <c r="E799" t="s">
        <v>131</v>
      </c>
      <c r="F799" t="s">
        <v>132</v>
      </c>
      <c r="G799" t="s">
        <v>133</v>
      </c>
      <c r="H799" t="s">
        <v>150</v>
      </c>
      <c r="I799">
        <v>50</v>
      </c>
      <c r="J799" t="s">
        <v>137</v>
      </c>
      <c r="K799" t="s">
        <v>151</v>
      </c>
      <c r="L799">
        <v>50</v>
      </c>
      <c r="M799" t="s">
        <v>137</v>
      </c>
      <c r="N799" t="s">
        <v>152</v>
      </c>
      <c r="O799">
        <v>50</v>
      </c>
      <c r="P799" t="s">
        <v>137</v>
      </c>
    </row>
    <row r="800" spans="1:40">
      <c r="A800" s="26">
        <v>41728.564713888889</v>
      </c>
      <c r="B800" t="s">
        <v>126</v>
      </c>
      <c r="C800" t="s">
        <v>814</v>
      </c>
      <c r="D800" t="s">
        <v>1101</v>
      </c>
      <c r="E800" t="s">
        <v>131</v>
      </c>
      <c r="F800" t="s">
        <v>132</v>
      </c>
      <c r="G800" t="s">
        <v>133</v>
      </c>
      <c r="H800" t="s">
        <v>154</v>
      </c>
      <c r="I800">
        <v>35</v>
      </c>
      <c r="J800" t="s">
        <v>137</v>
      </c>
      <c r="K800" t="s">
        <v>155</v>
      </c>
      <c r="L800">
        <v>5</v>
      </c>
      <c r="M800" t="s">
        <v>137</v>
      </c>
      <c r="N800" t="s">
        <v>156</v>
      </c>
      <c r="O800">
        <v>60</v>
      </c>
      <c r="P800" t="s">
        <v>137</v>
      </c>
    </row>
    <row r="801" spans="1:40">
      <c r="A801" s="26">
        <v>41728.564713888889</v>
      </c>
      <c r="B801" t="s">
        <v>126</v>
      </c>
      <c r="C801" t="s">
        <v>814</v>
      </c>
      <c r="D801" t="s">
        <v>1102</v>
      </c>
      <c r="E801" t="s">
        <v>131</v>
      </c>
      <c r="F801" t="s">
        <v>132</v>
      </c>
      <c r="G801" t="s">
        <v>133</v>
      </c>
      <c r="H801" t="s">
        <v>158</v>
      </c>
      <c r="I801">
        <v>1</v>
      </c>
      <c r="J801" t="s">
        <v>137</v>
      </c>
    </row>
    <row r="802" spans="1:40">
      <c r="A802" s="26">
        <v>41728.564713888889</v>
      </c>
      <c r="B802" t="s">
        <v>126</v>
      </c>
      <c r="C802" t="s">
        <v>814</v>
      </c>
      <c r="D802" t="s">
        <v>1103</v>
      </c>
      <c r="E802" t="s">
        <v>131</v>
      </c>
      <c r="F802" t="s">
        <v>132</v>
      </c>
      <c r="G802" t="s">
        <v>133</v>
      </c>
      <c r="H802" t="s">
        <v>160</v>
      </c>
      <c r="I802">
        <v>30</v>
      </c>
      <c r="J802" t="s">
        <v>137</v>
      </c>
      <c r="K802" t="s">
        <v>161</v>
      </c>
      <c r="L802">
        <v>30</v>
      </c>
      <c r="M802" t="s">
        <v>137</v>
      </c>
      <c r="N802" t="s">
        <v>162</v>
      </c>
      <c r="O802">
        <v>30</v>
      </c>
      <c r="P802" t="s">
        <v>137</v>
      </c>
      <c r="Q802" t="s">
        <v>163</v>
      </c>
      <c r="R802">
        <v>10</v>
      </c>
      <c r="S802" t="s">
        <v>137</v>
      </c>
      <c r="T802" t="s">
        <v>164</v>
      </c>
      <c r="U802">
        <v>20</v>
      </c>
      <c r="V802" t="s">
        <v>137</v>
      </c>
      <c r="W802" t="s">
        <v>165</v>
      </c>
      <c r="X802">
        <v>20</v>
      </c>
      <c r="Y802" t="s">
        <v>137</v>
      </c>
      <c r="Z802" t="s">
        <v>166</v>
      </c>
      <c r="AA802">
        <v>20</v>
      </c>
      <c r="AB802" t="s">
        <v>137</v>
      </c>
      <c r="AC802" t="s">
        <v>167</v>
      </c>
      <c r="AD802">
        <v>20</v>
      </c>
      <c r="AE802" t="s">
        <v>137</v>
      </c>
      <c r="AF802" t="s">
        <v>168</v>
      </c>
      <c r="AG802">
        <v>115200</v>
      </c>
      <c r="AH802" t="s">
        <v>137</v>
      </c>
      <c r="AI802" t="s">
        <v>169</v>
      </c>
      <c r="AJ802">
        <v>12000</v>
      </c>
      <c r="AK802" t="s">
        <v>137</v>
      </c>
      <c r="AL802" t="s">
        <v>170</v>
      </c>
      <c r="AM802">
        <v>30000</v>
      </c>
      <c r="AN802" t="s">
        <v>137</v>
      </c>
    </row>
    <row r="803" spans="1:40">
      <c r="A803" s="26">
        <v>41728.564713888889</v>
      </c>
      <c r="B803" t="s">
        <v>126</v>
      </c>
      <c r="C803" t="s">
        <v>814</v>
      </c>
      <c r="D803" t="s">
        <v>1104</v>
      </c>
      <c r="E803" t="s">
        <v>131</v>
      </c>
      <c r="F803" t="s">
        <v>132</v>
      </c>
      <c r="G803" t="s">
        <v>133</v>
      </c>
      <c r="H803" t="s">
        <v>172</v>
      </c>
      <c r="I803">
        <v>60</v>
      </c>
      <c r="J803" t="s">
        <v>137</v>
      </c>
      <c r="K803" t="s">
        <v>173</v>
      </c>
      <c r="L803">
        <v>40</v>
      </c>
      <c r="M803" t="s">
        <v>137</v>
      </c>
      <c r="N803" t="s">
        <v>174</v>
      </c>
      <c r="O803">
        <v>50</v>
      </c>
      <c r="P803" t="s">
        <v>137</v>
      </c>
      <c r="Q803" t="s">
        <v>175</v>
      </c>
      <c r="R803">
        <v>40</v>
      </c>
      <c r="S803" t="s">
        <v>137</v>
      </c>
      <c r="T803" t="s">
        <v>176</v>
      </c>
      <c r="U803">
        <v>60</v>
      </c>
      <c r="V803" t="s">
        <v>137</v>
      </c>
      <c r="W803" t="s">
        <v>177</v>
      </c>
      <c r="X803">
        <v>50</v>
      </c>
      <c r="Y803" t="s">
        <v>137</v>
      </c>
      <c r="Z803" t="s">
        <v>178</v>
      </c>
      <c r="AA803">
        <v>50</v>
      </c>
      <c r="AB803" t="s">
        <v>137</v>
      </c>
      <c r="AC803" t="s">
        <v>179</v>
      </c>
      <c r="AD803">
        <v>35</v>
      </c>
      <c r="AE803" t="s">
        <v>137</v>
      </c>
      <c r="AF803" t="s">
        <v>180</v>
      </c>
      <c r="AG803">
        <v>8</v>
      </c>
      <c r="AH803" t="s">
        <v>137</v>
      </c>
      <c r="AI803" t="s">
        <v>181</v>
      </c>
      <c r="AJ803">
        <v>90</v>
      </c>
      <c r="AK803" t="s">
        <v>137</v>
      </c>
      <c r="AL803" t="s">
        <v>182</v>
      </c>
      <c r="AM803">
        <v>1</v>
      </c>
      <c r="AN803" t="s">
        <v>137</v>
      </c>
    </row>
    <row r="804" spans="1:40">
      <c r="A804" s="26">
        <v>41728.564713888889</v>
      </c>
      <c r="B804" t="s">
        <v>126</v>
      </c>
      <c r="C804" t="s">
        <v>814</v>
      </c>
      <c r="D804" t="s">
        <v>1105</v>
      </c>
      <c r="E804" t="s">
        <v>131</v>
      </c>
      <c r="F804" t="s">
        <v>132</v>
      </c>
      <c r="G804" t="s">
        <v>133</v>
      </c>
      <c r="H804" t="s">
        <v>184</v>
      </c>
      <c r="I804">
        <v>33</v>
      </c>
      <c r="J804" t="s">
        <v>137</v>
      </c>
      <c r="K804" t="s">
        <v>185</v>
      </c>
      <c r="L804">
        <v>33</v>
      </c>
      <c r="M804" t="s">
        <v>137</v>
      </c>
      <c r="N804" t="s">
        <v>186</v>
      </c>
      <c r="O804">
        <v>34</v>
      </c>
      <c r="P804" t="s">
        <v>137</v>
      </c>
      <c r="Q804" t="s">
        <v>164</v>
      </c>
      <c r="R804">
        <v>20</v>
      </c>
      <c r="S804" t="s">
        <v>137</v>
      </c>
      <c r="T804" t="s">
        <v>165</v>
      </c>
      <c r="U804">
        <v>20</v>
      </c>
      <c r="V804" t="s">
        <v>137</v>
      </c>
      <c r="W804" t="s">
        <v>166</v>
      </c>
      <c r="X804">
        <v>20</v>
      </c>
      <c r="Y804" t="s">
        <v>137</v>
      </c>
      <c r="Z804" t="s">
        <v>187</v>
      </c>
      <c r="AA804">
        <v>20</v>
      </c>
      <c r="AB804" t="s">
        <v>137</v>
      </c>
      <c r="AC804" t="s">
        <v>188</v>
      </c>
      <c r="AD804">
        <v>20</v>
      </c>
      <c r="AE804" t="s">
        <v>137</v>
      </c>
      <c r="AF804" t="s">
        <v>189</v>
      </c>
      <c r="AG804">
        <v>20</v>
      </c>
      <c r="AH804" t="s">
        <v>137</v>
      </c>
      <c r="AI804" t="s">
        <v>168</v>
      </c>
      <c r="AJ804">
        <v>115200</v>
      </c>
      <c r="AK804" t="s">
        <v>137</v>
      </c>
      <c r="AL804" t="s">
        <v>169</v>
      </c>
      <c r="AM804">
        <v>12000</v>
      </c>
      <c r="AN804" t="s">
        <v>137</v>
      </c>
    </row>
    <row r="805" spans="1:40">
      <c r="A805" s="26">
        <v>41728.564713888889</v>
      </c>
      <c r="B805" t="s">
        <v>126</v>
      </c>
      <c r="C805" t="s">
        <v>814</v>
      </c>
      <c r="D805" t="s">
        <v>1106</v>
      </c>
      <c r="E805" t="s">
        <v>191</v>
      </c>
      <c r="F805" t="s">
        <v>192</v>
      </c>
      <c r="G805" t="s">
        <v>193</v>
      </c>
    </row>
    <row r="806" spans="1:40">
      <c r="A806" s="26">
        <v>41728.564713888889</v>
      </c>
      <c r="B806" t="s">
        <v>126</v>
      </c>
      <c r="C806" t="s">
        <v>814</v>
      </c>
      <c r="D806" t="s">
        <v>1107</v>
      </c>
      <c r="E806" t="s">
        <v>191</v>
      </c>
      <c r="F806" t="s">
        <v>1108</v>
      </c>
      <c r="G806" t="s">
        <v>1109</v>
      </c>
      <c r="H806" t="s">
        <v>1110</v>
      </c>
    </row>
    <row r="807" spans="1:40">
      <c r="A807" s="26">
        <v>41728.564713888889</v>
      </c>
      <c r="B807" t="s">
        <v>126</v>
      </c>
      <c r="C807" t="s">
        <v>895</v>
      </c>
      <c r="D807" t="s">
        <v>1111</v>
      </c>
    </row>
    <row r="808" spans="1:40">
      <c r="A808" s="26">
        <v>41728.564713888889</v>
      </c>
      <c r="B808" t="s">
        <v>126</v>
      </c>
      <c r="C808" t="s">
        <v>895</v>
      </c>
      <c r="D808" t="s">
        <v>1112</v>
      </c>
      <c r="E808" t="s">
        <v>131</v>
      </c>
      <c r="F808" t="s">
        <v>132</v>
      </c>
      <c r="G808" t="s">
        <v>133</v>
      </c>
      <c r="H808" t="s">
        <v>134</v>
      </c>
      <c r="I808">
        <v>375000</v>
      </c>
      <c r="J808" t="s">
        <v>135</v>
      </c>
      <c r="K808">
        <v>375000</v>
      </c>
      <c r="L808" t="s">
        <v>136</v>
      </c>
      <c r="M808">
        <v>500</v>
      </c>
      <c r="N808" t="s">
        <v>137</v>
      </c>
      <c r="O808" t="s">
        <v>138</v>
      </c>
      <c r="P808">
        <v>300</v>
      </c>
      <c r="Q808" t="s">
        <v>137</v>
      </c>
    </row>
    <row r="809" spans="1:40">
      <c r="A809" s="26">
        <v>41728.564713888889</v>
      </c>
      <c r="B809" t="s">
        <v>126</v>
      </c>
      <c r="C809" t="s">
        <v>895</v>
      </c>
      <c r="D809" t="s">
        <v>1113</v>
      </c>
      <c r="E809" t="s">
        <v>131</v>
      </c>
      <c r="F809" t="s">
        <v>132</v>
      </c>
      <c r="G809" t="s">
        <v>133</v>
      </c>
      <c r="H809" t="s">
        <v>140</v>
      </c>
      <c r="I809">
        <v>49</v>
      </c>
      <c r="J809" t="s">
        <v>137</v>
      </c>
      <c r="K809" t="s">
        <v>141</v>
      </c>
      <c r="L809">
        <v>130</v>
      </c>
      <c r="M809" t="s">
        <v>137</v>
      </c>
      <c r="N809" t="s">
        <v>142</v>
      </c>
      <c r="O809">
        <v>180</v>
      </c>
      <c r="P809" t="s">
        <v>137</v>
      </c>
      <c r="Q809" t="s">
        <v>143</v>
      </c>
      <c r="R809">
        <v>140</v>
      </c>
      <c r="S809" t="s">
        <v>137</v>
      </c>
      <c r="T809" t="s">
        <v>144</v>
      </c>
      <c r="U809">
        <v>80</v>
      </c>
      <c r="V809" t="s">
        <v>137</v>
      </c>
      <c r="W809" t="s">
        <v>145</v>
      </c>
      <c r="X809">
        <v>101</v>
      </c>
      <c r="Y809" t="s">
        <v>137</v>
      </c>
      <c r="Z809" t="s">
        <v>146</v>
      </c>
      <c r="AA809">
        <v>190</v>
      </c>
      <c r="AB809" t="s">
        <v>137</v>
      </c>
      <c r="AC809" t="s">
        <v>147</v>
      </c>
      <c r="AD809">
        <v>20</v>
      </c>
      <c r="AE809" t="s">
        <v>137</v>
      </c>
    </row>
    <row r="810" spans="1:40">
      <c r="A810" s="26">
        <v>41728.564713888889</v>
      </c>
      <c r="B810" t="s">
        <v>126</v>
      </c>
      <c r="C810" t="s">
        <v>895</v>
      </c>
      <c r="D810" t="s">
        <v>1114</v>
      </c>
    </row>
    <row r="811" spans="1:40">
      <c r="A811" s="26">
        <v>41728.564713888889</v>
      </c>
      <c r="B811" t="s">
        <v>126</v>
      </c>
      <c r="C811" t="s">
        <v>895</v>
      </c>
      <c r="D811" t="s">
        <v>1115</v>
      </c>
      <c r="E811" t="s">
        <v>131</v>
      </c>
      <c r="F811" t="s">
        <v>132</v>
      </c>
      <c r="G811" t="s">
        <v>133</v>
      </c>
      <c r="H811" t="s">
        <v>150</v>
      </c>
      <c r="I811">
        <v>50</v>
      </c>
      <c r="J811" t="s">
        <v>137</v>
      </c>
      <c r="K811" t="s">
        <v>151</v>
      </c>
      <c r="L811">
        <v>50</v>
      </c>
      <c r="M811" t="s">
        <v>137</v>
      </c>
      <c r="N811" t="s">
        <v>152</v>
      </c>
      <c r="O811">
        <v>50</v>
      </c>
      <c r="P811" t="s">
        <v>137</v>
      </c>
    </row>
    <row r="812" spans="1:40">
      <c r="A812" s="26">
        <v>41728.564713888889</v>
      </c>
      <c r="B812" t="s">
        <v>126</v>
      </c>
      <c r="C812" t="s">
        <v>895</v>
      </c>
      <c r="D812" t="s">
        <v>1116</v>
      </c>
      <c r="E812" t="s">
        <v>131</v>
      </c>
      <c r="F812" t="s">
        <v>132</v>
      </c>
      <c r="G812" t="s">
        <v>133</v>
      </c>
      <c r="H812" t="s">
        <v>154</v>
      </c>
      <c r="I812">
        <v>35</v>
      </c>
      <c r="J812" t="s">
        <v>137</v>
      </c>
      <c r="K812" t="s">
        <v>155</v>
      </c>
      <c r="L812">
        <v>5</v>
      </c>
      <c r="M812" t="s">
        <v>137</v>
      </c>
      <c r="N812" t="s">
        <v>156</v>
      </c>
      <c r="O812">
        <v>60</v>
      </c>
      <c r="P812" t="s">
        <v>137</v>
      </c>
    </row>
    <row r="813" spans="1:40">
      <c r="A813" s="26">
        <v>41728.564713888889</v>
      </c>
      <c r="B813" t="s">
        <v>126</v>
      </c>
      <c r="C813" t="s">
        <v>895</v>
      </c>
      <c r="D813" t="s">
        <v>1117</v>
      </c>
      <c r="E813" t="s">
        <v>131</v>
      </c>
      <c r="F813" t="s">
        <v>132</v>
      </c>
      <c r="G813" t="s">
        <v>133</v>
      </c>
      <c r="H813" t="s">
        <v>158</v>
      </c>
      <c r="I813">
        <v>1</v>
      </c>
      <c r="J813" t="s">
        <v>137</v>
      </c>
    </row>
    <row r="814" spans="1:40">
      <c r="A814" s="26">
        <v>41728.564713888889</v>
      </c>
      <c r="B814" t="s">
        <v>126</v>
      </c>
      <c r="C814" t="s">
        <v>895</v>
      </c>
      <c r="D814" t="s">
        <v>1118</v>
      </c>
      <c r="E814" t="s">
        <v>131</v>
      </c>
      <c r="F814" t="s">
        <v>132</v>
      </c>
      <c r="G814" t="s">
        <v>133</v>
      </c>
      <c r="H814" t="s">
        <v>160</v>
      </c>
      <c r="I814">
        <v>30</v>
      </c>
      <c r="J814" t="s">
        <v>137</v>
      </c>
      <c r="K814" t="s">
        <v>161</v>
      </c>
      <c r="L814">
        <v>30</v>
      </c>
      <c r="M814" t="s">
        <v>137</v>
      </c>
      <c r="N814" t="s">
        <v>162</v>
      </c>
      <c r="O814">
        <v>30</v>
      </c>
      <c r="P814" t="s">
        <v>137</v>
      </c>
      <c r="Q814" t="s">
        <v>163</v>
      </c>
      <c r="R814">
        <v>10</v>
      </c>
      <c r="S814" t="s">
        <v>137</v>
      </c>
      <c r="T814" t="s">
        <v>164</v>
      </c>
      <c r="U814">
        <v>20</v>
      </c>
      <c r="V814" t="s">
        <v>137</v>
      </c>
      <c r="W814" t="s">
        <v>165</v>
      </c>
      <c r="X814">
        <v>20</v>
      </c>
      <c r="Y814" t="s">
        <v>137</v>
      </c>
      <c r="Z814" t="s">
        <v>166</v>
      </c>
      <c r="AA814">
        <v>20</v>
      </c>
      <c r="AB814" t="s">
        <v>137</v>
      </c>
      <c r="AC814" t="s">
        <v>167</v>
      </c>
      <c r="AD814">
        <v>20</v>
      </c>
      <c r="AE814" t="s">
        <v>137</v>
      </c>
      <c r="AF814" t="s">
        <v>168</v>
      </c>
      <c r="AG814">
        <v>115200</v>
      </c>
      <c r="AH814" t="s">
        <v>137</v>
      </c>
      <c r="AI814" t="s">
        <v>169</v>
      </c>
      <c r="AJ814">
        <v>12000</v>
      </c>
      <c r="AK814" t="s">
        <v>137</v>
      </c>
      <c r="AL814" t="s">
        <v>170</v>
      </c>
      <c r="AM814">
        <v>30000</v>
      </c>
      <c r="AN814" t="s">
        <v>137</v>
      </c>
    </row>
    <row r="815" spans="1:40">
      <c r="A815" s="26">
        <v>41728.564713888889</v>
      </c>
      <c r="B815" t="s">
        <v>126</v>
      </c>
      <c r="C815" t="s">
        <v>895</v>
      </c>
      <c r="D815" t="s">
        <v>1119</v>
      </c>
      <c r="E815" t="s">
        <v>131</v>
      </c>
      <c r="F815" t="s">
        <v>132</v>
      </c>
      <c r="G815" t="s">
        <v>133</v>
      </c>
      <c r="H815" t="s">
        <v>172</v>
      </c>
      <c r="I815">
        <v>60</v>
      </c>
      <c r="J815" t="s">
        <v>137</v>
      </c>
      <c r="K815" t="s">
        <v>173</v>
      </c>
      <c r="L815">
        <v>40</v>
      </c>
      <c r="M815" t="s">
        <v>137</v>
      </c>
      <c r="N815" t="s">
        <v>174</v>
      </c>
      <c r="O815">
        <v>50</v>
      </c>
      <c r="P815" t="s">
        <v>137</v>
      </c>
      <c r="Q815" t="s">
        <v>175</v>
      </c>
      <c r="R815">
        <v>40</v>
      </c>
      <c r="S815" t="s">
        <v>137</v>
      </c>
      <c r="T815" t="s">
        <v>176</v>
      </c>
      <c r="U815">
        <v>60</v>
      </c>
      <c r="V815" t="s">
        <v>137</v>
      </c>
      <c r="W815" t="s">
        <v>177</v>
      </c>
      <c r="X815">
        <v>50</v>
      </c>
      <c r="Y815" t="s">
        <v>137</v>
      </c>
      <c r="Z815" t="s">
        <v>178</v>
      </c>
      <c r="AA815">
        <v>50</v>
      </c>
      <c r="AB815" t="s">
        <v>137</v>
      </c>
      <c r="AC815" t="s">
        <v>179</v>
      </c>
      <c r="AD815">
        <v>35</v>
      </c>
      <c r="AE815" t="s">
        <v>137</v>
      </c>
      <c r="AF815" t="s">
        <v>180</v>
      </c>
      <c r="AG815">
        <v>8</v>
      </c>
      <c r="AH815" t="s">
        <v>137</v>
      </c>
      <c r="AI815" t="s">
        <v>181</v>
      </c>
      <c r="AJ815">
        <v>90</v>
      </c>
      <c r="AK815" t="s">
        <v>137</v>
      </c>
      <c r="AL815" t="s">
        <v>182</v>
      </c>
      <c r="AM815">
        <v>1</v>
      </c>
      <c r="AN815" t="s">
        <v>137</v>
      </c>
    </row>
    <row r="816" spans="1:40">
      <c r="A816" s="26">
        <v>41728.564713888889</v>
      </c>
      <c r="B816" t="s">
        <v>126</v>
      </c>
      <c r="C816" t="s">
        <v>895</v>
      </c>
      <c r="D816" t="s">
        <v>1120</v>
      </c>
      <c r="E816" t="s">
        <v>131</v>
      </c>
      <c r="F816" t="s">
        <v>132</v>
      </c>
      <c r="G816" t="s">
        <v>133</v>
      </c>
      <c r="H816" t="s">
        <v>184</v>
      </c>
      <c r="I816">
        <v>33</v>
      </c>
      <c r="J816" t="s">
        <v>137</v>
      </c>
      <c r="K816" t="s">
        <v>185</v>
      </c>
      <c r="L816">
        <v>33</v>
      </c>
      <c r="M816" t="s">
        <v>137</v>
      </c>
      <c r="N816" t="s">
        <v>186</v>
      </c>
      <c r="O816">
        <v>34</v>
      </c>
      <c r="P816" t="s">
        <v>137</v>
      </c>
      <c r="Q816" t="s">
        <v>164</v>
      </c>
      <c r="R816">
        <v>20</v>
      </c>
      <c r="S816" t="s">
        <v>137</v>
      </c>
      <c r="T816" t="s">
        <v>165</v>
      </c>
      <c r="U816">
        <v>20</v>
      </c>
      <c r="V816" t="s">
        <v>137</v>
      </c>
      <c r="W816" t="s">
        <v>166</v>
      </c>
      <c r="X816">
        <v>20</v>
      </c>
      <c r="Y816" t="s">
        <v>137</v>
      </c>
      <c r="Z816" t="s">
        <v>187</v>
      </c>
      <c r="AA816">
        <v>20</v>
      </c>
      <c r="AB816" t="s">
        <v>137</v>
      </c>
      <c r="AC816" t="s">
        <v>188</v>
      </c>
      <c r="AD816">
        <v>20</v>
      </c>
      <c r="AE816" t="s">
        <v>137</v>
      </c>
      <c r="AF816" t="s">
        <v>189</v>
      </c>
      <c r="AG816">
        <v>20</v>
      </c>
      <c r="AH816" t="s">
        <v>137</v>
      </c>
      <c r="AI816" t="s">
        <v>168</v>
      </c>
      <c r="AJ816">
        <v>115200</v>
      </c>
      <c r="AK816" t="s">
        <v>137</v>
      </c>
      <c r="AL816" t="s">
        <v>169</v>
      </c>
      <c r="AM816">
        <v>12000</v>
      </c>
      <c r="AN816" t="s">
        <v>137</v>
      </c>
    </row>
    <row r="817" spans="1:40">
      <c r="A817" s="26">
        <v>41728.564713888889</v>
      </c>
      <c r="B817" t="s">
        <v>126</v>
      </c>
      <c r="C817" t="s">
        <v>895</v>
      </c>
      <c r="D817" t="s">
        <v>1121</v>
      </c>
      <c r="E817" t="s">
        <v>191</v>
      </c>
      <c r="F817" t="s">
        <v>192</v>
      </c>
      <c r="G817" t="s">
        <v>193</v>
      </c>
    </row>
    <row r="818" spans="1:40">
      <c r="A818" s="26">
        <v>41728.564713888889</v>
      </c>
      <c r="B818" t="s">
        <v>126</v>
      </c>
      <c r="C818" t="s">
        <v>895</v>
      </c>
      <c r="D818" t="s">
        <v>1122</v>
      </c>
      <c r="E818" t="s">
        <v>191</v>
      </c>
      <c r="F818" t="s">
        <v>1123</v>
      </c>
      <c r="G818" t="s">
        <v>1124</v>
      </c>
      <c r="H818" t="s">
        <v>1125</v>
      </c>
    </row>
    <row r="819" spans="1:40">
      <c r="A819" s="26">
        <v>41728.564713900465</v>
      </c>
      <c r="B819" t="s">
        <v>126</v>
      </c>
      <c r="C819" t="s">
        <v>814</v>
      </c>
      <c r="D819" t="s">
        <v>1126</v>
      </c>
    </row>
    <row r="820" spans="1:40">
      <c r="A820" s="26">
        <v>41728.564713900465</v>
      </c>
      <c r="B820" t="s">
        <v>126</v>
      </c>
      <c r="C820" t="s">
        <v>814</v>
      </c>
      <c r="D820" t="s">
        <v>1127</v>
      </c>
      <c r="E820" t="s">
        <v>131</v>
      </c>
      <c r="F820" t="s">
        <v>132</v>
      </c>
      <c r="G820" t="s">
        <v>133</v>
      </c>
      <c r="H820" t="s">
        <v>134</v>
      </c>
      <c r="I820">
        <v>375000</v>
      </c>
      <c r="J820" t="s">
        <v>135</v>
      </c>
      <c r="K820">
        <v>375000</v>
      </c>
      <c r="L820" t="s">
        <v>136</v>
      </c>
      <c r="M820">
        <v>500</v>
      </c>
      <c r="N820" t="s">
        <v>137</v>
      </c>
      <c r="O820" t="s">
        <v>138</v>
      </c>
      <c r="P820">
        <v>300</v>
      </c>
      <c r="Q820" t="s">
        <v>137</v>
      </c>
    </row>
    <row r="821" spans="1:40">
      <c r="A821" s="26">
        <v>41728.564713900465</v>
      </c>
      <c r="B821" t="s">
        <v>126</v>
      </c>
      <c r="C821" t="s">
        <v>814</v>
      </c>
      <c r="D821" t="s">
        <v>1128</v>
      </c>
      <c r="E821" t="s">
        <v>131</v>
      </c>
      <c r="F821" t="s">
        <v>132</v>
      </c>
      <c r="G821" t="s">
        <v>133</v>
      </c>
      <c r="H821" t="s">
        <v>140</v>
      </c>
      <c r="I821">
        <v>49</v>
      </c>
      <c r="J821" t="s">
        <v>137</v>
      </c>
      <c r="K821" t="s">
        <v>141</v>
      </c>
      <c r="L821">
        <v>130</v>
      </c>
      <c r="M821" t="s">
        <v>137</v>
      </c>
      <c r="N821" t="s">
        <v>142</v>
      </c>
      <c r="O821">
        <v>180</v>
      </c>
      <c r="P821" t="s">
        <v>137</v>
      </c>
      <c r="Q821" t="s">
        <v>143</v>
      </c>
      <c r="R821">
        <v>140</v>
      </c>
      <c r="S821" t="s">
        <v>137</v>
      </c>
      <c r="T821" t="s">
        <v>144</v>
      </c>
      <c r="U821">
        <v>80</v>
      </c>
      <c r="V821" t="s">
        <v>137</v>
      </c>
      <c r="W821" t="s">
        <v>145</v>
      </c>
      <c r="X821">
        <v>101</v>
      </c>
      <c r="Y821" t="s">
        <v>137</v>
      </c>
      <c r="Z821" t="s">
        <v>146</v>
      </c>
      <c r="AA821">
        <v>190</v>
      </c>
      <c r="AB821" t="s">
        <v>137</v>
      </c>
      <c r="AC821" t="s">
        <v>147</v>
      </c>
      <c r="AD821">
        <v>20</v>
      </c>
      <c r="AE821" t="s">
        <v>137</v>
      </c>
    </row>
    <row r="822" spans="1:40">
      <c r="A822" s="26">
        <v>41728.564713900465</v>
      </c>
      <c r="B822" t="s">
        <v>126</v>
      </c>
      <c r="C822" t="s">
        <v>814</v>
      </c>
      <c r="D822" t="s">
        <v>1129</v>
      </c>
    </row>
    <row r="823" spans="1:40">
      <c r="A823" s="26">
        <v>41728.564713900465</v>
      </c>
      <c r="B823" t="s">
        <v>126</v>
      </c>
      <c r="C823" t="s">
        <v>814</v>
      </c>
      <c r="D823" t="s">
        <v>1130</v>
      </c>
      <c r="E823" t="s">
        <v>131</v>
      </c>
      <c r="F823" t="s">
        <v>132</v>
      </c>
      <c r="G823" t="s">
        <v>133</v>
      </c>
      <c r="H823" t="s">
        <v>150</v>
      </c>
      <c r="I823">
        <v>50</v>
      </c>
      <c r="J823" t="s">
        <v>137</v>
      </c>
      <c r="K823" t="s">
        <v>151</v>
      </c>
      <c r="L823">
        <v>50</v>
      </c>
      <c r="M823" t="s">
        <v>137</v>
      </c>
      <c r="N823" t="s">
        <v>152</v>
      </c>
      <c r="O823">
        <v>50</v>
      </c>
      <c r="P823" t="s">
        <v>137</v>
      </c>
    </row>
    <row r="824" spans="1:40">
      <c r="A824" s="26">
        <v>41728.564713900465</v>
      </c>
      <c r="B824" t="s">
        <v>126</v>
      </c>
      <c r="C824" t="s">
        <v>814</v>
      </c>
      <c r="D824" t="s">
        <v>1131</v>
      </c>
      <c r="E824" t="s">
        <v>131</v>
      </c>
      <c r="F824" t="s">
        <v>132</v>
      </c>
      <c r="G824" t="s">
        <v>133</v>
      </c>
      <c r="H824" t="s">
        <v>154</v>
      </c>
      <c r="I824">
        <v>35</v>
      </c>
      <c r="J824" t="s">
        <v>137</v>
      </c>
      <c r="K824" t="s">
        <v>155</v>
      </c>
      <c r="L824">
        <v>5</v>
      </c>
      <c r="M824" t="s">
        <v>137</v>
      </c>
      <c r="N824" t="s">
        <v>156</v>
      </c>
      <c r="O824">
        <v>60</v>
      </c>
      <c r="P824" t="s">
        <v>137</v>
      </c>
    </row>
    <row r="825" spans="1:40">
      <c r="A825" s="26">
        <v>41728.564713900465</v>
      </c>
      <c r="B825" t="s">
        <v>126</v>
      </c>
      <c r="C825" t="s">
        <v>814</v>
      </c>
      <c r="D825" t="s">
        <v>1132</v>
      </c>
      <c r="E825" t="s">
        <v>131</v>
      </c>
      <c r="F825" t="s">
        <v>132</v>
      </c>
      <c r="G825" t="s">
        <v>133</v>
      </c>
      <c r="H825" t="s">
        <v>158</v>
      </c>
      <c r="I825">
        <v>1</v>
      </c>
      <c r="J825" t="s">
        <v>137</v>
      </c>
    </row>
    <row r="826" spans="1:40">
      <c r="A826" s="26">
        <v>41728.564713900465</v>
      </c>
      <c r="B826" t="s">
        <v>126</v>
      </c>
      <c r="C826" t="s">
        <v>814</v>
      </c>
      <c r="D826" t="s">
        <v>1133</v>
      </c>
      <c r="E826" t="s">
        <v>131</v>
      </c>
      <c r="F826" t="s">
        <v>132</v>
      </c>
      <c r="G826" t="s">
        <v>133</v>
      </c>
      <c r="H826" t="s">
        <v>160</v>
      </c>
      <c r="I826">
        <v>30</v>
      </c>
      <c r="J826" t="s">
        <v>137</v>
      </c>
      <c r="K826" t="s">
        <v>161</v>
      </c>
      <c r="L826">
        <v>30</v>
      </c>
      <c r="M826" t="s">
        <v>137</v>
      </c>
      <c r="N826" t="s">
        <v>162</v>
      </c>
      <c r="O826">
        <v>30</v>
      </c>
      <c r="P826" t="s">
        <v>137</v>
      </c>
      <c r="Q826" t="s">
        <v>163</v>
      </c>
      <c r="R826">
        <v>10</v>
      </c>
      <c r="S826" t="s">
        <v>137</v>
      </c>
      <c r="T826" t="s">
        <v>164</v>
      </c>
      <c r="U826">
        <v>20</v>
      </c>
      <c r="V826" t="s">
        <v>137</v>
      </c>
      <c r="W826" t="s">
        <v>165</v>
      </c>
      <c r="X826">
        <v>20</v>
      </c>
      <c r="Y826" t="s">
        <v>137</v>
      </c>
      <c r="Z826" t="s">
        <v>166</v>
      </c>
      <c r="AA826">
        <v>20</v>
      </c>
      <c r="AB826" t="s">
        <v>137</v>
      </c>
      <c r="AC826" t="s">
        <v>167</v>
      </c>
      <c r="AD826">
        <v>20</v>
      </c>
      <c r="AE826" t="s">
        <v>137</v>
      </c>
      <c r="AF826" t="s">
        <v>168</v>
      </c>
      <c r="AG826">
        <v>115200</v>
      </c>
      <c r="AH826" t="s">
        <v>137</v>
      </c>
      <c r="AI826" t="s">
        <v>169</v>
      </c>
      <c r="AJ826">
        <v>12000</v>
      </c>
      <c r="AK826" t="s">
        <v>137</v>
      </c>
      <c r="AL826" t="s">
        <v>170</v>
      </c>
      <c r="AM826">
        <v>30000</v>
      </c>
      <c r="AN826" t="s">
        <v>137</v>
      </c>
    </row>
    <row r="827" spans="1:40">
      <c r="A827" s="26">
        <v>41728.564713900465</v>
      </c>
      <c r="B827" t="s">
        <v>126</v>
      </c>
      <c r="C827" t="s">
        <v>814</v>
      </c>
      <c r="D827" t="s">
        <v>1134</v>
      </c>
      <c r="E827" t="s">
        <v>131</v>
      </c>
      <c r="F827" t="s">
        <v>132</v>
      </c>
      <c r="G827" t="s">
        <v>133</v>
      </c>
      <c r="H827" t="s">
        <v>172</v>
      </c>
      <c r="I827">
        <v>60</v>
      </c>
      <c r="J827" t="s">
        <v>137</v>
      </c>
      <c r="K827" t="s">
        <v>173</v>
      </c>
      <c r="L827">
        <v>40</v>
      </c>
      <c r="M827" t="s">
        <v>137</v>
      </c>
      <c r="N827" t="s">
        <v>174</v>
      </c>
      <c r="O827">
        <v>50</v>
      </c>
      <c r="P827" t="s">
        <v>137</v>
      </c>
      <c r="Q827" t="s">
        <v>175</v>
      </c>
      <c r="R827">
        <v>40</v>
      </c>
      <c r="S827" t="s">
        <v>137</v>
      </c>
      <c r="T827" t="s">
        <v>176</v>
      </c>
      <c r="U827">
        <v>60</v>
      </c>
      <c r="V827" t="s">
        <v>137</v>
      </c>
      <c r="W827" t="s">
        <v>177</v>
      </c>
      <c r="X827">
        <v>50</v>
      </c>
      <c r="Y827" t="s">
        <v>137</v>
      </c>
      <c r="Z827" t="s">
        <v>178</v>
      </c>
      <c r="AA827">
        <v>50</v>
      </c>
      <c r="AB827" t="s">
        <v>137</v>
      </c>
      <c r="AC827" t="s">
        <v>179</v>
      </c>
      <c r="AD827">
        <v>35</v>
      </c>
      <c r="AE827" t="s">
        <v>137</v>
      </c>
      <c r="AF827" t="s">
        <v>180</v>
      </c>
      <c r="AG827">
        <v>8</v>
      </c>
      <c r="AH827" t="s">
        <v>137</v>
      </c>
      <c r="AI827" t="s">
        <v>181</v>
      </c>
      <c r="AJ827">
        <v>90</v>
      </c>
      <c r="AK827" t="s">
        <v>137</v>
      </c>
      <c r="AL827" t="s">
        <v>182</v>
      </c>
      <c r="AM827">
        <v>1</v>
      </c>
      <c r="AN827" t="s">
        <v>137</v>
      </c>
    </row>
    <row r="828" spans="1:40">
      <c r="A828" s="26">
        <v>41728.564713900465</v>
      </c>
      <c r="B828" t="s">
        <v>126</v>
      </c>
      <c r="C828" t="s">
        <v>814</v>
      </c>
      <c r="D828" t="s">
        <v>1135</v>
      </c>
      <c r="E828" t="s">
        <v>131</v>
      </c>
      <c r="F828" t="s">
        <v>132</v>
      </c>
      <c r="G828" t="s">
        <v>133</v>
      </c>
      <c r="H828" t="s">
        <v>184</v>
      </c>
      <c r="I828">
        <v>33</v>
      </c>
      <c r="J828" t="s">
        <v>137</v>
      </c>
      <c r="K828" t="s">
        <v>185</v>
      </c>
      <c r="L828">
        <v>33</v>
      </c>
      <c r="M828" t="s">
        <v>137</v>
      </c>
      <c r="N828" t="s">
        <v>186</v>
      </c>
      <c r="O828">
        <v>34</v>
      </c>
      <c r="P828" t="s">
        <v>137</v>
      </c>
      <c r="Q828" t="s">
        <v>164</v>
      </c>
      <c r="R828">
        <v>20</v>
      </c>
      <c r="S828" t="s">
        <v>137</v>
      </c>
      <c r="T828" t="s">
        <v>165</v>
      </c>
      <c r="U828">
        <v>20</v>
      </c>
      <c r="V828" t="s">
        <v>137</v>
      </c>
      <c r="W828" t="s">
        <v>166</v>
      </c>
      <c r="X828">
        <v>20</v>
      </c>
      <c r="Y828" t="s">
        <v>137</v>
      </c>
      <c r="Z828" t="s">
        <v>187</v>
      </c>
      <c r="AA828">
        <v>20</v>
      </c>
      <c r="AB828" t="s">
        <v>137</v>
      </c>
      <c r="AC828" t="s">
        <v>188</v>
      </c>
      <c r="AD828">
        <v>20</v>
      </c>
      <c r="AE828" t="s">
        <v>137</v>
      </c>
      <c r="AF828" t="s">
        <v>189</v>
      </c>
      <c r="AG828">
        <v>20</v>
      </c>
      <c r="AH828" t="s">
        <v>137</v>
      </c>
      <c r="AI828" t="s">
        <v>168</v>
      </c>
      <c r="AJ828">
        <v>115200</v>
      </c>
      <c r="AK828" t="s">
        <v>137</v>
      </c>
      <c r="AL828" t="s">
        <v>169</v>
      </c>
      <c r="AM828">
        <v>12000</v>
      </c>
      <c r="AN828" t="s">
        <v>137</v>
      </c>
    </row>
    <row r="829" spans="1:40">
      <c r="A829" s="26">
        <v>41728.564713900465</v>
      </c>
      <c r="B829" t="s">
        <v>126</v>
      </c>
      <c r="C829" t="s">
        <v>814</v>
      </c>
      <c r="D829" t="s">
        <v>1136</v>
      </c>
      <c r="E829" t="s">
        <v>191</v>
      </c>
      <c r="F829" t="s">
        <v>192</v>
      </c>
      <c r="G829" t="s">
        <v>193</v>
      </c>
    </row>
    <row r="830" spans="1:40">
      <c r="A830" s="26">
        <v>41728.564713900465</v>
      </c>
      <c r="B830" t="s">
        <v>126</v>
      </c>
      <c r="C830" t="s">
        <v>814</v>
      </c>
      <c r="D830" t="s">
        <v>1137</v>
      </c>
      <c r="E830" t="s">
        <v>191</v>
      </c>
      <c r="F830" t="s">
        <v>1138</v>
      </c>
      <c r="G830" t="s">
        <v>1139</v>
      </c>
      <c r="H830" t="s">
        <v>1140</v>
      </c>
    </row>
    <row r="831" spans="1:40">
      <c r="A831" s="26">
        <v>41728.564713900465</v>
      </c>
      <c r="B831" t="s">
        <v>126</v>
      </c>
      <c r="C831" t="s">
        <v>895</v>
      </c>
      <c r="D831" t="s">
        <v>1141</v>
      </c>
    </row>
    <row r="832" spans="1:40">
      <c r="A832" s="26">
        <v>41728.564713900465</v>
      </c>
      <c r="B832" t="s">
        <v>126</v>
      </c>
      <c r="C832" t="s">
        <v>895</v>
      </c>
      <c r="D832" t="s">
        <v>1142</v>
      </c>
      <c r="E832" t="s">
        <v>131</v>
      </c>
      <c r="F832" t="s">
        <v>132</v>
      </c>
      <c r="G832" t="s">
        <v>133</v>
      </c>
      <c r="H832" t="s">
        <v>134</v>
      </c>
      <c r="I832">
        <v>375000</v>
      </c>
      <c r="J832" t="s">
        <v>135</v>
      </c>
      <c r="K832">
        <v>375000</v>
      </c>
      <c r="L832" t="s">
        <v>136</v>
      </c>
      <c r="M832">
        <v>500</v>
      </c>
      <c r="N832" t="s">
        <v>137</v>
      </c>
      <c r="O832" t="s">
        <v>138</v>
      </c>
      <c r="P832">
        <v>300</v>
      </c>
      <c r="Q832" t="s">
        <v>137</v>
      </c>
    </row>
    <row r="833" spans="1:40">
      <c r="A833" s="26">
        <v>41728.564713900465</v>
      </c>
      <c r="B833" t="s">
        <v>126</v>
      </c>
      <c r="C833" t="s">
        <v>895</v>
      </c>
      <c r="D833" t="s">
        <v>1143</v>
      </c>
      <c r="E833" t="s">
        <v>131</v>
      </c>
      <c r="F833" t="s">
        <v>132</v>
      </c>
      <c r="G833" t="s">
        <v>133</v>
      </c>
      <c r="H833" t="s">
        <v>140</v>
      </c>
      <c r="I833">
        <v>49</v>
      </c>
      <c r="J833" t="s">
        <v>137</v>
      </c>
      <c r="K833" t="s">
        <v>141</v>
      </c>
      <c r="L833">
        <v>130</v>
      </c>
      <c r="M833" t="s">
        <v>137</v>
      </c>
      <c r="N833" t="s">
        <v>142</v>
      </c>
      <c r="O833">
        <v>180</v>
      </c>
      <c r="P833" t="s">
        <v>137</v>
      </c>
      <c r="Q833" t="s">
        <v>143</v>
      </c>
      <c r="R833">
        <v>140</v>
      </c>
      <c r="S833" t="s">
        <v>137</v>
      </c>
      <c r="T833" t="s">
        <v>144</v>
      </c>
      <c r="U833">
        <v>80</v>
      </c>
      <c r="V833" t="s">
        <v>137</v>
      </c>
      <c r="W833" t="s">
        <v>145</v>
      </c>
      <c r="X833">
        <v>101</v>
      </c>
      <c r="Y833" t="s">
        <v>137</v>
      </c>
      <c r="Z833" t="s">
        <v>146</v>
      </c>
      <c r="AA833">
        <v>190</v>
      </c>
      <c r="AB833" t="s">
        <v>137</v>
      </c>
      <c r="AC833" t="s">
        <v>147</v>
      </c>
      <c r="AD833">
        <v>20</v>
      </c>
      <c r="AE833" t="s">
        <v>137</v>
      </c>
    </row>
    <row r="834" spans="1:40">
      <c r="A834" s="26">
        <v>41728.564713900465</v>
      </c>
      <c r="B834" t="s">
        <v>126</v>
      </c>
      <c r="C834" t="s">
        <v>895</v>
      </c>
      <c r="D834" t="s">
        <v>1144</v>
      </c>
    </row>
    <row r="835" spans="1:40">
      <c r="A835" s="26">
        <v>41728.564713900465</v>
      </c>
      <c r="B835" t="s">
        <v>126</v>
      </c>
      <c r="C835" t="s">
        <v>895</v>
      </c>
      <c r="D835" t="s">
        <v>1145</v>
      </c>
      <c r="E835" t="s">
        <v>131</v>
      </c>
      <c r="F835" t="s">
        <v>132</v>
      </c>
      <c r="G835" t="s">
        <v>133</v>
      </c>
      <c r="H835" t="s">
        <v>150</v>
      </c>
      <c r="I835">
        <v>50</v>
      </c>
      <c r="J835" t="s">
        <v>137</v>
      </c>
      <c r="K835" t="s">
        <v>151</v>
      </c>
      <c r="L835">
        <v>50</v>
      </c>
      <c r="M835" t="s">
        <v>137</v>
      </c>
      <c r="N835" t="s">
        <v>152</v>
      </c>
      <c r="O835">
        <v>50</v>
      </c>
      <c r="P835" t="s">
        <v>137</v>
      </c>
    </row>
    <row r="836" spans="1:40">
      <c r="A836" s="26">
        <v>41728.564713900465</v>
      </c>
      <c r="B836" t="s">
        <v>126</v>
      </c>
      <c r="C836" t="s">
        <v>895</v>
      </c>
      <c r="D836" t="s">
        <v>1146</v>
      </c>
      <c r="E836" t="s">
        <v>131</v>
      </c>
      <c r="F836" t="s">
        <v>132</v>
      </c>
      <c r="G836" t="s">
        <v>133</v>
      </c>
      <c r="H836" t="s">
        <v>154</v>
      </c>
      <c r="I836">
        <v>35</v>
      </c>
      <c r="J836" t="s">
        <v>137</v>
      </c>
      <c r="K836" t="s">
        <v>155</v>
      </c>
      <c r="L836">
        <v>5</v>
      </c>
      <c r="M836" t="s">
        <v>137</v>
      </c>
      <c r="N836" t="s">
        <v>156</v>
      </c>
      <c r="O836">
        <v>60</v>
      </c>
      <c r="P836" t="s">
        <v>137</v>
      </c>
    </row>
    <row r="837" spans="1:40">
      <c r="A837" s="26">
        <v>41728.564713900465</v>
      </c>
      <c r="B837" t="s">
        <v>126</v>
      </c>
      <c r="C837" t="s">
        <v>895</v>
      </c>
      <c r="D837" t="s">
        <v>1147</v>
      </c>
      <c r="E837" t="s">
        <v>131</v>
      </c>
      <c r="F837" t="s">
        <v>132</v>
      </c>
      <c r="G837" t="s">
        <v>133</v>
      </c>
      <c r="H837" t="s">
        <v>158</v>
      </c>
      <c r="I837">
        <v>1</v>
      </c>
      <c r="J837" t="s">
        <v>137</v>
      </c>
    </row>
    <row r="838" spans="1:40">
      <c r="A838" s="26">
        <v>41728.564713900465</v>
      </c>
      <c r="B838" t="s">
        <v>126</v>
      </c>
      <c r="C838" t="s">
        <v>895</v>
      </c>
      <c r="D838" t="s">
        <v>1148</v>
      </c>
      <c r="E838" t="s">
        <v>131</v>
      </c>
      <c r="F838" t="s">
        <v>132</v>
      </c>
      <c r="G838" t="s">
        <v>133</v>
      </c>
      <c r="H838" t="s">
        <v>160</v>
      </c>
      <c r="I838">
        <v>30</v>
      </c>
      <c r="J838" t="s">
        <v>137</v>
      </c>
      <c r="K838" t="s">
        <v>161</v>
      </c>
      <c r="L838">
        <v>30</v>
      </c>
      <c r="M838" t="s">
        <v>137</v>
      </c>
      <c r="N838" t="s">
        <v>162</v>
      </c>
      <c r="O838">
        <v>30</v>
      </c>
      <c r="P838" t="s">
        <v>137</v>
      </c>
      <c r="Q838" t="s">
        <v>163</v>
      </c>
      <c r="R838">
        <v>10</v>
      </c>
      <c r="S838" t="s">
        <v>137</v>
      </c>
      <c r="T838" t="s">
        <v>164</v>
      </c>
      <c r="U838">
        <v>20</v>
      </c>
      <c r="V838" t="s">
        <v>137</v>
      </c>
      <c r="W838" t="s">
        <v>165</v>
      </c>
      <c r="X838">
        <v>20</v>
      </c>
      <c r="Y838" t="s">
        <v>137</v>
      </c>
      <c r="Z838" t="s">
        <v>166</v>
      </c>
      <c r="AA838">
        <v>20</v>
      </c>
      <c r="AB838" t="s">
        <v>137</v>
      </c>
      <c r="AC838" t="s">
        <v>167</v>
      </c>
      <c r="AD838">
        <v>20</v>
      </c>
      <c r="AE838" t="s">
        <v>137</v>
      </c>
      <c r="AF838" t="s">
        <v>168</v>
      </c>
      <c r="AG838">
        <v>115200</v>
      </c>
      <c r="AH838" t="s">
        <v>137</v>
      </c>
      <c r="AI838" t="s">
        <v>169</v>
      </c>
      <c r="AJ838">
        <v>12000</v>
      </c>
      <c r="AK838" t="s">
        <v>137</v>
      </c>
      <c r="AL838" t="s">
        <v>170</v>
      </c>
      <c r="AM838">
        <v>30000</v>
      </c>
      <c r="AN838" t="s">
        <v>137</v>
      </c>
    </row>
    <row r="839" spans="1:40">
      <c r="A839" s="26">
        <v>41728.564713900465</v>
      </c>
      <c r="B839" t="s">
        <v>126</v>
      </c>
      <c r="C839" t="s">
        <v>895</v>
      </c>
      <c r="D839" t="s">
        <v>1149</v>
      </c>
      <c r="E839" t="s">
        <v>131</v>
      </c>
      <c r="F839" t="s">
        <v>132</v>
      </c>
      <c r="G839" t="s">
        <v>133</v>
      </c>
      <c r="H839" t="s">
        <v>172</v>
      </c>
      <c r="I839">
        <v>60</v>
      </c>
      <c r="J839" t="s">
        <v>137</v>
      </c>
      <c r="K839" t="s">
        <v>173</v>
      </c>
      <c r="L839">
        <v>40</v>
      </c>
      <c r="M839" t="s">
        <v>137</v>
      </c>
      <c r="N839" t="s">
        <v>174</v>
      </c>
      <c r="O839">
        <v>50</v>
      </c>
      <c r="P839" t="s">
        <v>137</v>
      </c>
      <c r="Q839" t="s">
        <v>175</v>
      </c>
      <c r="R839">
        <v>40</v>
      </c>
      <c r="S839" t="s">
        <v>137</v>
      </c>
      <c r="T839" t="s">
        <v>176</v>
      </c>
      <c r="U839">
        <v>60</v>
      </c>
      <c r="V839" t="s">
        <v>137</v>
      </c>
      <c r="W839" t="s">
        <v>177</v>
      </c>
      <c r="X839">
        <v>50</v>
      </c>
      <c r="Y839" t="s">
        <v>137</v>
      </c>
      <c r="Z839" t="s">
        <v>178</v>
      </c>
      <c r="AA839">
        <v>50</v>
      </c>
      <c r="AB839" t="s">
        <v>137</v>
      </c>
      <c r="AC839" t="s">
        <v>179</v>
      </c>
      <c r="AD839">
        <v>35</v>
      </c>
      <c r="AE839" t="s">
        <v>137</v>
      </c>
      <c r="AF839" t="s">
        <v>180</v>
      </c>
      <c r="AG839">
        <v>8</v>
      </c>
      <c r="AH839" t="s">
        <v>137</v>
      </c>
      <c r="AI839" t="s">
        <v>181</v>
      </c>
      <c r="AJ839">
        <v>90</v>
      </c>
      <c r="AK839" t="s">
        <v>137</v>
      </c>
      <c r="AL839" t="s">
        <v>182</v>
      </c>
      <c r="AM839">
        <v>1</v>
      </c>
      <c r="AN839" t="s">
        <v>137</v>
      </c>
    </row>
    <row r="840" spans="1:40">
      <c r="A840" s="26">
        <v>41728.564713900465</v>
      </c>
      <c r="B840" t="s">
        <v>126</v>
      </c>
      <c r="C840" t="s">
        <v>895</v>
      </c>
      <c r="D840" t="s">
        <v>1150</v>
      </c>
      <c r="E840" t="s">
        <v>131</v>
      </c>
      <c r="F840" t="s">
        <v>132</v>
      </c>
      <c r="G840" t="s">
        <v>133</v>
      </c>
      <c r="H840" t="s">
        <v>184</v>
      </c>
      <c r="I840">
        <v>33</v>
      </c>
      <c r="J840" t="s">
        <v>137</v>
      </c>
      <c r="K840" t="s">
        <v>185</v>
      </c>
      <c r="L840">
        <v>33</v>
      </c>
      <c r="M840" t="s">
        <v>137</v>
      </c>
      <c r="N840" t="s">
        <v>186</v>
      </c>
      <c r="O840">
        <v>34</v>
      </c>
      <c r="P840" t="s">
        <v>137</v>
      </c>
      <c r="Q840" t="s">
        <v>164</v>
      </c>
      <c r="R840">
        <v>20</v>
      </c>
      <c r="S840" t="s">
        <v>137</v>
      </c>
      <c r="T840" t="s">
        <v>165</v>
      </c>
      <c r="U840">
        <v>20</v>
      </c>
      <c r="V840" t="s">
        <v>137</v>
      </c>
      <c r="W840" t="s">
        <v>166</v>
      </c>
      <c r="X840">
        <v>20</v>
      </c>
      <c r="Y840" t="s">
        <v>137</v>
      </c>
      <c r="Z840" t="s">
        <v>187</v>
      </c>
      <c r="AA840">
        <v>20</v>
      </c>
      <c r="AB840" t="s">
        <v>137</v>
      </c>
      <c r="AC840" t="s">
        <v>188</v>
      </c>
      <c r="AD840">
        <v>20</v>
      </c>
      <c r="AE840" t="s">
        <v>137</v>
      </c>
      <c r="AF840" t="s">
        <v>189</v>
      </c>
      <c r="AG840">
        <v>20</v>
      </c>
      <c r="AH840" t="s">
        <v>137</v>
      </c>
      <c r="AI840" t="s">
        <v>168</v>
      </c>
      <c r="AJ840">
        <v>115200</v>
      </c>
      <c r="AK840" t="s">
        <v>137</v>
      </c>
      <c r="AL840" t="s">
        <v>169</v>
      </c>
      <c r="AM840">
        <v>12000</v>
      </c>
      <c r="AN840" t="s">
        <v>137</v>
      </c>
    </row>
    <row r="841" spans="1:40">
      <c r="A841" s="26">
        <v>41728.564713900465</v>
      </c>
      <c r="B841" t="s">
        <v>126</v>
      </c>
      <c r="C841" t="s">
        <v>895</v>
      </c>
      <c r="D841" t="s">
        <v>1151</v>
      </c>
      <c r="E841" t="s">
        <v>191</v>
      </c>
      <c r="F841" t="s">
        <v>192</v>
      </c>
      <c r="G841" t="s">
        <v>193</v>
      </c>
    </row>
    <row r="842" spans="1:40">
      <c r="A842" s="26">
        <v>41728.564713900465</v>
      </c>
      <c r="B842" t="s">
        <v>126</v>
      </c>
      <c r="C842" t="s">
        <v>895</v>
      </c>
      <c r="D842" t="s">
        <v>1152</v>
      </c>
      <c r="E842" t="s">
        <v>191</v>
      </c>
      <c r="F842" t="s">
        <v>1153</v>
      </c>
      <c r="G842" t="s">
        <v>1154</v>
      </c>
      <c r="H842" t="s">
        <v>1155</v>
      </c>
    </row>
    <row r="843" spans="1:40">
      <c r="A843" s="26">
        <v>41728.564713912034</v>
      </c>
      <c r="B843" t="s">
        <v>126</v>
      </c>
      <c r="C843" t="s">
        <v>814</v>
      </c>
      <c r="D843" t="s">
        <v>1156</v>
      </c>
    </row>
    <row r="844" spans="1:40">
      <c r="A844" s="26">
        <v>41728.564713912034</v>
      </c>
      <c r="B844" t="s">
        <v>126</v>
      </c>
      <c r="C844" t="s">
        <v>814</v>
      </c>
      <c r="D844" t="s">
        <v>1157</v>
      </c>
      <c r="E844" t="s">
        <v>131</v>
      </c>
      <c r="F844" t="s">
        <v>132</v>
      </c>
      <c r="G844" t="s">
        <v>133</v>
      </c>
      <c r="H844" t="s">
        <v>134</v>
      </c>
      <c r="I844">
        <v>375000</v>
      </c>
      <c r="J844" t="s">
        <v>135</v>
      </c>
      <c r="K844">
        <v>375000</v>
      </c>
      <c r="L844" t="s">
        <v>136</v>
      </c>
      <c r="M844">
        <v>500</v>
      </c>
      <c r="N844" t="s">
        <v>137</v>
      </c>
      <c r="O844" t="s">
        <v>138</v>
      </c>
      <c r="P844">
        <v>300</v>
      </c>
      <c r="Q844" t="s">
        <v>137</v>
      </c>
    </row>
    <row r="845" spans="1:40">
      <c r="A845" s="26">
        <v>41728.564713912034</v>
      </c>
      <c r="B845" t="s">
        <v>126</v>
      </c>
      <c r="C845" t="s">
        <v>814</v>
      </c>
      <c r="D845" t="s">
        <v>1158</v>
      </c>
      <c r="E845" t="s">
        <v>131</v>
      </c>
      <c r="F845" t="s">
        <v>132</v>
      </c>
      <c r="G845" t="s">
        <v>133</v>
      </c>
      <c r="H845" t="s">
        <v>140</v>
      </c>
      <c r="I845">
        <v>49</v>
      </c>
      <c r="J845" t="s">
        <v>137</v>
      </c>
      <c r="K845" t="s">
        <v>141</v>
      </c>
      <c r="L845">
        <v>130</v>
      </c>
      <c r="M845" t="s">
        <v>137</v>
      </c>
      <c r="N845" t="s">
        <v>142</v>
      </c>
      <c r="O845">
        <v>180</v>
      </c>
      <c r="P845" t="s">
        <v>137</v>
      </c>
      <c r="Q845" t="s">
        <v>143</v>
      </c>
      <c r="R845">
        <v>140</v>
      </c>
      <c r="S845" t="s">
        <v>137</v>
      </c>
      <c r="T845" t="s">
        <v>144</v>
      </c>
      <c r="U845">
        <v>80</v>
      </c>
      <c r="V845" t="s">
        <v>137</v>
      </c>
      <c r="W845" t="s">
        <v>145</v>
      </c>
      <c r="X845">
        <v>101</v>
      </c>
      <c r="Y845" t="s">
        <v>137</v>
      </c>
      <c r="Z845" t="s">
        <v>146</v>
      </c>
      <c r="AA845">
        <v>190</v>
      </c>
      <c r="AB845" t="s">
        <v>137</v>
      </c>
      <c r="AC845" t="s">
        <v>147</v>
      </c>
      <c r="AD845">
        <v>20</v>
      </c>
      <c r="AE845" t="s">
        <v>137</v>
      </c>
    </row>
    <row r="846" spans="1:40">
      <c r="A846" s="26">
        <v>41728.564713912034</v>
      </c>
      <c r="B846" t="s">
        <v>126</v>
      </c>
      <c r="C846" t="s">
        <v>814</v>
      </c>
      <c r="D846" t="s">
        <v>1159</v>
      </c>
    </row>
    <row r="847" spans="1:40">
      <c r="A847" s="26">
        <v>41728.564713912034</v>
      </c>
      <c r="B847" t="s">
        <v>126</v>
      </c>
      <c r="C847" t="s">
        <v>814</v>
      </c>
      <c r="D847" t="s">
        <v>1160</v>
      </c>
      <c r="E847" t="s">
        <v>131</v>
      </c>
      <c r="F847" t="s">
        <v>132</v>
      </c>
      <c r="G847" t="s">
        <v>133</v>
      </c>
      <c r="H847" t="s">
        <v>150</v>
      </c>
      <c r="I847">
        <v>50</v>
      </c>
      <c r="J847" t="s">
        <v>137</v>
      </c>
      <c r="K847" t="s">
        <v>151</v>
      </c>
      <c r="L847">
        <v>50</v>
      </c>
      <c r="M847" t="s">
        <v>137</v>
      </c>
      <c r="N847" t="s">
        <v>152</v>
      </c>
      <c r="O847">
        <v>50</v>
      </c>
      <c r="P847" t="s">
        <v>137</v>
      </c>
    </row>
    <row r="848" spans="1:40">
      <c r="A848" s="26">
        <v>41728.564713912034</v>
      </c>
      <c r="B848" t="s">
        <v>126</v>
      </c>
      <c r="C848" t="s">
        <v>814</v>
      </c>
      <c r="D848" t="s">
        <v>1161</v>
      </c>
      <c r="E848" t="s">
        <v>131</v>
      </c>
      <c r="F848" t="s">
        <v>132</v>
      </c>
      <c r="G848" t="s">
        <v>133</v>
      </c>
      <c r="H848" t="s">
        <v>154</v>
      </c>
      <c r="I848">
        <v>35</v>
      </c>
      <c r="J848" t="s">
        <v>137</v>
      </c>
      <c r="K848" t="s">
        <v>155</v>
      </c>
      <c r="L848">
        <v>5</v>
      </c>
      <c r="M848" t="s">
        <v>137</v>
      </c>
      <c r="N848" t="s">
        <v>156</v>
      </c>
      <c r="O848">
        <v>60</v>
      </c>
      <c r="P848" t="s">
        <v>137</v>
      </c>
    </row>
    <row r="849" spans="1:40">
      <c r="A849" s="26">
        <v>41728.564713912034</v>
      </c>
      <c r="B849" t="s">
        <v>126</v>
      </c>
      <c r="C849" t="s">
        <v>814</v>
      </c>
      <c r="D849" t="s">
        <v>1162</v>
      </c>
      <c r="E849" t="s">
        <v>131</v>
      </c>
      <c r="F849" t="s">
        <v>132</v>
      </c>
      <c r="G849" t="s">
        <v>133</v>
      </c>
      <c r="H849" t="s">
        <v>158</v>
      </c>
      <c r="I849">
        <v>1</v>
      </c>
      <c r="J849" t="s">
        <v>137</v>
      </c>
    </row>
    <row r="850" spans="1:40">
      <c r="A850" s="26">
        <v>41728.564713912034</v>
      </c>
      <c r="B850" t="s">
        <v>126</v>
      </c>
      <c r="C850" t="s">
        <v>814</v>
      </c>
      <c r="D850" t="s">
        <v>1163</v>
      </c>
      <c r="E850" t="s">
        <v>131</v>
      </c>
      <c r="F850" t="s">
        <v>132</v>
      </c>
      <c r="G850" t="s">
        <v>133</v>
      </c>
      <c r="H850" t="s">
        <v>160</v>
      </c>
      <c r="I850">
        <v>30</v>
      </c>
      <c r="J850" t="s">
        <v>137</v>
      </c>
      <c r="K850" t="s">
        <v>161</v>
      </c>
      <c r="L850">
        <v>30</v>
      </c>
      <c r="M850" t="s">
        <v>137</v>
      </c>
      <c r="N850" t="s">
        <v>162</v>
      </c>
      <c r="O850">
        <v>30</v>
      </c>
      <c r="P850" t="s">
        <v>137</v>
      </c>
      <c r="Q850" t="s">
        <v>163</v>
      </c>
      <c r="R850">
        <v>10</v>
      </c>
      <c r="S850" t="s">
        <v>137</v>
      </c>
      <c r="T850" t="s">
        <v>164</v>
      </c>
      <c r="U850">
        <v>20</v>
      </c>
      <c r="V850" t="s">
        <v>137</v>
      </c>
      <c r="W850" t="s">
        <v>165</v>
      </c>
      <c r="X850">
        <v>20</v>
      </c>
      <c r="Y850" t="s">
        <v>137</v>
      </c>
      <c r="Z850" t="s">
        <v>166</v>
      </c>
      <c r="AA850">
        <v>20</v>
      </c>
      <c r="AB850" t="s">
        <v>137</v>
      </c>
      <c r="AC850" t="s">
        <v>167</v>
      </c>
      <c r="AD850">
        <v>20</v>
      </c>
      <c r="AE850" t="s">
        <v>137</v>
      </c>
      <c r="AF850" t="s">
        <v>168</v>
      </c>
      <c r="AG850">
        <v>115200</v>
      </c>
      <c r="AH850" t="s">
        <v>137</v>
      </c>
      <c r="AI850" t="s">
        <v>169</v>
      </c>
      <c r="AJ850">
        <v>12000</v>
      </c>
      <c r="AK850" t="s">
        <v>137</v>
      </c>
      <c r="AL850" t="s">
        <v>170</v>
      </c>
      <c r="AM850">
        <v>30000</v>
      </c>
      <c r="AN850" t="s">
        <v>137</v>
      </c>
    </row>
    <row r="851" spans="1:40">
      <c r="A851" s="26">
        <v>41728.564713912034</v>
      </c>
      <c r="B851" t="s">
        <v>126</v>
      </c>
      <c r="C851" t="s">
        <v>814</v>
      </c>
      <c r="D851" t="s">
        <v>1164</v>
      </c>
      <c r="E851" t="s">
        <v>131</v>
      </c>
      <c r="F851" t="s">
        <v>132</v>
      </c>
      <c r="G851" t="s">
        <v>133</v>
      </c>
      <c r="H851" t="s">
        <v>172</v>
      </c>
      <c r="I851">
        <v>60</v>
      </c>
      <c r="J851" t="s">
        <v>137</v>
      </c>
      <c r="K851" t="s">
        <v>173</v>
      </c>
      <c r="L851">
        <v>40</v>
      </c>
      <c r="M851" t="s">
        <v>137</v>
      </c>
      <c r="N851" t="s">
        <v>174</v>
      </c>
      <c r="O851">
        <v>50</v>
      </c>
      <c r="P851" t="s">
        <v>137</v>
      </c>
      <c r="Q851" t="s">
        <v>175</v>
      </c>
      <c r="R851">
        <v>40</v>
      </c>
      <c r="S851" t="s">
        <v>137</v>
      </c>
      <c r="T851" t="s">
        <v>176</v>
      </c>
      <c r="U851">
        <v>60</v>
      </c>
      <c r="V851" t="s">
        <v>137</v>
      </c>
      <c r="W851" t="s">
        <v>177</v>
      </c>
      <c r="X851">
        <v>50</v>
      </c>
      <c r="Y851" t="s">
        <v>137</v>
      </c>
      <c r="Z851" t="s">
        <v>178</v>
      </c>
      <c r="AA851">
        <v>50</v>
      </c>
      <c r="AB851" t="s">
        <v>137</v>
      </c>
      <c r="AC851" t="s">
        <v>179</v>
      </c>
      <c r="AD851">
        <v>35</v>
      </c>
      <c r="AE851" t="s">
        <v>137</v>
      </c>
      <c r="AF851" t="s">
        <v>180</v>
      </c>
      <c r="AG851">
        <v>8</v>
      </c>
      <c r="AH851" t="s">
        <v>137</v>
      </c>
      <c r="AI851" t="s">
        <v>181</v>
      </c>
      <c r="AJ851">
        <v>90</v>
      </c>
      <c r="AK851" t="s">
        <v>137</v>
      </c>
      <c r="AL851" t="s">
        <v>182</v>
      </c>
      <c r="AM851">
        <v>1</v>
      </c>
      <c r="AN851" t="s">
        <v>137</v>
      </c>
    </row>
    <row r="852" spans="1:40">
      <c r="A852" s="26">
        <v>41728.564713912034</v>
      </c>
      <c r="B852" t="s">
        <v>126</v>
      </c>
      <c r="C852" t="s">
        <v>814</v>
      </c>
      <c r="D852" t="s">
        <v>1165</v>
      </c>
      <c r="E852" t="s">
        <v>131</v>
      </c>
      <c r="F852" t="s">
        <v>132</v>
      </c>
      <c r="G852" t="s">
        <v>133</v>
      </c>
      <c r="H852" t="s">
        <v>184</v>
      </c>
      <c r="I852">
        <v>33</v>
      </c>
      <c r="J852" t="s">
        <v>137</v>
      </c>
      <c r="K852" t="s">
        <v>185</v>
      </c>
      <c r="L852">
        <v>33</v>
      </c>
      <c r="M852" t="s">
        <v>137</v>
      </c>
      <c r="N852" t="s">
        <v>186</v>
      </c>
      <c r="O852">
        <v>34</v>
      </c>
      <c r="P852" t="s">
        <v>137</v>
      </c>
      <c r="Q852" t="s">
        <v>164</v>
      </c>
      <c r="R852">
        <v>20</v>
      </c>
      <c r="S852" t="s">
        <v>137</v>
      </c>
      <c r="T852" t="s">
        <v>165</v>
      </c>
      <c r="U852">
        <v>20</v>
      </c>
      <c r="V852" t="s">
        <v>137</v>
      </c>
      <c r="W852" t="s">
        <v>166</v>
      </c>
      <c r="X852">
        <v>20</v>
      </c>
      <c r="Y852" t="s">
        <v>137</v>
      </c>
      <c r="Z852" t="s">
        <v>187</v>
      </c>
      <c r="AA852">
        <v>20</v>
      </c>
      <c r="AB852" t="s">
        <v>137</v>
      </c>
      <c r="AC852" t="s">
        <v>188</v>
      </c>
      <c r="AD852">
        <v>20</v>
      </c>
      <c r="AE852" t="s">
        <v>137</v>
      </c>
      <c r="AF852" t="s">
        <v>189</v>
      </c>
      <c r="AG852">
        <v>20</v>
      </c>
      <c r="AH852" t="s">
        <v>137</v>
      </c>
      <c r="AI852" t="s">
        <v>168</v>
      </c>
      <c r="AJ852">
        <v>115200</v>
      </c>
      <c r="AK852" t="s">
        <v>137</v>
      </c>
      <c r="AL852" t="s">
        <v>169</v>
      </c>
      <c r="AM852">
        <v>12000</v>
      </c>
      <c r="AN852" t="s">
        <v>137</v>
      </c>
    </row>
    <row r="853" spans="1:40">
      <c r="A853" s="26">
        <v>41728.564713912034</v>
      </c>
      <c r="B853" t="s">
        <v>126</v>
      </c>
      <c r="C853" t="s">
        <v>814</v>
      </c>
      <c r="D853" t="s">
        <v>1166</v>
      </c>
      <c r="E853" t="s">
        <v>191</v>
      </c>
      <c r="F853" t="s">
        <v>192</v>
      </c>
      <c r="G853" t="s">
        <v>193</v>
      </c>
    </row>
    <row r="854" spans="1:40">
      <c r="A854" s="26">
        <v>41728.564713912034</v>
      </c>
      <c r="B854" t="s">
        <v>126</v>
      </c>
      <c r="C854" t="s">
        <v>814</v>
      </c>
      <c r="D854" t="s">
        <v>1167</v>
      </c>
      <c r="E854" t="s">
        <v>191</v>
      </c>
      <c r="F854" t="s">
        <v>1168</v>
      </c>
      <c r="G854" t="s">
        <v>1169</v>
      </c>
      <c r="H854" t="s">
        <v>1170</v>
      </c>
    </row>
    <row r="855" spans="1:40">
      <c r="A855" s="26">
        <v>41728.564713912034</v>
      </c>
      <c r="B855" t="s">
        <v>126</v>
      </c>
      <c r="C855" t="s">
        <v>895</v>
      </c>
      <c r="D855" t="s">
        <v>1171</v>
      </c>
    </row>
    <row r="856" spans="1:40">
      <c r="A856" s="26">
        <v>41728.564713912034</v>
      </c>
      <c r="B856" t="s">
        <v>126</v>
      </c>
      <c r="C856" t="s">
        <v>895</v>
      </c>
      <c r="D856" t="s">
        <v>1172</v>
      </c>
      <c r="E856" t="s">
        <v>131</v>
      </c>
      <c r="F856" t="s">
        <v>132</v>
      </c>
      <c r="G856" t="s">
        <v>133</v>
      </c>
      <c r="H856" t="s">
        <v>134</v>
      </c>
      <c r="I856">
        <v>375000</v>
      </c>
      <c r="J856" t="s">
        <v>135</v>
      </c>
      <c r="K856">
        <v>375000</v>
      </c>
      <c r="L856" t="s">
        <v>136</v>
      </c>
      <c r="M856">
        <v>500</v>
      </c>
      <c r="N856" t="s">
        <v>137</v>
      </c>
      <c r="O856" t="s">
        <v>138</v>
      </c>
      <c r="P856">
        <v>300</v>
      </c>
      <c r="Q856" t="s">
        <v>137</v>
      </c>
    </row>
    <row r="857" spans="1:40">
      <c r="A857" s="26">
        <v>41728.564713912034</v>
      </c>
      <c r="B857" t="s">
        <v>126</v>
      </c>
      <c r="C857" t="s">
        <v>895</v>
      </c>
      <c r="D857" t="s">
        <v>1173</v>
      </c>
      <c r="E857" t="s">
        <v>131</v>
      </c>
      <c r="F857" t="s">
        <v>132</v>
      </c>
      <c r="G857" t="s">
        <v>133</v>
      </c>
      <c r="H857" t="s">
        <v>140</v>
      </c>
      <c r="I857">
        <v>49</v>
      </c>
      <c r="J857" t="s">
        <v>137</v>
      </c>
      <c r="K857" t="s">
        <v>141</v>
      </c>
      <c r="L857">
        <v>130</v>
      </c>
      <c r="M857" t="s">
        <v>137</v>
      </c>
      <c r="N857" t="s">
        <v>142</v>
      </c>
      <c r="O857">
        <v>180</v>
      </c>
      <c r="P857" t="s">
        <v>137</v>
      </c>
      <c r="Q857" t="s">
        <v>143</v>
      </c>
      <c r="R857">
        <v>140</v>
      </c>
      <c r="S857" t="s">
        <v>137</v>
      </c>
      <c r="T857" t="s">
        <v>144</v>
      </c>
      <c r="U857">
        <v>80</v>
      </c>
      <c r="V857" t="s">
        <v>137</v>
      </c>
      <c r="W857" t="s">
        <v>145</v>
      </c>
      <c r="X857">
        <v>101</v>
      </c>
      <c r="Y857" t="s">
        <v>137</v>
      </c>
      <c r="Z857" t="s">
        <v>146</v>
      </c>
      <c r="AA857">
        <v>190</v>
      </c>
      <c r="AB857" t="s">
        <v>137</v>
      </c>
      <c r="AC857" t="s">
        <v>147</v>
      </c>
      <c r="AD857">
        <v>20</v>
      </c>
      <c r="AE857" t="s">
        <v>137</v>
      </c>
    </row>
    <row r="858" spans="1:40">
      <c r="A858" s="26">
        <v>41728.564713912034</v>
      </c>
      <c r="B858" t="s">
        <v>126</v>
      </c>
      <c r="C858" t="s">
        <v>895</v>
      </c>
      <c r="D858" t="s">
        <v>1174</v>
      </c>
    </row>
    <row r="859" spans="1:40">
      <c r="A859" s="26">
        <v>41728.564713912034</v>
      </c>
      <c r="B859" t="s">
        <v>126</v>
      </c>
      <c r="C859" t="s">
        <v>895</v>
      </c>
      <c r="D859" t="s">
        <v>1175</v>
      </c>
      <c r="E859" t="s">
        <v>131</v>
      </c>
      <c r="F859" t="s">
        <v>132</v>
      </c>
      <c r="G859" t="s">
        <v>133</v>
      </c>
      <c r="H859" t="s">
        <v>150</v>
      </c>
      <c r="I859">
        <v>50</v>
      </c>
      <c r="J859" t="s">
        <v>137</v>
      </c>
      <c r="K859" t="s">
        <v>151</v>
      </c>
      <c r="L859">
        <v>50</v>
      </c>
      <c r="M859" t="s">
        <v>137</v>
      </c>
      <c r="N859" t="s">
        <v>152</v>
      </c>
      <c r="O859">
        <v>50</v>
      </c>
      <c r="P859" t="s">
        <v>137</v>
      </c>
    </row>
    <row r="860" spans="1:40">
      <c r="A860" s="26">
        <v>41728.564713912034</v>
      </c>
      <c r="B860" t="s">
        <v>126</v>
      </c>
      <c r="C860" t="s">
        <v>895</v>
      </c>
      <c r="D860" t="s">
        <v>1176</v>
      </c>
      <c r="E860" t="s">
        <v>131</v>
      </c>
      <c r="F860" t="s">
        <v>132</v>
      </c>
      <c r="G860" t="s">
        <v>133</v>
      </c>
      <c r="H860" t="s">
        <v>154</v>
      </c>
      <c r="I860">
        <v>35</v>
      </c>
      <c r="J860" t="s">
        <v>137</v>
      </c>
      <c r="K860" t="s">
        <v>155</v>
      </c>
      <c r="L860">
        <v>5</v>
      </c>
      <c r="M860" t="s">
        <v>137</v>
      </c>
      <c r="N860" t="s">
        <v>156</v>
      </c>
      <c r="O860">
        <v>60</v>
      </c>
      <c r="P860" t="s">
        <v>137</v>
      </c>
    </row>
    <row r="861" spans="1:40">
      <c r="A861" s="26">
        <v>41728.564713912034</v>
      </c>
      <c r="B861" t="s">
        <v>126</v>
      </c>
      <c r="C861" t="s">
        <v>895</v>
      </c>
      <c r="D861" t="s">
        <v>1177</v>
      </c>
      <c r="E861" t="s">
        <v>131</v>
      </c>
      <c r="F861" t="s">
        <v>132</v>
      </c>
      <c r="G861" t="s">
        <v>133</v>
      </c>
      <c r="H861" t="s">
        <v>158</v>
      </c>
      <c r="I861">
        <v>1</v>
      </c>
      <c r="J861" t="s">
        <v>137</v>
      </c>
    </row>
    <row r="862" spans="1:40">
      <c r="A862" s="26">
        <v>41728.564713912034</v>
      </c>
      <c r="B862" t="s">
        <v>126</v>
      </c>
      <c r="C862" t="s">
        <v>895</v>
      </c>
      <c r="D862" t="s">
        <v>1178</v>
      </c>
      <c r="E862" t="s">
        <v>131</v>
      </c>
      <c r="F862" t="s">
        <v>132</v>
      </c>
      <c r="G862" t="s">
        <v>133</v>
      </c>
      <c r="H862" t="s">
        <v>160</v>
      </c>
      <c r="I862">
        <v>30</v>
      </c>
      <c r="J862" t="s">
        <v>137</v>
      </c>
      <c r="K862" t="s">
        <v>161</v>
      </c>
      <c r="L862">
        <v>30</v>
      </c>
      <c r="M862" t="s">
        <v>137</v>
      </c>
      <c r="N862" t="s">
        <v>162</v>
      </c>
      <c r="O862">
        <v>30</v>
      </c>
      <c r="P862" t="s">
        <v>137</v>
      </c>
      <c r="Q862" t="s">
        <v>163</v>
      </c>
      <c r="R862">
        <v>10</v>
      </c>
      <c r="S862" t="s">
        <v>137</v>
      </c>
      <c r="T862" t="s">
        <v>164</v>
      </c>
      <c r="U862">
        <v>20</v>
      </c>
      <c r="V862" t="s">
        <v>137</v>
      </c>
      <c r="W862" t="s">
        <v>165</v>
      </c>
      <c r="X862">
        <v>20</v>
      </c>
      <c r="Y862" t="s">
        <v>137</v>
      </c>
      <c r="Z862" t="s">
        <v>166</v>
      </c>
      <c r="AA862">
        <v>20</v>
      </c>
      <c r="AB862" t="s">
        <v>137</v>
      </c>
      <c r="AC862" t="s">
        <v>167</v>
      </c>
      <c r="AD862">
        <v>20</v>
      </c>
      <c r="AE862" t="s">
        <v>137</v>
      </c>
      <c r="AF862" t="s">
        <v>168</v>
      </c>
      <c r="AG862">
        <v>115200</v>
      </c>
      <c r="AH862" t="s">
        <v>137</v>
      </c>
      <c r="AI862" t="s">
        <v>169</v>
      </c>
      <c r="AJ862">
        <v>12000</v>
      </c>
      <c r="AK862" t="s">
        <v>137</v>
      </c>
      <c r="AL862" t="s">
        <v>170</v>
      </c>
      <c r="AM862">
        <v>30000</v>
      </c>
      <c r="AN862" t="s">
        <v>137</v>
      </c>
    </row>
    <row r="863" spans="1:40">
      <c r="A863" s="26">
        <v>41728.564713912034</v>
      </c>
      <c r="B863" t="s">
        <v>126</v>
      </c>
      <c r="C863" t="s">
        <v>895</v>
      </c>
      <c r="D863" t="s">
        <v>1179</v>
      </c>
      <c r="E863" t="s">
        <v>131</v>
      </c>
      <c r="F863" t="s">
        <v>132</v>
      </c>
      <c r="G863" t="s">
        <v>133</v>
      </c>
      <c r="H863" t="s">
        <v>172</v>
      </c>
      <c r="I863">
        <v>60</v>
      </c>
      <c r="J863" t="s">
        <v>137</v>
      </c>
      <c r="K863" t="s">
        <v>173</v>
      </c>
      <c r="L863">
        <v>40</v>
      </c>
      <c r="M863" t="s">
        <v>137</v>
      </c>
      <c r="N863" t="s">
        <v>174</v>
      </c>
      <c r="O863">
        <v>50</v>
      </c>
      <c r="P863" t="s">
        <v>137</v>
      </c>
      <c r="Q863" t="s">
        <v>175</v>
      </c>
      <c r="R863">
        <v>40</v>
      </c>
      <c r="S863" t="s">
        <v>137</v>
      </c>
      <c r="T863" t="s">
        <v>176</v>
      </c>
      <c r="U863">
        <v>60</v>
      </c>
      <c r="V863" t="s">
        <v>137</v>
      </c>
      <c r="W863" t="s">
        <v>177</v>
      </c>
      <c r="X863">
        <v>50</v>
      </c>
      <c r="Y863" t="s">
        <v>137</v>
      </c>
      <c r="Z863" t="s">
        <v>178</v>
      </c>
      <c r="AA863">
        <v>50</v>
      </c>
      <c r="AB863" t="s">
        <v>137</v>
      </c>
      <c r="AC863" t="s">
        <v>179</v>
      </c>
      <c r="AD863">
        <v>35</v>
      </c>
      <c r="AE863" t="s">
        <v>137</v>
      </c>
      <c r="AF863" t="s">
        <v>180</v>
      </c>
      <c r="AG863">
        <v>8</v>
      </c>
      <c r="AH863" t="s">
        <v>137</v>
      </c>
      <c r="AI863" t="s">
        <v>181</v>
      </c>
      <c r="AJ863">
        <v>90</v>
      </c>
      <c r="AK863" t="s">
        <v>137</v>
      </c>
      <c r="AL863" t="s">
        <v>182</v>
      </c>
      <c r="AM863">
        <v>1</v>
      </c>
      <c r="AN863" t="s">
        <v>137</v>
      </c>
    </row>
    <row r="864" spans="1:40">
      <c r="A864" s="26">
        <v>41728.564713912034</v>
      </c>
      <c r="B864" t="s">
        <v>126</v>
      </c>
      <c r="C864" t="s">
        <v>895</v>
      </c>
      <c r="D864" t="s">
        <v>1180</v>
      </c>
      <c r="E864" t="s">
        <v>131</v>
      </c>
      <c r="F864" t="s">
        <v>132</v>
      </c>
      <c r="G864" t="s">
        <v>133</v>
      </c>
      <c r="H864" t="s">
        <v>184</v>
      </c>
      <c r="I864">
        <v>33</v>
      </c>
      <c r="J864" t="s">
        <v>137</v>
      </c>
      <c r="K864" t="s">
        <v>185</v>
      </c>
      <c r="L864">
        <v>33</v>
      </c>
      <c r="M864" t="s">
        <v>137</v>
      </c>
      <c r="N864" t="s">
        <v>186</v>
      </c>
      <c r="O864">
        <v>34</v>
      </c>
      <c r="P864" t="s">
        <v>137</v>
      </c>
      <c r="Q864" t="s">
        <v>164</v>
      </c>
      <c r="R864">
        <v>20</v>
      </c>
      <c r="S864" t="s">
        <v>137</v>
      </c>
      <c r="T864" t="s">
        <v>165</v>
      </c>
      <c r="U864">
        <v>20</v>
      </c>
      <c r="V864" t="s">
        <v>137</v>
      </c>
      <c r="W864" t="s">
        <v>166</v>
      </c>
      <c r="X864">
        <v>20</v>
      </c>
      <c r="Y864" t="s">
        <v>137</v>
      </c>
      <c r="Z864" t="s">
        <v>187</v>
      </c>
      <c r="AA864">
        <v>20</v>
      </c>
      <c r="AB864" t="s">
        <v>137</v>
      </c>
      <c r="AC864" t="s">
        <v>188</v>
      </c>
      <c r="AD864">
        <v>20</v>
      </c>
      <c r="AE864" t="s">
        <v>137</v>
      </c>
      <c r="AF864" t="s">
        <v>189</v>
      </c>
      <c r="AG864">
        <v>20</v>
      </c>
      <c r="AH864" t="s">
        <v>137</v>
      </c>
      <c r="AI864" t="s">
        <v>168</v>
      </c>
      <c r="AJ864">
        <v>115200</v>
      </c>
      <c r="AK864" t="s">
        <v>137</v>
      </c>
      <c r="AL864" t="s">
        <v>169</v>
      </c>
      <c r="AM864">
        <v>12000</v>
      </c>
      <c r="AN864" t="s">
        <v>137</v>
      </c>
    </row>
    <row r="865" spans="1:40">
      <c r="A865" s="26">
        <v>41728.564713912034</v>
      </c>
      <c r="B865" t="s">
        <v>126</v>
      </c>
      <c r="C865" t="s">
        <v>895</v>
      </c>
      <c r="D865" t="s">
        <v>1181</v>
      </c>
      <c r="E865" t="s">
        <v>191</v>
      </c>
      <c r="F865" t="s">
        <v>192</v>
      </c>
      <c r="G865" t="s">
        <v>193</v>
      </c>
    </row>
    <row r="866" spans="1:40">
      <c r="A866" s="26">
        <v>41728.564713912034</v>
      </c>
      <c r="B866" t="s">
        <v>126</v>
      </c>
      <c r="C866" t="s">
        <v>895</v>
      </c>
      <c r="D866" t="s">
        <v>1182</v>
      </c>
      <c r="E866" t="s">
        <v>191</v>
      </c>
      <c r="F866" t="s">
        <v>1183</v>
      </c>
      <c r="G866" t="s">
        <v>1184</v>
      </c>
      <c r="H866" t="s">
        <v>1185</v>
      </c>
    </row>
    <row r="867" spans="1:40">
      <c r="A867" s="26">
        <v>41728.56471392361</v>
      </c>
      <c r="B867" t="s">
        <v>126</v>
      </c>
      <c r="C867" t="s">
        <v>814</v>
      </c>
      <c r="D867" t="s">
        <v>1186</v>
      </c>
    </row>
    <row r="868" spans="1:40">
      <c r="A868" s="26">
        <v>41728.56471392361</v>
      </c>
      <c r="B868" t="s">
        <v>126</v>
      </c>
      <c r="C868" t="s">
        <v>814</v>
      </c>
      <c r="D868" t="s">
        <v>1187</v>
      </c>
      <c r="E868" t="s">
        <v>131</v>
      </c>
      <c r="F868" t="s">
        <v>132</v>
      </c>
      <c r="G868" t="s">
        <v>133</v>
      </c>
      <c r="H868" t="s">
        <v>134</v>
      </c>
      <c r="I868">
        <v>375000</v>
      </c>
      <c r="J868" t="s">
        <v>135</v>
      </c>
      <c r="K868">
        <v>375000</v>
      </c>
      <c r="L868" t="s">
        <v>136</v>
      </c>
      <c r="M868">
        <v>500</v>
      </c>
      <c r="N868" t="s">
        <v>137</v>
      </c>
      <c r="O868" t="s">
        <v>138</v>
      </c>
      <c r="P868">
        <v>300</v>
      </c>
      <c r="Q868" t="s">
        <v>137</v>
      </c>
    </row>
    <row r="869" spans="1:40">
      <c r="A869" s="26">
        <v>41728.56471392361</v>
      </c>
      <c r="B869" t="s">
        <v>126</v>
      </c>
      <c r="C869" t="s">
        <v>814</v>
      </c>
      <c r="D869" t="s">
        <v>1188</v>
      </c>
      <c r="E869" t="s">
        <v>131</v>
      </c>
      <c r="F869" t="s">
        <v>132</v>
      </c>
      <c r="G869" t="s">
        <v>133</v>
      </c>
      <c r="H869" t="s">
        <v>140</v>
      </c>
      <c r="I869">
        <v>49</v>
      </c>
      <c r="J869" t="s">
        <v>137</v>
      </c>
      <c r="K869" t="s">
        <v>141</v>
      </c>
      <c r="L869">
        <v>130</v>
      </c>
      <c r="M869" t="s">
        <v>137</v>
      </c>
      <c r="N869" t="s">
        <v>142</v>
      </c>
      <c r="O869">
        <v>180</v>
      </c>
      <c r="P869" t="s">
        <v>137</v>
      </c>
      <c r="Q869" t="s">
        <v>143</v>
      </c>
      <c r="R869">
        <v>140</v>
      </c>
      <c r="S869" t="s">
        <v>137</v>
      </c>
      <c r="T869" t="s">
        <v>144</v>
      </c>
      <c r="U869">
        <v>80</v>
      </c>
      <c r="V869" t="s">
        <v>137</v>
      </c>
      <c r="W869" t="s">
        <v>145</v>
      </c>
      <c r="X869">
        <v>101</v>
      </c>
      <c r="Y869" t="s">
        <v>137</v>
      </c>
      <c r="Z869" t="s">
        <v>146</v>
      </c>
      <c r="AA869">
        <v>190</v>
      </c>
      <c r="AB869" t="s">
        <v>137</v>
      </c>
      <c r="AC869" t="s">
        <v>147</v>
      </c>
      <c r="AD869">
        <v>20</v>
      </c>
      <c r="AE869" t="s">
        <v>137</v>
      </c>
    </row>
    <row r="870" spans="1:40">
      <c r="A870" s="26">
        <v>41728.56471392361</v>
      </c>
      <c r="B870" t="s">
        <v>126</v>
      </c>
      <c r="C870" t="s">
        <v>814</v>
      </c>
      <c r="D870" t="s">
        <v>1189</v>
      </c>
    </row>
    <row r="871" spans="1:40">
      <c r="A871" s="26">
        <v>41728.56471392361</v>
      </c>
      <c r="B871" t="s">
        <v>126</v>
      </c>
      <c r="C871" t="s">
        <v>814</v>
      </c>
      <c r="D871" t="s">
        <v>1190</v>
      </c>
      <c r="E871" t="s">
        <v>131</v>
      </c>
      <c r="F871" t="s">
        <v>132</v>
      </c>
      <c r="G871" t="s">
        <v>133</v>
      </c>
      <c r="H871" t="s">
        <v>150</v>
      </c>
      <c r="I871">
        <v>50</v>
      </c>
      <c r="J871" t="s">
        <v>137</v>
      </c>
      <c r="K871" t="s">
        <v>151</v>
      </c>
      <c r="L871">
        <v>50</v>
      </c>
      <c r="M871" t="s">
        <v>137</v>
      </c>
      <c r="N871" t="s">
        <v>152</v>
      </c>
      <c r="O871">
        <v>50</v>
      </c>
      <c r="P871" t="s">
        <v>137</v>
      </c>
    </row>
    <row r="872" spans="1:40">
      <c r="A872" s="26">
        <v>41728.56471392361</v>
      </c>
      <c r="B872" t="s">
        <v>126</v>
      </c>
      <c r="C872" t="s">
        <v>814</v>
      </c>
      <c r="D872" t="s">
        <v>1191</v>
      </c>
      <c r="E872" t="s">
        <v>131</v>
      </c>
      <c r="F872" t="s">
        <v>132</v>
      </c>
      <c r="G872" t="s">
        <v>133</v>
      </c>
      <c r="H872" t="s">
        <v>154</v>
      </c>
      <c r="I872">
        <v>35</v>
      </c>
      <c r="J872" t="s">
        <v>137</v>
      </c>
      <c r="K872" t="s">
        <v>155</v>
      </c>
      <c r="L872">
        <v>5</v>
      </c>
      <c r="M872" t="s">
        <v>137</v>
      </c>
      <c r="N872" t="s">
        <v>156</v>
      </c>
      <c r="O872">
        <v>60</v>
      </c>
      <c r="P872" t="s">
        <v>137</v>
      </c>
    </row>
    <row r="873" spans="1:40">
      <c r="A873" s="26">
        <v>41728.56471392361</v>
      </c>
      <c r="B873" t="s">
        <v>126</v>
      </c>
      <c r="C873" t="s">
        <v>814</v>
      </c>
      <c r="D873" t="s">
        <v>1192</v>
      </c>
      <c r="E873" t="s">
        <v>131</v>
      </c>
      <c r="F873" t="s">
        <v>132</v>
      </c>
      <c r="G873" t="s">
        <v>133</v>
      </c>
      <c r="H873" t="s">
        <v>158</v>
      </c>
      <c r="I873">
        <v>1</v>
      </c>
      <c r="J873" t="s">
        <v>137</v>
      </c>
    </row>
    <row r="874" spans="1:40">
      <c r="A874" s="26">
        <v>41728.56471392361</v>
      </c>
      <c r="B874" t="s">
        <v>126</v>
      </c>
      <c r="C874" t="s">
        <v>814</v>
      </c>
      <c r="D874" t="s">
        <v>1193</v>
      </c>
      <c r="E874" t="s">
        <v>131</v>
      </c>
      <c r="F874" t="s">
        <v>132</v>
      </c>
      <c r="G874" t="s">
        <v>133</v>
      </c>
      <c r="H874" t="s">
        <v>160</v>
      </c>
      <c r="I874">
        <v>30</v>
      </c>
      <c r="J874" t="s">
        <v>137</v>
      </c>
      <c r="K874" t="s">
        <v>161</v>
      </c>
      <c r="L874">
        <v>30</v>
      </c>
      <c r="M874" t="s">
        <v>137</v>
      </c>
      <c r="N874" t="s">
        <v>162</v>
      </c>
      <c r="O874">
        <v>30</v>
      </c>
      <c r="P874" t="s">
        <v>137</v>
      </c>
      <c r="Q874" t="s">
        <v>163</v>
      </c>
      <c r="R874">
        <v>10</v>
      </c>
      <c r="S874" t="s">
        <v>137</v>
      </c>
      <c r="T874" t="s">
        <v>164</v>
      </c>
      <c r="U874">
        <v>20</v>
      </c>
      <c r="V874" t="s">
        <v>137</v>
      </c>
      <c r="W874" t="s">
        <v>165</v>
      </c>
      <c r="X874">
        <v>20</v>
      </c>
      <c r="Y874" t="s">
        <v>137</v>
      </c>
      <c r="Z874" t="s">
        <v>166</v>
      </c>
      <c r="AA874">
        <v>20</v>
      </c>
      <c r="AB874" t="s">
        <v>137</v>
      </c>
      <c r="AC874" t="s">
        <v>167</v>
      </c>
      <c r="AD874">
        <v>20</v>
      </c>
      <c r="AE874" t="s">
        <v>137</v>
      </c>
      <c r="AF874" t="s">
        <v>168</v>
      </c>
      <c r="AG874">
        <v>115200</v>
      </c>
      <c r="AH874" t="s">
        <v>137</v>
      </c>
      <c r="AI874" t="s">
        <v>169</v>
      </c>
      <c r="AJ874">
        <v>12000</v>
      </c>
      <c r="AK874" t="s">
        <v>137</v>
      </c>
      <c r="AL874" t="s">
        <v>170</v>
      </c>
      <c r="AM874">
        <v>30000</v>
      </c>
      <c r="AN874" t="s">
        <v>137</v>
      </c>
    </row>
    <row r="875" spans="1:40">
      <c r="A875" s="26">
        <v>41728.56471392361</v>
      </c>
      <c r="B875" t="s">
        <v>126</v>
      </c>
      <c r="C875" t="s">
        <v>814</v>
      </c>
      <c r="D875" t="s">
        <v>1194</v>
      </c>
      <c r="E875" t="s">
        <v>131</v>
      </c>
      <c r="F875" t="s">
        <v>132</v>
      </c>
      <c r="G875" t="s">
        <v>133</v>
      </c>
      <c r="H875" t="s">
        <v>172</v>
      </c>
      <c r="I875">
        <v>60</v>
      </c>
      <c r="J875" t="s">
        <v>137</v>
      </c>
      <c r="K875" t="s">
        <v>173</v>
      </c>
      <c r="L875">
        <v>40</v>
      </c>
      <c r="M875" t="s">
        <v>137</v>
      </c>
      <c r="N875" t="s">
        <v>174</v>
      </c>
      <c r="O875">
        <v>50</v>
      </c>
      <c r="P875" t="s">
        <v>137</v>
      </c>
      <c r="Q875" t="s">
        <v>175</v>
      </c>
      <c r="R875">
        <v>40</v>
      </c>
      <c r="S875" t="s">
        <v>137</v>
      </c>
      <c r="T875" t="s">
        <v>176</v>
      </c>
      <c r="U875">
        <v>60</v>
      </c>
      <c r="V875" t="s">
        <v>137</v>
      </c>
      <c r="W875" t="s">
        <v>177</v>
      </c>
      <c r="X875">
        <v>50</v>
      </c>
      <c r="Y875" t="s">
        <v>137</v>
      </c>
      <c r="Z875" t="s">
        <v>178</v>
      </c>
      <c r="AA875">
        <v>50</v>
      </c>
      <c r="AB875" t="s">
        <v>137</v>
      </c>
      <c r="AC875" t="s">
        <v>179</v>
      </c>
      <c r="AD875">
        <v>35</v>
      </c>
      <c r="AE875" t="s">
        <v>137</v>
      </c>
      <c r="AF875" t="s">
        <v>180</v>
      </c>
      <c r="AG875">
        <v>8</v>
      </c>
      <c r="AH875" t="s">
        <v>137</v>
      </c>
      <c r="AI875" t="s">
        <v>181</v>
      </c>
      <c r="AJ875">
        <v>90</v>
      </c>
      <c r="AK875" t="s">
        <v>137</v>
      </c>
      <c r="AL875" t="s">
        <v>182</v>
      </c>
      <c r="AM875">
        <v>1</v>
      </c>
      <c r="AN875" t="s">
        <v>137</v>
      </c>
    </row>
    <row r="876" spans="1:40">
      <c r="A876" s="26">
        <v>41728.56471392361</v>
      </c>
      <c r="B876" t="s">
        <v>126</v>
      </c>
      <c r="C876" t="s">
        <v>814</v>
      </c>
      <c r="D876" t="s">
        <v>1195</v>
      </c>
      <c r="E876" t="s">
        <v>131</v>
      </c>
      <c r="F876" t="s">
        <v>132</v>
      </c>
      <c r="G876" t="s">
        <v>133</v>
      </c>
      <c r="H876" t="s">
        <v>184</v>
      </c>
      <c r="I876">
        <v>33</v>
      </c>
      <c r="J876" t="s">
        <v>137</v>
      </c>
      <c r="K876" t="s">
        <v>185</v>
      </c>
      <c r="L876">
        <v>33</v>
      </c>
      <c r="M876" t="s">
        <v>137</v>
      </c>
      <c r="N876" t="s">
        <v>186</v>
      </c>
      <c r="O876">
        <v>34</v>
      </c>
      <c r="P876" t="s">
        <v>137</v>
      </c>
      <c r="Q876" t="s">
        <v>164</v>
      </c>
      <c r="R876">
        <v>20</v>
      </c>
      <c r="S876" t="s">
        <v>137</v>
      </c>
      <c r="T876" t="s">
        <v>165</v>
      </c>
      <c r="U876">
        <v>20</v>
      </c>
      <c r="V876" t="s">
        <v>137</v>
      </c>
      <c r="W876" t="s">
        <v>166</v>
      </c>
      <c r="X876">
        <v>20</v>
      </c>
      <c r="Y876" t="s">
        <v>137</v>
      </c>
      <c r="Z876" t="s">
        <v>187</v>
      </c>
      <c r="AA876">
        <v>20</v>
      </c>
      <c r="AB876" t="s">
        <v>137</v>
      </c>
      <c r="AC876" t="s">
        <v>188</v>
      </c>
      <c r="AD876">
        <v>20</v>
      </c>
      <c r="AE876" t="s">
        <v>137</v>
      </c>
      <c r="AF876" t="s">
        <v>189</v>
      </c>
      <c r="AG876">
        <v>20</v>
      </c>
      <c r="AH876" t="s">
        <v>137</v>
      </c>
      <c r="AI876" t="s">
        <v>168</v>
      </c>
      <c r="AJ876">
        <v>115200</v>
      </c>
      <c r="AK876" t="s">
        <v>137</v>
      </c>
      <c r="AL876" t="s">
        <v>169</v>
      </c>
      <c r="AM876">
        <v>12000</v>
      </c>
      <c r="AN876" t="s">
        <v>137</v>
      </c>
    </row>
    <row r="877" spans="1:40">
      <c r="A877" s="26">
        <v>41728.56471392361</v>
      </c>
      <c r="B877" t="s">
        <v>126</v>
      </c>
      <c r="C877" t="s">
        <v>814</v>
      </c>
      <c r="D877" t="s">
        <v>1196</v>
      </c>
      <c r="E877" t="s">
        <v>191</v>
      </c>
      <c r="F877" t="s">
        <v>192</v>
      </c>
      <c r="G877" t="s">
        <v>193</v>
      </c>
    </row>
    <row r="878" spans="1:40">
      <c r="A878" s="26">
        <v>41728.56471392361</v>
      </c>
      <c r="B878" t="s">
        <v>126</v>
      </c>
      <c r="C878" t="s">
        <v>814</v>
      </c>
      <c r="D878" t="s">
        <v>1197</v>
      </c>
      <c r="E878" t="s">
        <v>191</v>
      </c>
      <c r="F878" t="s">
        <v>1198</v>
      </c>
      <c r="G878" t="s">
        <v>1199</v>
      </c>
      <c r="H878" t="s">
        <v>1200</v>
      </c>
    </row>
    <row r="879" spans="1:40">
      <c r="A879" s="26">
        <v>41728.56471392361</v>
      </c>
      <c r="B879" t="s">
        <v>126</v>
      </c>
      <c r="C879" t="s">
        <v>895</v>
      </c>
      <c r="D879" t="s">
        <v>1201</v>
      </c>
    </row>
    <row r="880" spans="1:40">
      <c r="A880" s="26">
        <v>41728.56471392361</v>
      </c>
      <c r="B880" t="s">
        <v>126</v>
      </c>
      <c r="C880" t="s">
        <v>895</v>
      </c>
      <c r="D880" t="s">
        <v>1202</v>
      </c>
      <c r="E880" t="s">
        <v>131</v>
      </c>
      <c r="F880" t="s">
        <v>132</v>
      </c>
      <c r="G880" t="s">
        <v>133</v>
      </c>
      <c r="H880" t="s">
        <v>134</v>
      </c>
      <c r="I880">
        <v>375000</v>
      </c>
      <c r="J880" t="s">
        <v>135</v>
      </c>
      <c r="K880">
        <v>375000</v>
      </c>
      <c r="L880" t="s">
        <v>136</v>
      </c>
      <c r="M880">
        <v>500</v>
      </c>
      <c r="N880" t="s">
        <v>137</v>
      </c>
      <c r="O880" t="s">
        <v>138</v>
      </c>
      <c r="P880">
        <v>300</v>
      </c>
      <c r="Q880" t="s">
        <v>137</v>
      </c>
    </row>
    <row r="881" spans="1:40">
      <c r="A881" s="26">
        <v>41728.56471392361</v>
      </c>
      <c r="B881" t="s">
        <v>126</v>
      </c>
      <c r="C881" t="s">
        <v>895</v>
      </c>
      <c r="D881" t="s">
        <v>1203</v>
      </c>
      <c r="E881" t="s">
        <v>131</v>
      </c>
      <c r="F881" t="s">
        <v>132</v>
      </c>
      <c r="G881" t="s">
        <v>133</v>
      </c>
      <c r="H881" t="s">
        <v>140</v>
      </c>
      <c r="I881">
        <v>49</v>
      </c>
      <c r="J881" t="s">
        <v>137</v>
      </c>
      <c r="K881" t="s">
        <v>141</v>
      </c>
      <c r="L881">
        <v>130</v>
      </c>
      <c r="M881" t="s">
        <v>137</v>
      </c>
      <c r="N881" t="s">
        <v>142</v>
      </c>
      <c r="O881">
        <v>180</v>
      </c>
      <c r="P881" t="s">
        <v>137</v>
      </c>
      <c r="Q881" t="s">
        <v>143</v>
      </c>
      <c r="R881">
        <v>140</v>
      </c>
      <c r="S881" t="s">
        <v>137</v>
      </c>
      <c r="T881" t="s">
        <v>144</v>
      </c>
      <c r="U881">
        <v>80</v>
      </c>
      <c r="V881" t="s">
        <v>137</v>
      </c>
      <c r="W881" t="s">
        <v>145</v>
      </c>
      <c r="X881">
        <v>101</v>
      </c>
      <c r="Y881" t="s">
        <v>137</v>
      </c>
      <c r="Z881" t="s">
        <v>146</v>
      </c>
      <c r="AA881">
        <v>190</v>
      </c>
      <c r="AB881" t="s">
        <v>137</v>
      </c>
      <c r="AC881" t="s">
        <v>147</v>
      </c>
      <c r="AD881">
        <v>20</v>
      </c>
      <c r="AE881" t="s">
        <v>137</v>
      </c>
    </row>
    <row r="882" spans="1:40">
      <c r="A882" s="26">
        <v>41728.56471392361</v>
      </c>
      <c r="B882" t="s">
        <v>126</v>
      </c>
      <c r="C882" t="s">
        <v>895</v>
      </c>
      <c r="D882" t="s">
        <v>1204</v>
      </c>
    </row>
    <row r="883" spans="1:40">
      <c r="A883" s="26">
        <v>41728.56471392361</v>
      </c>
      <c r="B883" t="s">
        <v>126</v>
      </c>
      <c r="C883" t="s">
        <v>895</v>
      </c>
      <c r="D883" t="s">
        <v>1205</v>
      </c>
      <c r="E883" t="s">
        <v>131</v>
      </c>
      <c r="F883" t="s">
        <v>132</v>
      </c>
      <c r="G883" t="s">
        <v>133</v>
      </c>
      <c r="H883" t="s">
        <v>150</v>
      </c>
      <c r="I883">
        <v>50</v>
      </c>
      <c r="J883" t="s">
        <v>137</v>
      </c>
      <c r="K883" t="s">
        <v>151</v>
      </c>
      <c r="L883">
        <v>50</v>
      </c>
      <c r="M883" t="s">
        <v>137</v>
      </c>
      <c r="N883" t="s">
        <v>152</v>
      </c>
      <c r="O883">
        <v>50</v>
      </c>
      <c r="P883" t="s">
        <v>137</v>
      </c>
    </row>
    <row r="884" spans="1:40">
      <c r="A884" s="26">
        <v>41728.56471392361</v>
      </c>
      <c r="B884" t="s">
        <v>126</v>
      </c>
      <c r="C884" t="s">
        <v>895</v>
      </c>
      <c r="D884" t="s">
        <v>1206</v>
      </c>
      <c r="E884" t="s">
        <v>131</v>
      </c>
      <c r="F884" t="s">
        <v>132</v>
      </c>
      <c r="G884" t="s">
        <v>133</v>
      </c>
      <c r="H884" t="s">
        <v>154</v>
      </c>
      <c r="I884">
        <v>35</v>
      </c>
      <c r="J884" t="s">
        <v>137</v>
      </c>
      <c r="K884" t="s">
        <v>155</v>
      </c>
      <c r="L884">
        <v>5</v>
      </c>
      <c r="M884" t="s">
        <v>137</v>
      </c>
      <c r="N884" t="s">
        <v>156</v>
      </c>
      <c r="O884">
        <v>60</v>
      </c>
      <c r="P884" t="s">
        <v>137</v>
      </c>
    </row>
    <row r="885" spans="1:40">
      <c r="A885" s="26">
        <v>41728.56471392361</v>
      </c>
      <c r="B885" t="s">
        <v>126</v>
      </c>
      <c r="C885" t="s">
        <v>895</v>
      </c>
      <c r="D885" t="s">
        <v>1207</v>
      </c>
      <c r="E885" t="s">
        <v>131</v>
      </c>
      <c r="F885" t="s">
        <v>132</v>
      </c>
      <c r="G885" t="s">
        <v>133</v>
      </c>
      <c r="H885" t="s">
        <v>158</v>
      </c>
      <c r="I885">
        <v>1</v>
      </c>
      <c r="J885" t="s">
        <v>137</v>
      </c>
    </row>
    <row r="886" spans="1:40">
      <c r="A886" s="26">
        <v>41728.56471392361</v>
      </c>
      <c r="B886" t="s">
        <v>126</v>
      </c>
      <c r="C886" t="s">
        <v>895</v>
      </c>
      <c r="D886" t="s">
        <v>1208</v>
      </c>
      <c r="E886" t="s">
        <v>131</v>
      </c>
      <c r="F886" t="s">
        <v>132</v>
      </c>
      <c r="G886" t="s">
        <v>133</v>
      </c>
      <c r="H886" t="s">
        <v>160</v>
      </c>
      <c r="I886">
        <v>30</v>
      </c>
      <c r="J886" t="s">
        <v>137</v>
      </c>
      <c r="K886" t="s">
        <v>161</v>
      </c>
      <c r="L886">
        <v>30</v>
      </c>
      <c r="M886" t="s">
        <v>137</v>
      </c>
      <c r="N886" t="s">
        <v>162</v>
      </c>
      <c r="O886">
        <v>30</v>
      </c>
      <c r="P886" t="s">
        <v>137</v>
      </c>
      <c r="Q886" t="s">
        <v>163</v>
      </c>
      <c r="R886">
        <v>10</v>
      </c>
      <c r="S886" t="s">
        <v>137</v>
      </c>
      <c r="T886" t="s">
        <v>164</v>
      </c>
      <c r="U886">
        <v>20</v>
      </c>
      <c r="V886" t="s">
        <v>137</v>
      </c>
      <c r="W886" t="s">
        <v>165</v>
      </c>
      <c r="X886">
        <v>20</v>
      </c>
      <c r="Y886" t="s">
        <v>137</v>
      </c>
      <c r="Z886" t="s">
        <v>166</v>
      </c>
      <c r="AA886">
        <v>20</v>
      </c>
      <c r="AB886" t="s">
        <v>137</v>
      </c>
      <c r="AC886" t="s">
        <v>167</v>
      </c>
      <c r="AD886">
        <v>20</v>
      </c>
      <c r="AE886" t="s">
        <v>137</v>
      </c>
      <c r="AF886" t="s">
        <v>168</v>
      </c>
      <c r="AG886">
        <v>115200</v>
      </c>
      <c r="AH886" t="s">
        <v>137</v>
      </c>
      <c r="AI886" t="s">
        <v>169</v>
      </c>
      <c r="AJ886">
        <v>12000</v>
      </c>
      <c r="AK886" t="s">
        <v>137</v>
      </c>
      <c r="AL886" t="s">
        <v>170</v>
      </c>
      <c r="AM886">
        <v>30000</v>
      </c>
      <c r="AN886" t="s">
        <v>137</v>
      </c>
    </row>
    <row r="887" spans="1:40">
      <c r="A887" s="26">
        <v>41728.56471392361</v>
      </c>
      <c r="B887" t="s">
        <v>126</v>
      </c>
      <c r="C887" t="s">
        <v>895</v>
      </c>
      <c r="D887" t="s">
        <v>1209</v>
      </c>
      <c r="E887" t="s">
        <v>131</v>
      </c>
      <c r="F887" t="s">
        <v>132</v>
      </c>
      <c r="G887" t="s">
        <v>133</v>
      </c>
      <c r="H887" t="s">
        <v>172</v>
      </c>
      <c r="I887">
        <v>60</v>
      </c>
      <c r="J887" t="s">
        <v>137</v>
      </c>
      <c r="K887" t="s">
        <v>173</v>
      </c>
      <c r="L887">
        <v>40</v>
      </c>
      <c r="M887" t="s">
        <v>137</v>
      </c>
      <c r="N887" t="s">
        <v>174</v>
      </c>
      <c r="O887">
        <v>50</v>
      </c>
      <c r="P887" t="s">
        <v>137</v>
      </c>
      <c r="Q887" t="s">
        <v>175</v>
      </c>
      <c r="R887">
        <v>40</v>
      </c>
      <c r="S887" t="s">
        <v>137</v>
      </c>
      <c r="T887" t="s">
        <v>176</v>
      </c>
      <c r="U887">
        <v>60</v>
      </c>
      <c r="V887" t="s">
        <v>137</v>
      </c>
      <c r="W887" t="s">
        <v>177</v>
      </c>
      <c r="X887">
        <v>50</v>
      </c>
      <c r="Y887" t="s">
        <v>137</v>
      </c>
      <c r="Z887" t="s">
        <v>178</v>
      </c>
      <c r="AA887">
        <v>50</v>
      </c>
      <c r="AB887" t="s">
        <v>137</v>
      </c>
      <c r="AC887" t="s">
        <v>179</v>
      </c>
      <c r="AD887">
        <v>35</v>
      </c>
      <c r="AE887" t="s">
        <v>137</v>
      </c>
      <c r="AF887" t="s">
        <v>180</v>
      </c>
      <c r="AG887">
        <v>8</v>
      </c>
      <c r="AH887" t="s">
        <v>137</v>
      </c>
      <c r="AI887" t="s">
        <v>181</v>
      </c>
      <c r="AJ887">
        <v>90</v>
      </c>
      <c r="AK887" t="s">
        <v>137</v>
      </c>
      <c r="AL887" t="s">
        <v>182</v>
      </c>
      <c r="AM887">
        <v>1</v>
      </c>
      <c r="AN887" t="s">
        <v>137</v>
      </c>
    </row>
    <row r="888" spans="1:40">
      <c r="A888" s="26">
        <v>41728.56471392361</v>
      </c>
      <c r="B888" t="s">
        <v>126</v>
      </c>
      <c r="C888" t="s">
        <v>895</v>
      </c>
      <c r="D888" t="s">
        <v>1210</v>
      </c>
      <c r="E888" t="s">
        <v>131</v>
      </c>
      <c r="F888" t="s">
        <v>132</v>
      </c>
      <c r="G888" t="s">
        <v>133</v>
      </c>
      <c r="H888" t="s">
        <v>184</v>
      </c>
      <c r="I888">
        <v>33</v>
      </c>
      <c r="J888" t="s">
        <v>137</v>
      </c>
      <c r="K888" t="s">
        <v>185</v>
      </c>
      <c r="L888">
        <v>33</v>
      </c>
      <c r="M888" t="s">
        <v>137</v>
      </c>
      <c r="N888" t="s">
        <v>186</v>
      </c>
      <c r="O888">
        <v>34</v>
      </c>
      <c r="P888" t="s">
        <v>137</v>
      </c>
      <c r="Q888" t="s">
        <v>164</v>
      </c>
      <c r="R888">
        <v>20</v>
      </c>
      <c r="S888" t="s">
        <v>137</v>
      </c>
      <c r="T888" t="s">
        <v>165</v>
      </c>
      <c r="U888">
        <v>20</v>
      </c>
      <c r="V888" t="s">
        <v>137</v>
      </c>
      <c r="W888" t="s">
        <v>166</v>
      </c>
      <c r="X888">
        <v>20</v>
      </c>
      <c r="Y888" t="s">
        <v>137</v>
      </c>
      <c r="Z888" t="s">
        <v>187</v>
      </c>
      <c r="AA888">
        <v>20</v>
      </c>
      <c r="AB888" t="s">
        <v>137</v>
      </c>
      <c r="AC888" t="s">
        <v>188</v>
      </c>
      <c r="AD888">
        <v>20</v>
      </c>
      <c r="AE888" t="s">
        <v>137</v>
      </c>
      <c r="AF888" t="s">
        <v>189</v>
      </c>
      <c r="AG888">
        <v>20</v>
      </c>
      <c r="AH888" t="s">
        <v>137</v>
      </c>
      <c r="AI888" t="s">
        <v>168</v>
      </c>
      <c r="AJ888">
        <v>115200</v>
      </c>
      <c r="AK888" t="s">
        <v>137</v>
      </c>
      <c r="AL888" t="s">
        <v>169</v>
      </c>
      <c r="AM888">
        <v>12000</v>
      </c>
      <c r="AN888" t="s">
        <v>137</v>
      </c>
    </row>
    <row r="889" spans="1:40">
      <c r="A889" s="26">
        <v>41728.56471392361</v>
      </c>
      <c r="B889" t="s">
        <v>126</v>
      </c>
      <c r="C889" t="s">
        <v>895</v>
      </c>
      <c r="D889" t="s">
        <v>1211</v>
      </c>
      <c r="E889" t="s">
        <v>191</v>
      </c>
      <c r="F889" t="s">
        <v>192</v>
      </c>
      <c r="G889" t="s">
        <v>193</v>
      </c>
    </row>
    <row r="890" spans="1:40">
      <c r="A890" s="26">
        <v>41728.56471392361</v>
      </c>
      <c r="B890" t="s">
        <v>126</v>
      </c>
      <c r="C890" t="s">
        <v>895</v>
      </c>
      <c r="D890" t="s">
        <v>1212</v>
      </c>
      <c r="E890" t="s">
        <v>191</v>
      </c>
      <c r="F890" t="s">
        <v>1213</v>
      </c>
      <c r="G890" t="s">
        <v>1214</v>
      </c>
      <c r="H890" t="s">
        <v>1215</v>
      </c>
    </row>
    <row r="891" spans="1:40">
      <c r="A891" s="26">
        <v>41728.564713935186</v>
      </c>
      <c r="B891" t="s">
        <v>126</v>
      </c>
      <c r="C891" t="s">
        <v>814</v>
      </c>
      <c r="D891" t="s">
        <v>1216</v>
      </c>
    </row>
    <row r="892" spans="1:40">
      <c r="A892" s="26">
        <v>41728.564713935186</v>
      </c>
      <c r="B892" t="s">
        <v>126</v>
      </c>
      <c r="C892" t="s">
        <v>814</v>
      </c>
      <c r="D892" t="s">
        <v>1217</v>
      </c>
      <c r="E892" t="s">
        <v>131</v>
      </c>
      <c r="F892" t="s">
        <v>132</v>
      </c>
      <c r="G892" t="s">
        <v>133</v>
      </c>
      <c r="H892" t="s">
        <v>134</v>
      </c>
      <c r="I892">
        <v>375000</v>
      </c>
      <c r="J892" t="s">
        <v>135</v>
      </c>
      <c r="K892">
        <v>375000</v>
      </c>
      <c r="L892" t="s">
        <v>136</v>
      </c>
      <c r="M892">
        <v>500</v>
      </c>
      <c r="N892" t="s">
        <v>137</v>
      </c>
      <c r="O892" t="s">
        <v>138</v>
      </c>
      <c r="P892">
        <v>300</v>
      </c>
      <c r="Q892" t="s">
        <v>137</v>
      </c>
    </row>
    <row r="893" spans="1:40">
      <c r="A893" s="26">
        <v>41728.564713935186</v>
      </c>
      <c r="B893" t="s">
        <v>126</v>
      </c>
      <c r="C893" t="s">
        <v>814</v>
      </c>
      <c r="D893" t="s">
        <v>1218</v>
      </c>
      <c r="E893" t="s">
        <v>131</v>
      </c>
      <c r="F893" t="s">
        <v>132</v>
      </c>
      <c r="G893" t="s">
        <v>133</v>
      </c>
      <c r="H893" t="s">
        <v>140</v>
      </c>
      <c r="I893">
        <v>49</v>
      </c>
      <c r="J893" t="s">
        <v>137</v>
      </c>
      <c r="K893" t="s">
        <v>141</v>
      </c>
      <c r="L893">
        <v>130</v>
      </c>
      <c r="M893" t="s">
        <v>137</v>
      </c>
      <c r="N893" t="s">
        <v>142</v>
      </c>
      <c r="O893">
        <v>180</v>
      </c>
      <c r="P893" t="s">
        <v>137</v>
      </c>
      <c r="Q893" t="s">
        <v>143</v>
      </c>
      <c r="R893">
        <v>140</v>
      </c>
      <c r="S893" t="s">
        <v>137</v>
      </c>
      <c r="T893" t="s">
        <v>144</v>
      </c>
      <c r="U893">
        <v>80</v>
      </c>
      <c r="V893" t="s">
        <v>137</v>
      </c>
      <c r="W893" t="s">
        <v>145</v>
      </c>
      <c r="X893">
        <v>101</v>
      </c>
      <c r="Y893" t="s">
        <v>137</v>
      </c>
      <c r="Z893" t="s">
        <v>146</v>
      </c>
      <c r="AA893">
        <v>190</v>
      </c>
      <c r="AB893" t="s">
        <v>137</v>
      </c>
      <c r="AC893" t="s">
        <v>147</v>
      </c>
      <c r="AD893">
        <v>20</v>
      </c>
      <c r="AE893" t="s">
        <v>137</v>
      </c>
    </row>
    <row r="894" spans="1:40">
      <c r="A894" s="26">
        <v>41728.564713935186</v>
      </c>
      <c r="B894" t="s">
        <v>126</v>
      </c>
      <c r="C894" t="s">
        <v>814</v>
      </c>
      <c r="D894" t="s">
        <v>1219</v>
      </c>
    </row>
    <row r="895" spans="1:40">
      <c r="A895" s="26">
        <v>41728.564713935186</v>
      </c>
      <c r="B895" t="s">
        <v>126</v>
      </c>
      <c r="C895" t="s">
        <v>814</v>
      </c>
      <c r="D895" t="s">
        <v>1220</v>
      </c>
      <c r="E895" t="s">
        <v>131</v>
      </c>
      <c r="F895" t="s">
        <v>132</v>
      </c>
      <c r="G895" t="s">
        <v>133</v>
      </c>
      <c r="H895" t="s">
        <v>150</v>
      </c>
      <c r="I895">
        <v>50</v>
      </c>
      <c r="J895" t="s">
        <v>137</v>
      </c>
      <c r="K895" t="s">
        <v>151</v>
      </c>
      <c r="L895">
        <v>50</v>
      </c>
      <c r="M895" t="s">
        <v>137</v>
      </c>
      <c r="N895" t="s">
        <v>152</v>
      </c>
      <c r="O895">
        <v>50</v>
      </c>
      <c r="P895" t="s">
        <v>137</v>
      </c>
    </row>
    <row r="896" spans="1:40">
      <c r="A896" s="26">
        <v>41728.564713935186</v>
      </c>
      <c r="B896" t="s">
        <v>126</v>
      </c>
      <c r="C896" t="s">
        <v>814</v>
      </c>
      <c r="D896" t="s">
        <v>1221</v>
      </c>
      <c r="E896" t="s">
        <v>131</v>
      </c>
      <c r="F896" t="s">
        <v>132</v>
      </c>
      <c r="G896" t="s">
        <v>133</v>
      </c>
      <c r="H896" t="s">
        <v>154</v>
      </c>
      <c r="I896">
        <v>35</v>
      </c>
      <c r="J896" t="s">
        <v>137</v>
      </c>
      <c r="K896" t="s">
        <v>155</v>
      </c>
      <c r="L896">
        <v>5</v>
      </c>
      <c r="M896" t="s">
        <v>137</v>
      </c>
      <c r="N896" t="s">
        <v>156</v>
      </c>
      <c r="O896">
        <v>60</v>
      </c>
      <c r="P896" t="s">
        <v>137</v>
      </c>
    </row>
    <row r="897" spans="1:40">
      <c r="A897" s="26">
        <v>41728.564713935186</v>
      </c>
      <c r="B897" t="s">
        <v>126</v>
      </c>
      <c r="C897" t="s">
        <v>814</v>
      </c>
      <c r="D897" t="s">
        <v>1222</v>
      </c>
      <c r="E897" t="s">
        <v>131</v>
      </c>
      <c r="F897" t="s">
        <v>132</v>
      </c>
      <c r="G897" t="s">
        <v>133</v>
      </c>
      <c r="H897" t="s">
        <v>158</v>
      </c>
      <c r="I897">
        <v>1</v>
      </c>
      <c r="J897" t="s">
        <v>137</v>
      </c>
    </row>
    <row r="898" spans="1:40">
      <c r="A898" s="26">
        <v>41728.564713935186</v>
      </c>
      <c r="B898" t="s">
        <v>126</v>
      </c>
      <c r="C898" t="s">
        <v>814</v>
      </c>
      <c r="D898" t="s">
        <v>1223</v>
      </c>
      <c r="E898" t="s">
        <v>131</v>
      </c>
      <c r="F898" t="s">
        <v>132</v>
      </c>
      <c r="G898" t="s">
        <v>133</v>
      </c>
      <c r="H898" t="s">
        <v>160</v>
      </c>
      <c r="I898">
        <v>30</v>
      </c>
      <c r="J898" t="s">
        <v>137</v>
      </c>
      <c r="K898" t="s">
        <v>161</v>
      </c>
      <c r="L898">
        <v>30</v>
      </c>
      <c r="M898" t="s">
        <v>137</v>
      </c>
      <c r="N898" t="s">
        <v>162</v>
      </c>
      <c r="O898">
        <v>30</v>
      </c>
      <c r="P898" t="s">
        <v>137</v>
      </c>
      <c r="Q898" t="s">
        <v>163</v>
      </c>
      <c r="R898">
        <v>10</v>
      </c>
      <c r="S898" t="s">
        <v>137</v>
      </c>
      <c r="T898" t="s">
        <v>164</v>
      </c>
      <c r="U898">
        <v>20</v>
      </c>
      <c r="V898" t="s">
        <v>137</v>
      </c>
      <c r="W898" t="s">
        <v>165</v>
      </c>
      <c r="X898">
        <v>20</v>
      </c>
      <c r="Y898" t="s">
        <v>137</v>
      </c>
      <c r="Z898" t="s">
        <v>166</v>
      </c>
      <c r="AA898">
        <v>20</v>
      </c>
      <c r="AB898" t="s">
        <v>137</v>
      </c>
      <c r="AC898" t="s">
        <v>167</v>
      </c>
      <c r="AD898">
        <v>20</v>
      </c>
      <c r="AE898" t="s">
        <v>137</v>
      </c>
      <c r="AF898" t="s">
        <v>168</v>
      </c>
      <c r="AG898">
        <v>115200</v>
      </c>
      <c r="AH898" t="s">
        <v>137</v>
      </c>
      <c r="AI898" t="s">
        <v>169</v>
      </c>
      <c r="AJ898">
        <v>12000</v>
      </c>
      <c r="AK898" t="s">
        <v>137</v>
      </c>
      <c r="AL898" t="s">
        <v>170</v>
      </c>
      <c r="AM898">
        <v>30000</v>
      </c>
      <c r="AN898" t="s">
        <v>137</v>
      </c>
    </row>
    <row r="899" spans="1:40">
      <c r="A899" s="26">
        <v>41728.564713935186</v>
      </c>
      <c r="B899" t="s">
        <v>126</v>
      </c>
      <c r="C899" t="s">
        <v>814</v>
      </c>
      <c r="D899" t="s">
        <v>1224</v>
      </c>
      <c r="E899" t="s">
        <v>131</v>
      </c>
      <c r="F899" t="s">
        <v>132</v>
      </c>
      <c r="G899" t="s">
        <v>133</v>
      </c>
      <c r="H899" t="s">
        <v>172</v>
      </c>
      <c r="I899">
        <v>60</v>
      </c>
      <c r="J899" t="s">
        <v>137</v>
      </c>
      <c r="K899" t="s">
        <v>173</v>
      </c>
      <c r="L899">
        <v>40</v>
      </c>
      <c r="M899" t="s">
        <v>137</v>
      </c>
      <c r="N899" t="s">
        <v>174</v>
      </c>
      <c r="O899">
        <v>50</v>
      </c>
      <c r="P899" t="s">
        <v>137</v>
      </c>
      <c r="Q899" t="s">
        <v>175</v>
      </c>
      <c r="R899">
        <v>40</v>
      </c>
      <c r="S899" t="s">
        <v>137</v>
      </c>
      <c r="T899" t="s">
        <v>176</v>
      </c>
      <c r="U899">
        <v>60</v>
      </c>
      <c r="V899" t="s">
        <v>137</v>
      </c>
      <c r="W899" t="s">
        <v>177</v>
      </c>
      <c r="X899">
        <v>50</v>
      </c>
      <c r="Y899" t="s">
        <v>137</v>
      </c>
      <c r="Z899" t="s">
        <v>178</v>
      </c>
      <c r="AA899">
        <v>50</v>
      </c>
      <c r="AB899" t="s">
        <v>137</v>
      </c>
      <c r="AC899" t="s">
        <v>179</v>
      </c>
      <c r="AD899">
        <v>35</v>
      </c>
      <c r="AE899" t="s">
        <v>137</v>
      </c>
      <c r="AF899" t="s">
        <v>180</v>
      </c>
      <c r="AG899">
        <v>8</v>
      </c>
      <c r="AH899" t="s">
        <v>137</v>
      </c>
      <c r="AI899" t="s">
        <v>181</v>
      </c>
      <c r="AJ899">
        <v>90</v>
      </c>
      <c r="AK899" t="s">
        <v>137</v>
      </c>
      <c r="AL899" t="s">
        <v>182</v>
      </c>
      <c r="AM899">
        <v>1</v>
      </c>
      <c r="AN899" t="s">
        <v>137</v>
      </c>
    </row>
    <row r="900" spans="1:40">
      <c r="A900" s="26">
        <v>41728.564713935186</v>
      </c>
      <c r="B900" t="s">
        <v>126</v>
      </c>
      <c r="C900" t="s">
        <v>814</v>
      </c>
      <c r="D900" t="s">
        <v>1225</v>
      </c>
      <c r="E900" t="s">
        <v>131</v>
      </c>
      <c r="F900" t="s">
        <v>132</v>
      </c>
      <c r="G900" t="s">
        <v>133</v>
      </c>
      <c r="H900" t="s">
        <v>184</v>
      </c>
      <c r="I900">
        <v>33</v>
      </c>
      <c r="J900" t="s">
        <v>137</v>
      </c>
      <c r="K900" t="s">
        <v>185</v>
      </c>
      <c r="L900">
        <v>33</v>
      </c>
      <c r="M900" t="s">
        <v>137</v>
      </c>
      <c r="N900" t="s">
        <v>186</v>
      </c>
      <c r="O900">
        <v>34</v>
      </c>
      <c r="P900" t="s">
        <v>137</v>
      </c>
      <c r="Q900" t="s">
        <v>164</v>
      </c>
      <c r="R900">
        <v>20</v>
      </c>
      <c r="S900" t="s">
        <v>137</v>
      </c>
      <c r="T900" t="s">
        <v>165</v>
      </c>
      <c r="U900">
        <v>20</v>
      </c>
      <c r="V900" t="s">
        <v>137</v>
      </c>
      <c r="W900" t="s">
        <v>166</v>
      </c>
      <c r="X900">
        <v>20</v>
      </c>
      <c r="Y900" t="s">
        <v>137</v>
      </c>
      <c r="Z900" t="s">
        <v>187</v>
      </c>
      <c r="AA900">
        <v>20</v>
      </c>
      <c r="AB900" t="s">
        <v>137</v>
      </c>
      <c r="AC900" t="s">
        <v>188</v>
      </c>
      <c r="AD900">
        <v>20</v>
      </c>
      <c r="AE900" t="s">
        <v>137</v>
      </c>
      <c r="AF900" t="s">
        <v>189</v>
      </c>
      <c r="AG900">
        <v>20</v>
      </c>
      <c r="AH900" t="s">
        <v>137</v>
      </c>
      <c r="AI900" t="s">
        <v>168</v>
      </c>
      <c r="AJ900">
        <v>115200</v>
      </c>
      <c r="AK900" t="s">
        <v>137</v>
      </c>
      <c r="AL900" t="s">
        <v>169</v>
      </c>
      <c r="AM900">
        <v>12000</v>
      </c>
      <c r="AN900" t="s">
        <v>137</v>
      </c>
    </row>
    <row r="901" spans="1:40">
      <c r="A901" s="26">
        <v>41728.564713935186</v>
      </c>
      <c r="B901" t="s">
        <v>126</v>
      </c>
      <c r="C901" t="s">
        <v>814</v>
      </c>
      <c r="D901" t="s">
        <v>1226</v>
      </c>
      <c r="E901" t="s">
        <v>191</v>
      </c>
      <c r="F901" t="s">
        <v>192</v>
      </c>
      <c r="G901" t="s">
        <v>193</v>
      </c>
    </row>
    <row r="902" spans="1:40">
      <c r="A902" s="26">
        <v>41728.564713935186</v>
      </c>
      <c r="B902" t="s">
        <v>126</v>
      </c>
      <c r="C902" t="s">
        <v>814</v>
      </c>
      <c r="D902" t="s">
        <v>1227</v>
      </c>
      <c r="E902" t="s">
        <v>191</v>
      </c>
      <c r="F902" t="s">
        <v>1228</v>
      </c>
      <c r="G902" t="s">
        <v>1229</v>
      </c>
      <c r="H902" t="s">
        <v>1230</v>
      </c>
    </row>
    <row r="903" spans="1:40">
      <c r="A903" s="26">
        <v>41728.564713935186</v>
      </c>
      <c r="B903" t="s">
        <v>126</v>
      </c>
      <c r="C903" t="s">
        <v>895</v>
      </c>
      <c r="D903" t="s">
        <v>1231</v>
      </c>
    </row>
    <row r="904" spans="1:40">
      <c r="A904" s="26">
        <v>41728.564713935186</v>
      </c>
      <c r="B904" t="s">
        <v>126</v>
      </c>
      <c r="C904" t="s">
        <v>895</v>
      </c>
      <c r="D904" t="s">
        <v>1232</v>
      </c>
      <c r="E904" t="s">
        <v>131</v>
      </c>
      <c r="F904" t="s">
        <v>132</v>
      </c>
      <c r="G904" t="s">
        <v>133</v>
      </c>
      <c r="H904" t="s">
        <v>134</v>
      </c>
      <c r="I904">
        <v>375000</v>
      </c>
      <c r="J904" t="s">
        <v>135</v>
      </c>
      <c r="K904">
        <v>375000</v>
      </c>
      <c r="L904" t="s">
        <v>136</v>
      </c>
      <c r="M904">
        <v>500</v>
      </c>
      <c r="N904" t="s">
        <v>137</v>
      </c>
      <c r="O904" t="s">
        <v>138</v>
      </c>
      <c r="P904">
        <v>300</v>
      </c>
      <c r="Q904" t="s">
        <v>137</v>
      </c>
    </row>
    <row r="905" spans="1:40">
      <c r="A905" s="26">
        <v>41728.564713935186</v>
      </c>
      <c r="B905" t="s">
        <v>126</v>
      </c>
      <c r="C905" t="s">
        <v>895</v>
      </c>
      <c r="D905" t="s">
        <v>1233</v>
      </c>
      <c r="E905" t="s">
        <v>131</v>
      </c>
      <c r="F905" t="s">
        <v>132</v>
      </c>
      <c r="G905" t="s">
        <v>133</v>
      </c>
      <c r="H905" t="s">
        <v>140</v>
      </c>
      <c r="I905">
        <v>49</v>
      </c>
      <c r="J905" t="s">
        <v>137</v>
      </c>
      <c r="K905" t="s">
        <v>141</v>
      </c>
      <c r="L905">
        <v>130</v>
      </c>
      <c r="M905" t="s">
        <v>137</v>
      </c>
      <c r="N905" t="s">
        <v>142</v>
      </c>
      <c r="O905">
        <v>180</v>
      </c>
      <c r="P905" t="s">
        <v>137</v>
      </c>
      <c r="Q905" t="s">
        <v>143</v>
      </c>
      <c r="R905">
        <v>140</v>
      </c>
      <c r="S905" t="s">
        <v>137</v>
      </c>
      <c r="T905" t="s">
        <v>144</v>
      </c>
      <c r="U905">
        <v>80</v>
      </c>
      <c r="V905" t="s">
        <v>137</v>
      </c>
      <c r="W905" t="s">
        <v>145</v>
      </c>
      <c r="X905">
        <v>101</v>
      </c>
      <c r="Y905" t="s">
        <v>137</v>
      </c>
      <c r="Z905" t="s">
        <v>146</v>
      </c>
      <c r="AA905">
        <v>190</v>
      </c>
      <c r="AB905" t="s">
        <v>137</v>
      </c>
      <c r="AC905" t="s">
        <v>147</v>
      </c>
      <c r="AD905">
        <v>20</v>
      </c>
      <c r="AE905" t="s">
        <v>137</v>
      </c>
    </row>
    <row r="906" spans="1:40">
      <c r="A906" s="26">
        <v>41728.564713935186</v>
      </c>
      <c r="B906" t="s">
        <v>126</v>
      </c>
      <c r="C906" t="s">
        <v>895</v>
      </c>
      <c r="D906" t="s">
        <v>1234</v>
      </c>
    </row>
    <row r="907" spans="1:40">
      <c r="A907" s="26">
        <v>41728.564713935186</v>
      </c>
      <c r="B907" t="s">
        <v>126</v>
      </c>
      <c r="C907" t="s">
        <v>895</v>
      </c>
      <c r="D907" t="s">
        <v>1235</v>
      </c>
      <c r="E907" t="s">
        <v>131</v>
      </c>
      <c r="F907" t="s">
        <v>132</v>
      </c>
      <c r="G907" t="s">
        <v>133</v>
      </c>
      <c r="H907" t="s">
        <v>150</v>
      </c>
      <c r="I907">
        <v>50</v>
      </c>
      <c r="J907" t="s">
        <v>137</v>
      </c>
      <c r="K907" t="s">
        <v>151</v>
      </c>
      <c r="L907">
        <v>50</v>
      </c>
      <c r="M907" t="s">
        <v>137</v>
      </c>
      <c r="N907" t="s">
        <v>152</v>
      </c>
      <c r="O907">
        <v>50</v>
      </c>
      <c r="P907" t="s">
        <v>137</v>
      </c>
    </row>
    <row r="908" spans="1:40">
      <c r="A908" s="26">
        <v>41728.564713935186</v>
      </c>
      <c r="B908" t="s">
        <v>126</v>
      </c>
      <c r="C908" t="s">
        <v>895</v>
      </c>
      <c r="D908" t="s">
        <v>1236</v>
      </c>
      <c r="E908" t="s">
        <v>131</v>
      </c>
      <c r="F908" t="s">
        <v>132</v>
      </c>
      <c r="G908" t="s">
        <v>133</v>
      </c>
      <c r="H908" t="s">
        <v>154</v>
      </c>
      <c r="I908">
        <v>35</v>
      </c>
      <c r="J908" t="s">
        <v>137</v>
      </c>
      <c r="K908" t="s">
        <v>155</v>
      </c>
      <c r="L908">
        <v>5</v>
      </c>
      <c r="M908" t="s">
        <v>137</v>
      </c>
      <c r="N908" t="s">
        <v>156</v>
      </c>
      <c r="O908">
        <v>60</v>
      </c>
      <c r="P908" t="s">
        <v>137</v>
      </c>
    </row>
    <row r="909" spans="1:40">
      <c r="A909" s="26">
        <v>41728.564713935186</v>
      </c>
      <c r="B909" t="s">
        <v>126</v>
      </c>
      <c r="C909" t="s">
        <v>895</v>
      </c>
      <c r="D909" t="s">
        <v>1237</v>
      </c>
      <c r="E909" t="s">
        <v>131</v>
      </c>
      <c r="F909" t="s">
        <v>132</v>
      </c>
      <c r="G909" t="s">
        <v>133</v>
      </c>
      <c r="H909" t="s">
        <v>158</v>
      </c>
      <c r="I909">
        <v>1</v>
      </c>
      <c r="J909" t="s">
        <v>137</v>
      </c>
    </row>
    <row r="910" spans="1:40">
      <c r="A910" s="26">
        <v>41728.564713935186</v>
      </c>
      <c r="B910" t="s">
        <v>126</v>
      </c>
      <c r="C910" t="s">
        <v>895</v>
      </c>
      <c r="D910" t="s">
        <v>1238</v>
      </c>
      <c r="E910" t="s">
        <v>131</v>
      </c>
      <c r="F910" t="s">
        <v>132</v>
      </c>
      <c r="G910" t="s">
        <v>133</v>
      </c>
      <c r="H910" t="s">
        <v>160</v>
      </c>
      <c r="I910">
        <v>30</v>
      </c>
      <c r="J910" t="s">
        <v>137</v>
      </c>
      <c r="K910" t="s">
        <v>161</v>
      </c>
      <c r="L910">
        <v>30</v>
      </c>
      <c r="M910" t="s">
        <v>137</v>
      </c>
      <c r="N910" t="s">
        <v>162</v>
      </c>
      <c r="O910">
        <v>30</v>
      </c>
      <c r="P910" t="s">
        <v>137</v>
      </c>
      <c r="Q910" t="s">
        <v>163</v>
      </c>
      <c r="R910">
        <v>10</v>
      </c>
      <c r="S910" t="s">
        <v>137</v>
      </c>
      <c r="T910" t="s">
        <v>164</v>
      </c>
      <c r="U910">
        <v>20</v>
      </c>
      <c r="V910" t="s">
        <v>137</v>
      </c>
      <c r="W910" t="s">
        <v>165</v>
      </c>
      <c r="X910">
        <v>20</v>
      </c>
      <c r="Y910" t="s">
        <v>137</v>
      </c>
      <c r="Z910" t="s">
        <v>166</v>
      </c>
      <c r="AA910">
        <v>20</v>
      </c>
      <c r="AB910" t="s">
        <v>137</v>
      </c>
      <c r="AC910" t="s">
        <v>167</v>
      </c>
      <c r="AD910">
        <v>20</v>
      </c>
      <c r="AE910" t="s">
        <v>137</v>
      </c>
      <c r="AF910" t="s">
        <v>168</v>
      </c>
      <c r="AG910">
        <v>115200</v>
      </c>
      <c r="AH910" t="s">
        <v>137</v>
      </c>
      <c r="AI910" t="s">
        <v>169</v>
      </c>
      <c r="AJ910">
        <v>12000</v>
      </c>
      <c r="AK910" t="s">
        <v>137</v>
      </c>
      <c r="AL910" t="s">
        <v>170</v>
      </c>
      <c r="AM910">
        <v>30000</v>
      </c>
      <c r="AN910" t="s">
        <v>137</v>
      </c>
    </row>
    <row r="911" spans="1:40">
      <c r="A911" s="26">
        <v>41728.564713935186</v>
      </c>
      <c r="B911" t="s">
        <v>126</v>
      </c>
      <c r="C911" t="s">
        <v>895</v>
      </c>
      <c r="D911" t="s">
        <v>1239</v>
      </c>
      <c r="E911" t="s">
        <v>131</v>
      </c>
      <c r="F911" t="s">
        <v>132</v>
      </c>
      <c r="G911" t="s">
        <v>133</v>
      </c>
      <c r="H911" t="s">
        <v>172</v>
      </c>
      <c r="I911">
        <v>60</v>
      </c>
      <c r="J911" t="s">
        <v>137</v>
      </c>
      <c r="K911" t="s">
        <v>173</v>
      </c>
      <c r="L911">
        <v>40</v>
      </c>
      <c r="M911" t="s">
        <v>137</v>
      </c>
      <c r="N911" t="s">
        <v>174</v>
      </c>
      <c r="O911">
        <v>50</v>
      </c>
      <c r="P911" t="s">
        <v>137</v>
      </c>
      <c r="Q911" t="s">
        <v>175</v>
      </c>
      <c r="R911">
        <v>40</v>
      </c>
      <c r="S911" t="s">
        <v>137</v>
      </c>
      <c r="T911" t="s">
        <v>176</v>
      </c>
      <c r="U911">
        <v>60</v>
      </c>
      <c r="V911" t="s">
        <v>137</v>
      </c>
      <c r="W911" t="s">
        <v>177</v>
      </c>
      <c r="X911">
        <v>50</v>
      </c>
      <c r="Y911" t="s">
        <v>137</v>
      </c>
      <c r="Z911" t="s">
        <v>178</v>
      </c>
      <c r="AA911">
        <v>50</v>
      </c>
      <c r="AB911" t="s">
        <v>137</v>
      </c>
      <c r="AC911" t="s">
        <v>179</v>
      </c>
      <c r="AD911">
        <v>35</v>
      </c>
      <c r="AE911" t="s">
        <v>137</v>
      </c>
      <c r="AF911" t="s">
        <v>180</v>
      </c>
      <c r="AG911">
        <v>8</v>
      </c>
      <c r="AH911" t="s">
        <v>137</v>
      </c>
      <c r="AI911" t="s">
        <v>181</v>
      </c>
      <c r="AJ911">
        <v>90</v>
      </c>
      <c r="AK911" t="s">
        <v>137</v>
      </c>
      <c r="AL911" t="s">
        <v>182</v>
      </c>
      <c r="AM911">
        <v>1</v>
      </c>
      <c r="AN911" t="s">
        <v>137</v>
      </c>
    </row>
    <row r="912" spans="1:40">
      <c r="A912" s="26">
        <v>41728.564713935186</v>
      </c>
      <c r="B912" t="s">
        <v>126</v>
      </c>
      <c r="C912" t="s">
        <v>895</v>
      </c>
      <c r="D912" t="s">
        <v>1240</v>
      </c>
      <c r="E912" t="s">
        <v>131</v>
      </c>
      <c r="F912" t="s">
        <v>132</v>
      </c>
      <c r="G912" t="s">
        <v>133</v>
      </c>
      <c r="H912" t="s">
        <v>184</v>
      </c>
      <c r="I912">
        <v>33</v>
      </c>
      <c r="J912" t="s">
        <v>137</v>
      </c>
      <c r="K912" t="s">
        <v>185</v>
      </c>
      <c r="L912">
        <v>33</v>
      </c>
      <c r="M912" t="s">
        <v>137</v>
      </c>
      <c r="N912" t="s">
        <v>186</v>
      </c>
      <c r="O912">
        <v>34</v>
      </c>
      <c r="P912" t="s">
        <v>137</v>
      </c>
      <c r="Q912" t="s">
        <v>164</v>
      </c>
      <c r="R912">
        <v>20</v>
      </c>
      <c r="S912" t="s">
        <v>137</v>
      </c>
      <c r="T912" t="s">
        <v>165</v>
      </c>
      <c r="U912">
        <v>20</v>
      </c>
      <c r="V912" t="s">
        <v>137</v>
      </c>
      <c r="W912" t="s">
        <v>166</v>
      </c>
      <c r="X912">
        <v>20</v>
      </c>
      <c r="Y912" t="s">
        <v>137</v>
      </c>
      <c r="Z912" t="s">
        <v>187</v>
      </c>
      <c r="AA912">
        <v>20</v>
      </c>
      <c r="AB912" t="s">
        <v>137</v>
      </c>
      <c r="AC912" t="s">
        <v>188</v>
      </c>
      <c r="AD912">
        <v>20</v>
      </c>
      <c r="AE912" t="s">
        <v>137</v>
      </c>
      <c r="AF912" t="s">
        <v>189</v>
      </c>
      <c r="AG912">
        <v>20</v>
      </c>
      <c r="AH912" t="s">
        <v>137</v>
      </c>
      <c r="AI912" t="s">
        <v>168</v>
      </c>
      <c r="AJ912">
        <v>115200</v>
      </c>
      <c r="AK912" t="s">
        <v>137</v>
      </c>
      <c r="AL912" t="s">
        <v>169</v>
      </c>
      <c r="AM912">
        <v>12000</v>
      </c>
      <c r="AN912" t="s">
        <v>137</v>
      </c>
    </row>
    <row r="913" spans="1:40">
      <c r="A913" s="26">
        <v>41728.564713935186</v>
      </c>
      <c r="B913" t="s">
        <v>126</v>
      </c>
      <c r="C913" t="s">
        <v>895</v>
      </c>
      <c r="D913" t="s">
        <v>1241</v>
      </c>
      <c r="E913" t="s">
        <v>191</v>
      </c>
      <c r="F913" t="s">
        <v>192</v>
      </c>
      <c r="G913" t="s">
        <v>193</v>
      </c>
    </row>
    <row r="914" spans="1:40">
      <c r="A914" s="26">
        <v>41728.564713935186</v>
      </c>
      <c r="B914" t="s">
        <v>126</v>
      </c>
      <c r="C914" t="s">
        <v>895</v>
      </c>
      <c r="D914" t="s">
        <v>1242</v>
      </c>
      <c r="E914" t="s">
        <v>191</v>
      </c>
      <c r="F914" t="s">
        <v>1243</v>
      </c>
      <c r="G914" t="s">
        <v>1244</v>
      </c>
      <c r="H914" t="s">
        <v>1245</v>
      </c>
    </row>
    <row r="915" spans="1:40">
      <c r="A915" s="26">
        <v>41728.564713946762</v>
      </c>
      <c r="B915" t="s">
        <v>126</v>
      </c>
      <c r="C915" t="s">
        <v>814</v>
      </c>
      <c r="D915" t="s">
        <v>1246</v>
      </c>
    </row>
    <row r="916" spans="1:40">
      <c r="A916" s="26">
        <v>41728.564713946762</v>
      </c>
      <c r="B916" t="s">
        <v>126</v>
      </c>
      <c r="C916" t="s">
        <v>814</v>
      </c>
      <c r="D916" t="s">
        <v>1247</v>
      </c>
      <c r="E916" t="s">
        <v>131</v>
      </c>
      <c r="F916" t="s">
        <v>132</v>
      </c>
      <c r="G916" t="s">
        <v>133</v>
      </c>
      <c r="H916" t="s">
        <v>134</v>
      </c>
      <c r="I916">
        <v>375000</v>
      </c>
      <c r="J916" t="s">
        <v>135</v>
      </c>
      <c r="K916">
        <v>375000</v>
      </c>
      <c r="L916" t="s">
        <v>136</v>
      </c>
      <c r="M916">
        <v>500</v>
      </c>
      <c r="N916" t="s">
        <v>137</v>
      </c>
      <c r="O916" t="s">
        <v>138</v>
      </c>
      <c r="P916">
        <v>300</v>
      </c>
      <c r="Q916" t="s">
        <v>137</v>
      </c>
    </row>
    <row r="917" spans="1:40">
      <c r="A917" s="26">
        <v>41728.564713946762</v>
      </c>
      <c r="B917" t="s">
        <v>126</v>
      </c>
      <c r="C917" t="s">
        <v>814</v>
      </c>
      <c r="D917" t="s">
        <v>1248</v>
      </c>
      <c r="E917" t="s">
        <v>131</v>
      </c>
      <c r="F917" t="s">
        <v>132</v>
      </c>
      <c r="G917" t="s">
        <v>133</v>
      </c>
      <c r="H917" t="s">
        <v>140</v>
      </c>
      <c r="I917">
        <v>49</v>
      </c>
      <c r="J917" t="s">
        <v>137</v>
      </c>
      <c r="K917" t="s">
        <v>141</v>
      </c>
      <c r="L917">
        <v>130</v>
      </c>
      <c r="M917" t="s">
        <v>137</v>
      </c>
      <c r="N917" t="s">
        <v>142</v>
      </c>
      <c r="O917">
        <v>180</v>
      </c>
      <c r="P917" t="s">
        <v>137</v>
      </c>
      <c r="Q917" t="s">
        <v>143</v>
      </c>
      <c r="R917">
        <v>140</v>
      </c>
      <c r="S917" t="s">
        <v>137</v>
      </c>
      <c r="T917" t="s">
        <v>144</v>
      </c>
      <c r="U917">
        <v>80</v>
      </c>
      <c r="V917" t="s">
        <v>137</v>
      </c>
      <c r="W917" t="s">
        <v>145</v>
      </c>
      <c r="X917">
        <v>101</v>
      </c>
      <c r="Y917" t="s">
        <v>137</v>
      </c>
      <c r="Z917" t="s">
        <v>146</v>
      </c>
      <c r="AA917">
        <v>190</v>
      </c>
      <c r="AB917" t="s">
        <v>137</v>
      </c>
      <c r="AC917" t="s">
        <v>147</v>
      </c>
      <c r="AD917">
        <v>20</v>
      </c>
      <c r="AE917" t="s">
        <v>137</v>
      </c>
    </row>
    <row r="918" spans="1:40">
      <c r="A918" s="26">
        <v>41728.564713946762</v>
      </c>
      <c r="B918" t="s">
        <v>126</v>
      </c>
      <c r="C918" t="s">
        <v>814</v>
      </c>
      <c r="D918" t="s">
        <v>1249</v>
      </c>
    </row>
    <row r="919" spans="1:40">
      <c r="A919" s="26">
        <v>41728.564713946762</v>
      </c>
      <c r="B919" t="s">
        <v>126</v>
      </c>
      <c r="C919" t="s">
        <v>814</v>
      </c>
      <c r="D919" t="s">
        <v>1250</v>
      </c>
      <c r="E919" t="s">
        <v>131</v>
      </c>
      <c r="F919" t="s">
        <v>132</v>
      </c>
      <c r="G919" t="s">
        <v>133</v>
      </c>
      <c r="H919" t="s">
        <v>150</v>
      </c>
      <c r="I919">
        <v>50</v>
      </c>
      <c r="J919" t="s">
        <v>137</v>
      </c>
      <c r="K919" t="s">
        <v>151</v>
      </c>
      <c r="L919">
        <v>50</v>
      </c>
      <c r="M919" t="s">
        <v>137</v>
      </c>
      <c r="N919" t="s">
        <v>152</v>
      </c>
      <c r="O919">
        <v>50</v>
      </c>
      <c r="P919" t="s">
        <v>137</v>
      </c>
    </row>
    <row r="920" spans="1:40">
      <c r="A920" s="26">
        <v>41728.564713946762</v>
      </c>
      <c r="B920" t="s">
        <v>126</v>
      </c>
      <c r="C920" t="s">
        <v>814</v>
      </c>
      <c r="D920" t="s">
        <v>1251</v>
      </c>
      <c r="E920" t="s">
        <v>131</v>
      </c>
      <c r="F920" t="s">
        <v>132</v>
      </c>
      <c r="G920" t="s">
        <v>133</v>
      </c>
      <c r="H920" t="s">
        <v>154</v>
      </c>
      <c r="I920">
        <v>35</v>
      </c>
      <c r="J920" t="s">
        <v>137</v>
      </c>
      <c r="K920" t="s">
        <v>155</v>
      </c>
      <c r="L920">
        <v>5</v>
      </c>
      <c r="M920" t="s">
        <v>137</v>
      </c>
      <c r="N920" t="s">
        <v>156</v>
      </c>
      <c r="O920">
        <v>60</v>
      </c>
      <c r="P920" t="s">
        <v>137</v>
      </c>
    </row>
    <row r="921" spans="1:40">
      <c r="A921" s="26">
        <v>41728.564713946762</v>
      </c>
      <c r="B921" t="s">
        <v>126</v>
      </c>
      <c r="C921" t="s">
        <v>814</v>
      </c>
      <c r="D921" t="s">
        <v>1252</v>
      </c>
      <c r="E921" t="s">
        <v>131</v>
      </c>
      <c r="F921" t="s">
        <v>132</v>
      </c>
      <c r="G921" t="s">
        <v>133</v>
      </c>
      <c r="H921" t="s">
        <v>158</v>
      </c>
      <c r="I921">
        <v>1</v>
      </c>
      <c r="J921" t="s">
        <v>137</v>
      </c>
    </row>
    <row r="922" spans="1:40">
      <c r="A922" s="26">
        <v>41728.564713946762</v>
      </c>
      <c r="B922" t="s">
        <v>126</v>
      </c>
      <c r="C922" t="s">
        <v>814</v>
      </c>
      <c r="D922" t="s">
        <v>1253</v>
      </c>
      <c r="E922" t="s">
        <v>131</v>
      </c>
      <c r="F922" t="s">
        <v>132</v>
      </c>
      <c r="G922" t="s">
        <v>133</v>
      </c>
      <c r="H922" t="s">
        <v>160</v>
      </c>
      <c r="I922">
        <v>30</v>
      </c>
      <c r="J922" t="s">
        <v>137</v>
      </c>
      <c r="K922" t="s">
        <v>161</v>
      </c>
      <c r="L922">
        <v>30</v>
      </c>
      <c r="M922" t="s">
        <v>137</v>
      </c>
      <c r="N922" t="s">
        <v>162</v>
      </c>
      <c r="O922">
        <v>30</v>
      </c>
      <c r="P922" t="s">
        <v>137</v>
      </c>
      <c r="Q922" t="s">
        <v>163</v>
      </c>
      <c r="R922">
        <v>10</v>
      </c>
      <c r="S922" t="s">
        <v>137</v>
      </c>
      <c r="T922" t="s">
        <v>164</v>
      </c>
      <c r="U922">
        <v>20</v>
      </c>
      <c r="V922" t="s">
        <v>137</v>
      </c>
      <c r="W922" t="s">
        <v>165</v>
      </c>
      <c r="X922">
        <v>20</v>
      </c>
      <c r="Y922" t="s">
        <v>137</v>
      </c>
      <c r="Z922" t="s">
        <v>166</v>
      </c>
      <c r="AA922">
        <v>20</v>
      </c>
      <c r="AB922" t="s">
        <v>137</v>
      </c>
      <c r="AC922" t="s">
        <v>167</v>
      </c>
      <c r="AD922">
        <v>20</v>
      </c>
      <c r="AE922" t="s">
        <v>137</v>
      </c>
      <c r="AF922" t="s">
        <v>168</v>
      </c>
      <c r="AG922">
        <v>115200</v>
      </c>
      <c r="AH922" t="s">
        <v>137</v>
      </c>
      <c r="AI922" t="s">
        <v>169</v>
      </c>
      <c r="AJ922">
        <v>12000</v>
      </c>
      <c r="AK922" t="s">
        <v>137</v>
      </c>
      <c r="AL922" t="s">
        <v>170</v>
      </c>
      <c r="AM922">
        <v>30000</v>
      </c>
      <c r="AN922" t="s">
        <v>137</v>
      </c>
    </row>
    <row r="923" spans="1:40">
      <c r="A923" s="26">
        <v>41728.564713946762</v>
      </c>
      <c r="B923" t="s">
        <v>126</v>
      </c>
      <c r="C923" t="s">
        <v>814</v>
      </c>
      <c r="D923" t="s">
        <v>1254</v>
      </c>
      <c r="E923" t="s">
        <v>131</v>
      </c>
      <c r="F923" t="s">
        <v>132</v>
      </c>
      <c r="G923" t="s">
        <v>133</v>
      </c>
      <c r="H923" t="s">
        <v>172</v>
      </c>
      <c r="I923">
        <v>60</v>
      </c>
      <c r="J923" t="s">
        <v>137</v>
      </c>
      <c r="K923" t="s">
        <v>173</v>
      </c>
      <c r="L923">
        <v>40</v>
      </c>
      <c r="M923" t="s">
        <v>137</v>
      </c>
      <c r="N923" t="s">
        <v>174</v>
      </c>
      <c r="O923">
        <v>50</v>
      </c>
      <c r="P923" t="s">
        <v>137</v>
      </c>
      <c r="Q923" t="s">
        <v>175</v>
      </c>
      <c r="R923">
        <v>40</v>
      </c>
      <c r="S923" t="s">
        <v>137</v>
      </c>
      <c r="T923" t="s">
        <v>176</v>
      </c>
      <c r="U923">
        <v>60</v>
      </c>
      <c r="V923" t="s">
        <v>137</v>
      </c>
      <c r="W923" t="s">
        <v>177</v>
      </c>
      <c r="X923">
        <v>50</v>
      </c>
      <c r="Y923" t="s">
        <v>137</v>
      </c>
      <c r="Z923" t="s">
        <v>178</v>
      </c>
      <c r="AA923">
        <v>50</v>
      </c>
      <c r="AB923" t="s">
        <v>137</v>
      </c>
      <c r="AC923" t="s">
        <v>179</v>
      </c>
      <c r="AD923">
        <v>35</v>
      </c>
      <c r="AE923" t="s">
        <v>137</v>
      </c>
      <c r="AF923" t="s">
        <v>180</v>
      </c>
      <c r="AG923">
        <v>8</v>
      </c>
      <c r="AH923" t="s">
        <v>137</v>
      </c>
      <c r="AI923" t="s">
        <v>181</v>
      </c>
      <c r="AJ923">
        <v>90</v>
      </c>
      <c r="AK923" t="s">
        <v>137</v>
      </c>
      <c r="AL923" t="s">
        <v>182</v>
      </c>
      <c r="AM923">
        <v>1</v>
      </c>
      <c r="AN923" t="s">
        <v>137</v>
      </c>
    </row>
    <row r="924" spans="1:40">
      <c r="A924" s="26">
        <v>41728.564713946762</v>
      </c>
      <c r="B924" t="s">
        <v>126</v>
      </c>
      <c r="C924" t="s">
        <v>814</v>
      </c>
      <c r="D924" t="s">
        <v>1255</v>
      </c>
      <c r="E924" t="s">
        <v>131</v>
      </c>
      <c r="F924" t="s">
        <v>132</v>
      </c>
      <c r="G924" t="s">
        <v>133</v>
      </c>
      <c r="H924" t="s">
        <v>184</v>
      </c>
      <c r="I924">
        <v>33</v>
      </c>
      <c r="J924" t="s">
        <v>137</v>
      </c>
      <c r="K924" t="s">
        <v>185</v>
      </c>
      <c r="L924">
        <v>33</v>
      </c>
      <c r="M924" t="s">
        <v>137</v>
      </c>
      <c r="N924" t="s">
        <v>186</v>
      </c>
      <c r="O924">
        <v>34</v>
      </c>
      <c r="P924" t="s">
        <v>137</v>
      </c>
      <c r="Q924" t="s">
        <v>164</v>
      </c>
      <c r="R924">
        <v>20</v>
      </c>
      <c r="S924" t="s">
        <v>137</v>
      </c>
      <c r="T924" t="s">
        <v>165</v>
      </c>
      <c r="U924">
        <v>20</v>
      </c>
      <c r="V924" t="s">
        <v>137</v>
      </c>
      <c r="W924" t="s">
        <v>166</v>
      </c>
      <c r="X924">
        <v>20</v>
      </c>
      <c r="Y924" t="s">
        <v>137</v>
      </c>
      <c r="Z924" t="s">
        <v>187</v>
      </c>
      <c r="AA924">
        <v>20</v>
      </c>
      <c r="AB924" t="s">
        <v>137</v>
      </c>
      <c r="AC924" t="s">
        <v>188</v>
      </c>
      <c r="AD924">
        <v>20</v>
      </c>
      <c r="AE924" t="s">
        <v>137</v>
      </c>
      <c r="AF924" t="s">
        <v>189</v>
      </c>
      <c r="AG924">
        <v>20</v>
      </c>
      <c r="AH924" t="s">
        <v>137</v>
      </c>
      <c r="AI924" t="s">
        <v>168</v>
      </c>
      <c r="AJ924">
        <v>115200</v>
      </c>
      <c r="AK924" t="s">
        <v>137</v>
      </c>
      <c r="AL924" t="s">
        <v>169</v>
      </c>
      <c r="AM924">
        <v>12000</v>
      </c>
      <c r="AN924" t="s">
        <v>137</v>
      </c>
    </row>
    <row r="925" spans="1:40">
      <c r="A925" s="26">
        <v>41728.564713946762</v>
      </c>
      <c r="B925" t="s">
        <v>126</v>
      </c>
      <c r="C925" t="s">
        <v>814</v>
      </c>
      <c r="D925" t="s">
        <v>1256</v>
      </c>
      <c r="E925" t="s">
        <v>191</v>
      </c>
      <c r="F925" t="s">
        <v>192</v>
      </c>
      <c r="G925" t="s">
        <v>193</v>
      </c>
    </row>
    <row r="926" spans="1:40">
      <c r="A926" s="26">
        <v>41728.564713946762</v>
      </c>
      <c r="B926" t="s">
        <v>126</v>
      </c>
      <c r="C926" t="s">
        <v>814</v>
      </c>
      <c r="D926" t="s">
        <v>1257</v>
      </c>
      <c r="E926" t="s">
        <v>191</v>
      </c>
      <c r="F926" t="s">
        <v>1258</v>
      </c>
      <c r="G926" t="s">
        <v>1259</v>
      </c>
      <c r="H926" t="s">
        <v>1260</v>
      </c>
    </row>
    <row r="927" spans="1:40">
      <c r="A927" s="26">
        <v>41728.564713946762</v>
      </c>
      <c r="B927" t="s">
        <v>123</v>
      </c>
      <c r="C927" t="s">
        <v>1261</v>
      </c>
      <c r="D927" t="s">
        <v>125</v>
      </c>
    </row>
    <row r="928" spans="1:40">
      <c r="A928" s="26">
        <v>41728.564713946762</v>
      </c>
      <c r="B928" t="s">
        <v>128</v>
      </c>
      <c r="C928" t="s">
        <v>1261</v>
      </c>
      <c r="D928" s="75" t="s">
        <v>502</v>
      </c>
    </row>
    <row r="929" spans="1:40">
      <c r="A929" s="26">
        <v>41728.564713946762</v>
      </c>
      <c r="B929" t="s">
        <v>126</v>
      </c>
      <c r="C929" t="s">
        <v>895</v>
      </c>
      <c r="D929" t="s">
        <v>1262</v>
      </c>
    </row>
    <row r="930" spans="1:40">
      <c r="A930" s="26">
        <v>41728.564713946762</v>
      </c>
      <c r="B930" t="s">
        <v>126</v>
      </c>
      <c r="C930" t="s">
        <v>895</v>
      </c>
      <c r="D930" t="s">
        <v>1263</v>
      </c>
      <c r="E930" t="s">
        <v>131</v>
      </c>
      <c r="F930" t="s">
        <v>132</v>
      </c>
      <c r="G930" t="s">
        <v>133</v>
      </c>
      <c r="H930" t="s">
        <v>134</v>
      </c>
      <c r="I930">
        <v>375000</v>
      </c>
      <c r="J930" t="s">
        <v>135</v>
      </c>
      <c r="K930">
        <v>375000</v>
      </c>
      <c r="L930" t="s">
        <v>136</v>
      </c>
      <c r="M930">
        <v>500</v>
      </c>
      <c r="N930" t="s">
        <v>137</v>
      </c>
      <c r="O930" t="s">
        <v>138</v>
      </c>
      <c r="P930">
        <v>300</v>
      </c>
      <c r="Q930" t="s">
        <v>137</v>
      </c>
    </row>
    <row r="931" spans="1:40">
      <c r="A931" s="26">
        <v>41728.564713946762</v>
      </c>
      <c r="B931" t="s">
        <v>126</v>
      </c>
      <c r="C931" t="s">
        <v>895</v>
      </c>
      <c r="D931" t="s">
        <v>1264</v>
      </c>
      <c r="E931" t="s">
        <v>131</v>
      </c>
      <c r="F931" t="s">
        <v>132</v>
      </c>
      <c r="G931" t="s">
        <v>133</v>
      </c>
      <c r="H931" t="s">
        <v>140</v>
      </c>
      <c r="I931">
        <v>49</v>
      </c>
      <c r="J931" t="s">
        <v>137</v>
      </c>
      <c r="K931" t="s">
        <v>141</v>
      </c>
      <c r="L931">
        <v>130</v>
      </c>
      <c r="M931" t="s">
        <v>137</v>
      </c>
      <c r="N931" t="s">
        <v>142</v>
      </c>
      <c r="O931">
        <v>180</v>
      </c>
      <c r="P931" t="s">
        <v>137</v>
      </c>
      <c r="Q931" t="s">
        <v>143</v>
      </c>
      <c r="R931">
        <v>140</v>
      </c>
      <c r="S931" t="s">
        <v>137</v>
      </c>
      <c r="T931" t="s">
        <v>144</v>
      </c>
      <c r="U931">
        <v>80</v>
      </c>
      <c r="V931" t="s">
        <v>137</v>
      </c>
      <c r="W931" t="s">
        <v>145</v>
      </c>
      <c r="X931">
        <v>101</v>
      </c>
      <c r="Y931" t="s">
        <v>137</v>
      </c>
      <c r="Z931" t="s">
        <v>146</v>
      </c>
      <c r="AA931">
        <v>190</v>
      </c>
      <c r="AB931" t="s">
        <v>137</v>
      </c>
      <c r="AC931" t="s">
        <v>147</v>
      </c>
      <c r="AD931">
        <v>20</v>
      </c>
      <c r="AE931" t="s">
        <v>137</v>
      </c>
    </row>
    <row r="932" spans="1:40">
      <c r="A932" s="26">
        <v>41728.564713946762</v>
      </c>
      <c r="B932" t="s">
        <v>126</v>
      </c>
      <c r="C932" t="s">
        <v>895</v>
      </c>
      <c r="D932" t="s">
        <v>1265</v>
      </c>
    </row>
    <row r="933" spans="1:40">
      <c r="A933" s="26">
        <v>41728.564713946762</v>
      </c>
      <c r="B933" t="s">
        <v>126</v>
      </c>
      <c r="C933" t="s">
        <v>895</v>
      </c>
      <c r="D933" t="s">
        <v>1266</v>
      </c>
      <c r="E933" t="s">
        <v>131</v>
      </c>
      <c r="F933" t="s">
        <v>132</v>
      </c>
      <c r="G933" t="s">
        <v>133</v>
      </c>
      <c r="H933" t="s">
        <v>150</v>
      </c>
      <c r="I933">
        <v>50</v>
      </c>
      <c r="J933" t="s">
        <v>137</v>
      </c>
      <c r="K933" t="s">
        <v>151</v>
      </c>
      <c r="L933">
        <v>50</v>
      </c>
      <c r="M933" t="s">
        <v>137</v>
      </c>
      <c r="N933" t="s">
        <v>152</v>
      </c>
      <c r="O933">
        <v>50</v>
      </c>
      <c r="P933" t="s">
        <v>137</v>
      </c>
    </row>
    <row r="934" spans="1:40">
      <c r="A934" s="26">
        <v>41728.564713946762</v>
      </c>
      <c r="B934" t="s">
        <v>126</v>
      </c>
      <c r="C934" t="s">
        <v>895</v>
      </c>
      <c r="D934" t="s">
        <v>1267</v>
      </c>
      <c r="E934" t="s">
        <v>131</v>
      </c>
      <c r="F934" t="s">
        <v>132</v>
      </c>
      <c r="G934" t="s">
        <v>133</v>
      </c>
      <c r="H934" t="s">
        <v>154</v>
      </c>
      <c r="I934">
        <v>35</v>
      </c>
      <c r="J934" t="s">
        <v>137</v>
      </c>
      <c r="K934" t="s">
        <v>155</v>
      </c>
      <c r="L934">
        <v>5</v>
      </c>
      <c r="M934" t="s">
        <v>137</v>
      </c>
      <c r="N934" t="s">
        <v>156</v>
      </c>
      <c r="O934">
        <v>60</v>
      </c>
      <c r="P934" t="s">
        <v>137</v>
      </c>
    </row>
    <row r="935" spans="1:40">
      <c r="A935" s="26">
        <v>41728.564713946762</v>
      </c>
      <c r="B935" t="s">
        <v>126</v>
      </c>
      <c r="C935" t="s">
        <v>895</v>
      </c>
      <c r="D935" t="s">
        <v>1268</v>
      </c>
      <c r="E935" t="s">
        <v>131</v>
      </c>
      <c r="F935" t="s">
        <v>132</v>
      </c>
      <c r="G935" t="s">
        <v>133</v>
      </c>
      <c r="H935" t="s">
        <v>158</v>
      </c>
      <c r="I935">
        <v>1</v>
      </c>
      <c r="J935" t="s">
        <v>137</v>
      </c>
    </row>
    <row r="936" spans="1:40">
      <c r="A936" s="26">
        <v>41728.564713946762</v>
      </c>
      <c r="B936" t="s">
        <v>126</v>
      </c>
      <c r="C936" t="s">
        <v>895</v>
      </c>
      <c r="D936" t="s">
        <v>1269</v>
      </c>
      <c r="E936" t="s">
        <v>131</v>
      </c>
      <c r="F936" t="s">
        <v>132</v>
      </c>
      <c r="G936" t="s">
        <v>133</v>
      </c>
      <c r="H936" t="s">
        <v>160</v>
      </c>
      <c r="I936">
        <v>30</v>
      </c>
      <c r="J936" t="s">
        <v>137</v>
      </c>
      <c r="K936" t="s">
        <v>161</v>
      </c>
      <c r="L936">
        <v>30</v>
      </c>
      <c r="M936" t="s">
        <v>137</v>
      </c>
      <c r="N936" t="s">
        <v>162</v>
      </c>
      <c r="O936">
        <v>30</v>
      </c>
      <c r="P936" t="s">
        <v>137</v>
      </c>
      <c r="Q936" t="s">
        <v>163</v>
      </c>
      <c r="R936">
        <v>10</v>
      </c>
      <c r="S936" t="s">
        <v>137</v>
      </c>
      <c r="T936" t="s">
        <v>164</v>
      </c>
      <c r="U936">
        <v>20</v>
      </c>
      <c r="V936" t="s">
        <v>137</v>
      </c>
      <c r="W936" t="s">
        <v>165</v>
      </c>
      <c r="X936">
        <v>20</v>
      </c>
      <c r="Y936" t="s">
        <v>137</v>
      </c>
      <c r="Z936" t="s">
        <v>166</v>
      </c>
      <c r="AA936">
        <v>20</v>
      </c>
      <c r="AB936" t="s">
        <v>137</v>
      </c>
      <c r="AC936" t="s">
        <v>167</v>
      </c>
      <c r="AD936">
        <v>20</v>
      </c>
      <c r="AE936" t="s">
        <v>137</v>
      </c>
      <c r="AF936" t="s">
        <v>168</v>
      </c>
      <c r="AG936">
        <v>115200</v>
      </c>
      <c r="AH936" t="s">
        <v>137</v>
      </c>
      <c r="AI936" t="s">
        <v>169</v>
      </c>
      <c r="AJ936">
        <v>12000</v>
      </c>
      <c r="AK936" t="s">
        <v>137</v>
      </c>
      <c r="AL936" t="s">
        <v>170</v>
      </c>
      <c r="AM936">
        <v>30000</v>
      </c>
      <c r="AN936" t="s">
        <v>137</v>
      </c>
    </row>
    <row r="937" spans="1:40">
      <c r="A937" s="26">
        <v>41728.564713946762</v>
      </c>
      <c r="B937" t="s">
        <v>126</v>
      </c>
      <c r="C937" t="s">
        <v>895</v>
      </c>
      <c r="D937" t="s">
        <v>1270</v>
      </c>
      <c r="E937" t="s">
        <v>131</v>
      </c>
      <c r="F937" t="s">
        <v>132</v>
      </c>
      <c r="G937" t="s">
        <v>133</v>
      </c>
      <c r="H937" t="s">
        <v>172</v>
      </c>
      <c r="I937">
        <v>60</v>
      </c>
      <c r="J937" t="s">
        <v>137</v>
      </c>
      <c r="K937" t="s">
        <v>173</v>
      </c>
      <c r="L937">
        <v>40</v>
      </c>
      <c r="M937" t="s">
        <v>137</v>
      </c>
      <c r="N937" t="s">
        <v>174</v>
      </c>
      <c r="O937">
        <v>50</v>
      </c>
      <c r="P937" t="s">
        <v>137</v>
      </c>
      <c r="Q937" t="s">
        <v>175</v>
      </c>
      <c r="R937">
        <v>40</v>
      </c>
      <c r="S937" t="s">
        <v>137</v>
      </c>
      <c r="T937" t="s">
        <v>176</v>
      </c>
      <c r="U937">
        <v>60</v>
      </c>
      <c r="V937" t="s">
        <v>137</v>
      </c>
      <c r="W937" t="s">
        <v>177</v>
      </c>
      <c r="X937">
        <v>50</v>
      </c>
      <c r="Y937" t="s">
        <v>137</v>
      </c>
      <c r="Z937" t="s">
        <v>178</v>
      </c>
      <c r="AA937">
        <v>50</v>
      </c>
      <c r="AB937" t="s">
        <v>137</v>
      </c>
      <c r="AC937" t="s">
        <v>179</v>
      </c>
      <c r="AD937">
        <v>35</v>
      </c>
      <c r="AE937" t="s">
        <v>137</v>
      </c>
      <c r="AF937" t="s">
        <v>180</v>
      </c>
      <c r="AG937">
        <v>8</v>
      </c>
      <c r="AH937" t="s">
        <v>137</v>
      </c>
      <c r="AI937" t="s">
        <v>181</v>
      </c>
      <c r="AJ937">
        <v>90</v>
      </c>
      <c r="AK937" t="s">
        <v>137</v>
      </c>
      <c r="AL937" t="s">
        <v>182</v>
      </c>
      <c r="AM937">
        <v>1</v>
      </c>
      <c r="AN937" t="s">
        <v>137</v>
      </c>
    </row>
    <row r="938" spans="1:40">
      <c r="A938" s="26">
        <v>41728.564713946762</v>
      </c>
      <c r="B938" t="s">
        <v>126</v>
      </c>
      <c r="C938" t="s">
        <v>895</v>
      </c>
      <c r="D938" t="s">
        <v>1271</v>
      </c>
      <c r="E938" t="s">
        <v>131</v>
      </c>
      <c r="F938" t="s">
        <v>132</v>
      </c>
      <c r="G938" t="s">
        <v>133</v>
      </c>
      <c r="H938" t="s">
        <v>184</v>
      </c>
      <c r="I938">
        <v>33</v>
      </c>
      <c r="J938" t="s">
        <v>137</v>
      </c>
      <c r="K938" t="s">
        <v>185</v>
      </c>
      <c r="L938">
        <v>33</v>
      </c>
      <c r="M938" t="s">
        <v>137</v>
      </c>
      <c r="N938" t="s">
        <v>186</v>
      </c>
      <c r="O938">
        <v>34</v>
      </c>
      <c r="P938" t="s">
        <v>137</v>
      </c>
      <c r="Q938" t="s">
        <v>164</v>
      </c>
      <c r="R938">
        <v>20</v>
      </c>
      <c r="S938" t="s">
        <v>137</v>
      </c>
      <c r="T938" t="s">
        <v>165</v>
      </c>
      <c r="U938">
        <v>20</v>
      </c>
      <c r="V938" t="s">
        <v>137</v>
      </c>
      <c r="W938" t="s">
        <v>166</v>
      </c>
      <c r="X938">
        <v>20</v>
      </c>
      <c r="Y938" t="s">
        <v>137</v>
      </c>
      <c r="Z938" t="s">
        <v>187</v>
      </c>
      <c r="AA938">
        <v>20</v>
      </c>
      <c r="AB938" t="s">
        <v>137</v>
      </c>
      <c r="AC938" t="s">
        <v>188</v>
      </c>
      <c r="AD938">
        <v>20</v>
      </c>
      <c r="AE938" t="s">
        <v>137</v>
      </c>
      <c r="AF938" t="s">
        <v>189</v>
      </c>
      <c r="AG938">
        <v>20</v>
      </c>
      <c r="AH938" t="s">
        <v>137</v>
      </c>
      <c r="AI938" t="s">
        <v>168</v>
      </c>
      <c r="AJ938">
        <v>115200</v>
      </c>
      <c r="AK938" t="s">
        <v>137</v>
      </c>
      <c r="AL938" t="s">
        <v>169</v>
      </c>
      <c r="AM938">
        <v>12000</v>
      </c>
      <c r="AN938" t="s">
        <v>137</v>
      </c>
    </row>
    <row r="939" spans="1:40">
      <c r="A939" s="26">
        <v>41728.564713946762</v>
      </c>
      <c r="B939" t="s">
        <v>126</v>
      </c>
      <c r="C939" t="s">
        <v>895</v>
      </c>
      <c r="D939" t="s">
        <v>1272</v>
      </c>
      <c r="E939" t="s">
        <v>191</v>
      </c>
      <c r="F939" t="s">
        <v>192</v>
      </c>
      <c r="G939" t="s">
        <v>193</v>
      </c>
    </row>
    <row r="940" spans="1:40">
      <c r="A940" s="26">
        <v>41728.564713946762</v>
      </c>
      <c r="B940" t="s">
        <v>126</v>
      </c>
      <c r="C940" t="s">
        <v>895</v>
      </c>
      <c r="D940" t="s">
        <v>1273</v>
      </c>
      <c r="E940" t="s">
        <v>191</v>
      </c>
      <c r="F940" t="s">
        <v>1274</v>
      </c>
      <c r="G940" t="s">
        <v>1275</v>
      </c>
      <c r="H940" t="s">
        <v>1276</v>
      </c>
    </row>
    <row r="941" spans="1:40">
      <c r="A941" s="26">
        <v>41728.564713958331</v>
      </c>
      <c r="B941" t="s">
        <v>126</v>
      </c>
      <c r="C941" t="s">
        <v>814</v>
      </c>
      <c r="D941" t="s">
        <v>1277</v>
      </c>
    </row>
    <row r="942" spans="1:40">
      <c r="A942" s="26">
        <v>41728.564713958331</v>
      </c>
      <c r="B942" t="s">
        <v>126</v>
      </c>
      <c r="C942" t="s">
        <v>814</v>
      </c>
      <c r="D942" t="s">
        <v>1278</v>
      </c>
      <c r="E942" t="s">
        <v>131</v>
      </c>
      <c r="F942" t="s">
        <v>132</v>
      </c>
      <c r="G942" t="s">
        <v>133</v>
      </c>
      <c r="H942" t="s">
        <v>134</v>
      </c>
      <c r="I942">
        <v>375000</v>
      </c>
      <c r="J942" t="s">
        <v>135</v>
      </c>
      <c r="K942">
        <v>375000</v>
      </c>
      <c r="L942" t="s">
        <v>136</v>
      </c>
      <c r="M942">
        <v>500</v>
      </c>
      <c r="N942" t="s">
        <v>137</v>
      </c>
      <c r="O942" t="s">
        <v>138</v>
      </c>
      <c r="P942">
        <v>300</v>
      </c>
      <c r="Q942" t="s">
        <v>137</v>
      </c>
    </row>
    <row r="943" spans="1:40">
      <c r="A943" s="26">
        <v>41728.564713958331</v>
      </c>
      <c r="B943" t="s">
        <v>126</v>
      </c>
      <c r="C943" t="s">
        <v>814</v>
      </c>
      <c r="D943" t="s">
        <v>1279</v>
      </c>
      <c r="E943" t="s">
        <v>131</v>
      </c>
      <c r="F943" t="s">
        <v>132</v>
      </c>
      <c r="G943" t="s">
        <v>133</v>
      </c>
      <c r="H943" t="s">
        <v>140</v>
      </c>
      <c r="I943">
        <v>49</v>
      </c>
      <c r="J943" t="s">
        <v>137</v>
      </c>
      <c r="K943" t="s">
        <v>141</v>
      </c>
      <c r="L943">
        <v>130</v>
      </c>
      <c r="M943" t="s">
        <v>137</v>
      </c>
      <c r="N943" t="s">
        <v>142</v>
      </c>
      <c r="O943">
        <v>180</v>
      </c>
      <c r="P943" t="s">
        <v>137</v>
      </c>
      <c r="Q943" t="s">
        <v>143</v>
      </c>
      <c r="R943">
        <v>140</v>
      </c>
      <c r="S943" t="s">
        <v>137</v>
      </c>
      <c r="T943" t="s">
        <v>144</v>
      </c>
      <c r="U943">
        <v>80</v>
      </c>
      <c r="V943" t="s">
        <v>137</v>
      </c>
      <c r="W943" t="s">
        <v>145</v>
      </c>
      <c r="X943">
        <v>101</v>
      </c>
      <c r="Y943" t="s">
        <v>137</v>
      </c>
      <c r="Z943" t="s">
        <v>146</v>
      </c>
      <c r="AA943">
        <v>190</v>
      </c>
      <c r="AB943" t="s">
        <v>137</v>
      </c>
      <c r="AC943" t="s">
        <v>147</v>
      </c>
      <c r="AD943">
        <v>20</v>
      </c>
      <c r="AE943" t="s">
        <v>137</v>
      </c>
    </row>
    <row r="944" spans="1:40">
      <c r="A944" s="26">
        <v>41728.564713958331</v>
      </c>
      <c r="B944" t="s">
        <v>126</v>
      </c>
      <c r="C944" t="s">
        <v>814</v>
      </c>
      <c r="D944" t="s">
        <v>1280</v>
      </c>
    </row>
    <row r="945" spans="1:40">
      <c r="A945" s="26">
        <v>41728.564713958331</v>
      </c>
      <c r="B945" t="s">
        <v>126</v>
      </c>
      <c r="C945" t="s">
        <v>814</v>
      </c>
      <c r="D945" t="s">
        <v>1281</v>
      </c>
      <c r="E945" t="s">
        <v>131</v>
      </c>
      <c r="F945" t="s">
        <v>132</v>
      </c>
      <c r="G945" t="s">
        <v>133</v>
      </c>
      <c r="H945" t="s">
        <v>150</v>
      </c>
      <c r="I945">
        <v>50</v>
      </c>
      <c r="J945" t="s">
        <v>137</v>
      </c>
      <c r="K945" t="s">
        <v>151</v>
      </c>
      <c r="L945">
        <v>50</v>
      </c>
      <c r="M945" t="s">
        <v>137</v>
      </c>
      <c r="N945" t="s">
        <v>152</v>
      </c>
      <c r="O945">
        <v>50</v>
      </c>
      <c r="P945" t="s">
        <v>137</v>
      </c>
    </row>
    <row r="946" spans="1:40">
      <c r="A946" s="26">
        <v>41728.564713958331</v>
      </c>
      <c r="B946" t="s">
        <v>126</v>
      </c>
      <c r="C946" t="s">
        <v>814</v>
      </c>
      <c r="D946" t="s">
        <v>1282</v>
      </c>
      <c r="E946" t="s">
        <v>131</v>
      </c>
      <c r="F946" t="s">
        <v>132</v>
      </c>
      <c r="G946" t="s">
        <v>133</v>
      </c>
      <c r="H946" t="s">
        <v>154</v>
      </c>
      <c r="I946">
        <v>35</v>
      </c>
      <c r="J946" t="s">
        <v>137</v>
      </c>
      <c r="K946" t="s">
        <v>155</v>
      </c>
      <c r="L946">
        <v>5</v>
      </c>
      <c r="M946" t="s">
        <v>137</v>
      </c>
      <c r="N946" t="s">
        <v>156</v>
      </c>
      <c r="O946">
        <v>60</v>
      </c>
      <c r="P946" t="s">
        <v>137</v>
      </c>
    </row>
    <row r="947" spans="1:40">
      <c r="A947" s="26">
        <v>41728.564713958331</v>
      </c>
      <c r="B947" t="s">
        <v>126</v>
      </c>
      <c r="C947" t="s">
        <v>814</v>
      </c>
      <c r="D947" t="s">
        <v>1283</v>
      </c>
      <c r="E947" t="s">
        <v>131</v>
      </c>
      <c r="F947" t="s">
        <v>132</v>
      </c>
      <c r="G947" t="s">
        <v>133</v>
      </c>
      <c r="H947" t="s">
        <v>158</v>
      </c>
      <c r="I947">
        <v>1</v>
      </c>
      <c r="J947" t="s">
        <v>137</v>
      </c>
    </row>
    <row r="948" spans="1:40">
      <c r="A948" s="26">
        <v>41728.564713958331</v>
      </c>
      <c r="B948" t="s">
        <v>126</v>
      </c>
      <c r="C948" t="s">
        <v>814</v>
      </c>
      <c r="D948" t="s">
        <v>1284</v>
      </c>
      <c r="E948" t="s">
        <v>131</v>
      </c>
      <c r="F948" t="s">
        <v>132</v>
      </c>
      <c r="G948" t="s">
        <v>133</v>
      </c>
      <c r="H948" t="s">
        <v>160</v>
      </c>
      <c r="I948">
        <v>30</v>
      </c>
      <c r="J948" t="s">
        <v>137</v>
      </c>
      <c r="K948" t="s">
        <v>161</v>
      </c>
      <c r="L948">
        <v>30</v>
      </c>
      <c r="M948" t="s">
        <v>137</v>
      </c>
      <c r="N948" t="s">
        <v>162</v>
      </c>
      <c r="O948">
        <v>30</v>
      </c>
      <c r="P948" t="s">
        <v>137</v>
      </c>
      <c r="Q948" t="s">
        <v>163</v>
      </c>
      <c r="R948">
        <v>10</v>
      </c>
      <c r="S948" t="s">
        <v>137</v>
      </c>
      <c r="T948" t="s">
        <v>164</v>
      </c>
      <c r="U948">
        <v>20</v>
      </c>
      <c r="V948" t="s">
        <v>137</v>
      </c>
      <c r="W948" t="s">
        <v>165</v>
      </c>
      <c r="X948">
        <v>20</v>
      </c>
      <c r="Y948" t="s">
        <v>137</v>
      </c>
      <c r="Z948" t="s">
        <v>166</v>
      </c>
      <c r="AA948">
        <v>20</v>
      </c>
      <c r="AB948" t="s">
        <v>137</v>
      </c>
      <c r="AC948" t="s">
        <v>167</v>
      </c>
      <c r="AD948">
        <v>20</v>
      </c>
      <c r="AE948" t="s">
        <v>137</v>
      </c>
      <c r="AF948" t="s">
        <v>168</v>
      </c>
      <c r="AG948">
        <v>115200</v>
      </c>
      <c r="AH948" t="s">
        <v>137</v>
      </c>
      <c r="AI948" t="s">
        <v>169</v>
      </c>
      <c r="AJ948">
        <v>12000</v>
      </c>
      <c r="AK948" t="s">
        <v>137</v>
      </c>
      <c r="AL948" t="s">
        <v>170</v>
      </c>
      <c r="AM948">
        <v>30000</v>
      </c>
      <c r="AN948" t="s">
        <v>137</v>
      </c>
    </row>
    <row r="949" spans="1:40">
      <c r="A949" s="26">
        <v>41728.564713958331</v>
      </c>
      <c r="B949" t="s">
        <v>126</v>
      </c>
      <c r="C949" t="s">
        <v>814</v>
      </c>
      <c r="D949" t="s">
        <v>1285</v>
      </c>
      <c r="E949" t="s">
        <v>131</v>
      </c>
      <c r="F949" t="s">
        <v>132</v>
      </c>
      <c r="G949" t="s">
        <v>133</v>
      </c>
      <c r="H949" t="s">
        <v>172</v>
      </c>
      <c r="I949">
        <v>60</v>
      </c>
      <c r="J949" t="s">
        <v>137</v>
      </c>
      <c r="K949" t="s">
        <v>173</v>
      </c>
      <c r="L949">
        <v>40</v>
      </c>
      <c r="M949" t="s">
        <v>137</v>
      </c>
      <c r="N949" t="s">
        <v>174</v>
      </c>
      <c r="O949">
        <v>50</v>
      </c>
      <c r="P949" t="s">
        <v>137</v>
      </c>
      <c r="Q949" t="s">
        <v>175</v>
      </c>
      <c r="R949">
        <v>40</v>
      </c>
      <c r="S949" t="s">
        <v>137</v>
      </c>
      <c r="T949" t="s">
        <v>176</v>
      </c>
      <c r="U949">
        <v>60</v>
      </c>
      <c r="V949" t="s">
        <v>137</v>
      </c>
      <c r="W949" t="s">
        <v>177</v>
      </c>
      <c r="X949">
        <v>50</v>
      </c>
      <c r="Y949" t="s">
        <v>137</v>
      </c>
      <c r="Z949" t="s">
        <v>178</v>
      </c>
      <c r="AA949">
        <v>50</v>
      </c>
      <c r="AB949" t="s">
        <v>137</v>
      </c>
      <c r="AC949" t="s">
        <v>179</v>
      </c>
      <c r="AD949">
        <v>35</v>
      </c>
      <c r="AE949" t="s">
        <v>137</v>
      </c>
      <c r="AF949" t="s">
        <v>180</v>
      </c>
      <c r="AG949">
        <v>8</v>
      </c>
      <c r="AH949" t="s">
        <v>137</v>
      </c>
      <c r="AI949" t="s">
        <v>181</v>
      </c>
      <c r="AJ949">
        <v>90</v>
      </c>
      <c r="AK949" t="s">
        <v>137</v>
      </c>
      <c r="AL949" t="s">
        <v>182</v>
      </c>
      <c r="AM949">
        <v>1</v>
      </c>
      <c r="AN949" t="s">
        <v>137</v>
      </c>
    </row>
    <row r="950" spans="1:40">
      <c r="A950" s="26">
        <v>41728.564713958331</v>
      </c>
      <c r="B950" t="s">
        <v>126</v>
      </c>
      <c r="C950" t="s">
        <v>814</v>
      </c>
      <c r="D950" t="s">
        <v>1286</v>
      </c>
      <c r="E950" t="s">
        <v>131</v>
      </c>
      <c r="F950" t="s">
        <v>132</v>
      </c>
      <c r="G950" t="s">
        <v>133</v>
      </c>
      <c r="H950" t="s">
        <v>184</v>
      </c>
      <c r="I950">
        <v>33</v>
      </c>
      <c r="J950" t="s">
        <v>137</v>
      </c>
      <c r="K950" t="s">
        <v>185</v>
      </c>
      <c r="L950">
        <v>33</v>
      </c>
      <c r="M950" t="s">
        <v>137</v>
      </c>
      <c r="N950" t="s">
        <v>186</v>
      </c>
      <c r="O950">
        <v>34</v>
      </c>
      <c r="P950" t="s">
        <v>137</v>
      </c>
      <c r="Q950" t="s">
        <v>164</v>
      </c>
      <c r="R950">
        <v>20</v>
      </c>
      <c r="S950" t="s">
        <v>137</v>
      </c>
      <c r="T950" t="s">
        <v>165</v>
      </c>
      <c r="U950">
        <v>20</v>
      </c>
      <c r="V950" t="s">
        <v>137</v>
      </c>
      <c r="W950" t="s">
        <v>166</v>
      </c>
      <c r="X950">
        <v>20</v>
      </c>
      <c r="Y950" t="s">
        <v>137</v>
      </c>
      <c r="Z950" t="s">
        <v>187</v>
      </c>
      <c r="AA950">
        <v>20</v>
      </c>
      <c r="AB950" t="s">
        <v>137</v>
      </c>
      <c r="AC950" t="s">
        <v>188</v>
      </c>
      <c r="AD950">
        <v>20</v>
      </c>
      <c r="AE950" t="s">
        <v>137</v>
      </c>
      <c r="AF950" t="s">
        <v>189</v>
      </c>
      <c r="AG950">
        <v>20</v>
      </c>
      <c r="AH950" t="s">
        <v>137</v>
      </c>
      <c r="AI950" t="s">
        <v>168</v>
      </c>
      <c r="AJ950">
        <v>115200</v>
      </c>
      <c r="AK950" t="s">
        <v>137</v>
      </c>
      <c r="AL950" t="s">
        <v>169</v>
      </c>
      <c r="AM950">
        <v>12000</v>
      </c>
      <c r="AN950" t="s">
        <v>137</v>
      </c>
    </row>
    <row r="951" spans="1:40">
      <c r="A951" s="26">
        <v>41728.564713958331</v>
      </c>
      <c r="B951" t="s">
        <v>126</v>
      </c>
      <c r="C951" t="s">
        <v>814</v>
      </c>
      <c r="D951" t="s">
        <v>1287</v>
      </c>
      <c r="E951" t="s">
        <v>191</v>
      </c>
      <c r="F951" t="s">
        <v>192</v>
      </c>
      <c r="G951" t="s">
        <v>193</v>
      </c>
    </row>
    <row r="952" spans="1:40">
      <c r="A952" s="26">
        <v>41728.564713958331</v>
      </c>
      <c r="B952" t="s">
        <v>126</v>
      </c>
      <c r="C952" t="s">
        <v>814</v>
      </c>
      <c r="D952" t="s">
        <v>1288</v>
      </c>
      <c r="E952" t="s">
        <v>191</v>
      </c>
      <c r="F952" t="s">
        <v>1289</v>
      </c>
      <c r="G952" t="s">
        <v>1290</v>
      </c>
      <c r="H952" t="s">
        <v>1291</v>
      </c>
    </row>
    <row r="953" spans="1:40">
      <c r="A953" s="26">
        <v>41728.564713958331</v>
      </c>
      <c r="B953" t="s">
        <v>126</v>
      </c>
      <c r="C953" t="s">
        <v>1261</v>
      </c>
      <c r="D953" t="s">
        <v>1292</v>
      </c>
    </row>
    <row r="954" spans="1:40">
      <c r="A954" s="26">
        <v>41728.564713958331</v>
      </c>
      <c r="B954" t="s">
        <v>126</v>
      </c>
      <c r="C954" t="s">
        <v>1261</v>
      </c>
      <c r="D954" t="s">
        <v>1293</v>
      </c>
      <c r="E954" t="s">
        <v>131</v>
      </c>
      <c r="F954" t="s">
        <v>132</v>
      </c>
      <c r="G954" t="s">
        <v>133</v>
      </c>
      <c r="H954" t="s">
        <v>134</v>
      </c>
      <c r="I954">
        <v>375000</v>
      </c>
      <c r="J954" t="s">
        <v>135</v>
      </c>
      <c r="K954">
        <v>375000</v>
      </c>
      <c r="L954" t="s">
        <v>136</v>
      </c>
      <c r="M954">
        <v>500</v>
      </c>
      <c r="N954" t="s">
        <v>137</v>
      </c>
      <c r="O954" t="s">
        <v>138</v>
      </c>
      <c r="P954">
        <v>300</v>
      </c>
      <c r="Q954" t="s">
        <v>137</v>
      </c>
    </row>
    <row r="955" spans="1:40">
      <c r="A955" s="26">
        <v>41728.564713958331</v>
      </c>
      <c r="B955" t="s">
        <v>126</v>
      </c>
      <c r="C955" t="s">
        <v>1261</v>
      </c>
      <c r="D955" t="s">
        <v>1294</v>
      </c>
      <c r="E955" t="s">
        <v>131</v>
      </c>
      <c r="F955" t="s">
        <v>132</v>
      </c>
      <c r="G955" t="s">
        <v>133</v>
      </c>
      <c r="H955" t="s">
        <v>140</v>
      </c>
      <c r="I955">
        <v>49</v>
      </c>
      <c r="J955" t="s">
        <v>137</v>
      </c>
      <c r="K955" t="s">
        <v>141</v>
      </c>
      <c r="L955">
        <v>130</v>
      </c>
      <c r="M955" t="s">
        <v>137</v>
      </c>
      <c r="N955" t="s">
        <v>142</v>
      </c>
      <c r="O955">
        <v>180</v>
      </c>
      <c r="P955" t="s">
        <v>137</v>
      </c>
      <c r="Q955" t="s">
        <v>143</v>
      </c>
      <c r="R955">
        <v>140</v>
      </c>
      <c r="S955" t="s">
        <v>137</v>
      </c>
      <c r="T955" t="s">
        <v>144</v>
      </c>
      <c r="U955">
        <v>80</v>
      </c>
      <c r="V955" t="s">
        <v>137</v>
      </c>
      <c r="W955" t="s">
        <v>145</v>
      </c>
      <c r="X955">
        <v>101</v>
      </c>
      <c r="Y955" t="s">
        <v>137</v>
      </c>
      <c r="Z955" t="s">
        <v>146</v>
      </c>
      <c r="AA955">
        <v>190</v>
      </c>
      <c r="AB955" t="s">
        <v>137</v>
      </c>
      <c r="AC955" t="s">
        <v>147</v>
      </c>
      <c r="AD955">
        <v>20</v>
      </c>
      <c r="AE955" t="s">
        <v>137</v>
      </c>
    </row>
    <row r="956" spans="1:40">
      <c r="A956" s="26">
        <v>41728.564713958331</v>
      </c>
      <c r="B956" t="s">
        <v>126</v>
      </c>
      <c r="C956" t="s">
        <v>1261</v>
      </c>
      <c r="D956" t="s">
        <v>1295</v>
      </c>
    </row>
    <row r="957" spans="1:40">
      <c r="A957" s="26">
        <v>41728.564713958331</v>
      </c>
      <c r="B957" t="s">
        <v>126</v>
      </c>
      <c r="C957" t="s">
        <v>1261</v>
      </c>
      <c r="D957" t="s">
        <v>1296</v>
      </c>
      <c r="E957" t="s">
        <v>131</v>
      </c>
      <c r="F957" t="s">
        <v>132</v>
      </c>
      <c r="G957" t="s">
        <v>133</v>
      </c>
      <c r="H957" t="s">
        <v>150</v>
      </c>
      <c r="I957">
        <v>50</v>
      </c>
      <c r="J957" t="s">
        <v>137</v>
      </c>
      <c r="K957" t="s">
        <v>151</v>
      </c>
      <c r="L957">
        <v>50</v>
      </c>
      <c r="M957" t="s">
        <v>137</v>
      </c>
      <c r="N957" t="s">
        <v>152</v>
      </c>
      <c r="O957">
        <v>50</v>
      </c>
      <c r="P957" t="s">
        <v>137</v>
      </c>
    </row>
    <row r="958" spans="1:40">
      <c r="A958" s="26">
        <v>41728.564713958331</v>
      </c>
      <c r="B958" t="s">
        <v>126</v>
      </c>
      <c r="C958" t="s">
        <v>1261</v>
      </c>
      <c r="D958" t="s">
        <v>1297</v>
      </c>
      <c r="E958" t="s">
        <v>131</v>
      </c>
      <c r="F958" t="s">
        <v>132</v>
      </c>
      <c r="G958" t="s">
        <v>133</v>
      </c>
      <c r="H958" t="s">
        <v>154</v>
      </c>
      <c r="I958">
        <v>35</v>
      </c>
      <c r="J958" t="s">
        <v>137</v>
      </c>
      <c r="K958" t="s">
        <v>155</v>
      </c>
      <c r="L958">
        <v>5</v>
      </c>
      <c r="M958" t="s">
        <v>137</v>
      </c>
      <c r="N958" t="s">
        <v>156</v>
      </c>
      <c r="O958">
        <v>60</v>
      </c>
      <c r="P958" t="s">
        <v>137</v>
      </c>
    </row>
    <row r="959" spans="1:40">
      <c r="A959" s="26">
        <v>41728.564713958331</v>
      </c>
      <c r="B959" t="s">
        <v>126</v>
      </c>
      <c r="C959" t="s">
        <v>1261</v>
      </c>
      <c r="D959" t="s">
        <v>1298</v>
      </c>
      <c r="E959" t="s">
        <v>131</v>
      </c>
      <c r="F959" t="s">
        <v>132</v>
      </c>
      <c r="G959" t="s">
        <v>133</v>
      </c>
      <c r="H959" t="s">
        <v>158</v>
      </c>
      <c r="I959">
        <v>1</v>
      </c>
      <c r="J959" t="s">
        <v>137</v>
      </c>
    </row>
    <row r="960" spans="1:40">
      <c r="A960" s="26">
        <v>41728.564713958331</v>
      </c>
      <c r="B960" t="s">
        <v>126</v>
      </c>
      <c r="C960" t="s">
        <v>1261</v>
      </c>
      <c r="D960" t="s">
        <v>1299</v>
      </c>
      <c r="E960" t="s">
        <v>131</v>
      </c>
      <c r="F960" t="s">
        <v>132</v>
      </c>
      <c r="G960" t="s">
        <v>133</v>
      </c>
      <c r="H960" t="s">
        <v>160</v>
      </c>
      <c r="I960">
        <v>30</v>
      </c>
      <c r="J960" t="s">
        <v>137</v>
      </c>
      <c r="K960" t="s">
        <v>161</v>
      </c>
      <c r="L960">
        <v>30</v>
      </c>
      <c r="M960" t="s">
        <v>137</v>
      </c>
      <c r="N960" t="s">
        <v>162</v>
      </c>
      <c r="O960">
        <v>30</v>
      </c>
      <c r="P960" t="s">
        <v>137</v>
      </c>
      <c r="Q960" t="s">
        <v>163</v>
      </c>
      <c r="R960">
        <v>10</v>
      </c>
      <c r="S960" t="s">
        <v>137</v>
      </c>
      <c r="T960" t="s">
        <v>164</v>
      </c>
      <c r="U960">
        <v>20</v>
      </c>
      <c r="V960" t="s">
        <v>137</v>
      </c>
      <c r="W960" t="s">
        <v>165</v>
      </c>
      <c r="X960">
        <v>20</v>
      </c>
      <c r="Y960" t="s">
        <v>137</v>
      </c>
      <c r="Z960" t="s">
        <v>166</v>
      </c>
      <c r="AA960">
        <v>20</v>
      </c>
      <c r="AB960" t="s">
        <v>137</v>
      </c>
      <c r="AC960" t="s">
        <v>167</v>
      </c>
      <c r="AD960">
        <v>20</v>
      </c>
      <c r="AE960" t="s">
        <v>137</v>
      </c>
      <c r="AF960" t="s">
        <v>168</v>
      </c>
      <c r="AG960">
        <v>115200</v>
      </c>
      <c r="AH960" t="s">
        <v>137</v>
      </c>
      <c r="AI960" t="s">
        <v>169</v>
      </c>
      <c r="AJ960">
        <v>12000</v>
      </c>
      <c r="AK960" t="s">
        <v>137</v>
      </c>
      <c r="AL960" t="s">
        <v>170</v>
      </c>
      <c r="AM960">
        <v>30000</v>
      </c>
      <c r="AN960" t="s">
        <v>137</v>
      </c>
    </row>
    <row r="961" spans="1:40">
      <c r="A961" s="26">
        <v>41728.564713958331</v>
      </c>
      <c r="B961" t="s">
        <v>126</v>
      </c>
      <c r="C961" t="s">
        <v>1261</v>
      </c>
      <c r="D961" t="s">
        <v>1300</v>
      </c>
      <c r="E961" t="s">
        <v>131</v>
      </c>
      <c r="F961" t="s">
        <v>132</v>
      </c>
      <c r="G961" t="s">
        <v>133</v>
      </c>
      <c r="H961" t="s">
        <v>172</v>
      </c>
      <c r="I961">
        <v>60</v>
      </c>
      <c r="J961" t="s">
        <v>137</v>
      </c>
      <c r="K961" t="s">
        <v>173</v>
      </c>
      <c r="L961">
        <v>40</v>
      </c>
      <c r="M961" t="s">
        <v>137</v>
      </c>
      <c r="N961" t="s">
        <v>174</v>
      </c>
      <c r="O961">
        <v>50</v>
      </c>
      <c r="P961" t="s">
        <v>137</v>
      </c>
      <c r="Q961" t="s">
        <v>175</v>
      </c>
      <c r="R961">
        <v>40</v>
      </c>
      <c r="S961" t="s">
        <v>137</v>
      </c>
      <c r="T961" t="s">
        <v>176</v>
      </c>
      <c r="U961">
        <v>60</v>
      </c>
      <c r="V961" t="s">
        <v>137</v>
      </c>
      <c r="W961" t="s">
        <v>177</v>
      </c>
      <c r="X961">
        <v>50</v>
      </c>
      <c r="Y961" t="s">
        <v>137</v>
      </c>
      <c r="Z961" t="s">
        <v>178</v>
      </c>
      <c r="AA961">
        <v>50</v>
      </c>
      <c r="AB961" t="s">
        <v>137</v>
      </c>
      <c r="AC961" t="s">
        <v>179</v>
      </c>
      <c r="AD961">
        <v>35</v>
      </c>
      <c r="AE961" t="s">
        <v>137</v>
      </c>
      <c r="AF961" t="s">
        <v>180</v>
      </c>
      <c r="AG961">
        <v>8</v>
      </c>
      <c r="AH961" t="s">
        <v>137</v>
      </c>
      <c r="AI961" t="s">
        <v>181</v>
      </c>
      <c r="AJ961">
        <v>90</v>
      </c>
      <c r="AK961" t="s">
        <v>137</v>
      </c>
      <c r="AL961" t="s">
        <v>182</v>
      </c>
      <c r="AM961">
        <v>1</v>
      </c>
      <c r="AN961" t="s">
        <v>137</v>
      </c>
    </row>
    <row r="962" spans="1:40">
      <c r="A962" s="26">
        <v>41728.564713958331</v>
      </c>
      <c r="B962" t="s">
        <v>126</v>
      </c>
      <c r="C962" t="s">
        <v>1261</v>
      </c>
      <c r="D962" t="s">
        <v>1301</v>
      </c>
      <c r="E962" t="s">
        <v>131</v>
      </c>
      <c r="F962" t="s">
        <v>132</v>
      </c>
      <c r="G962" t="s">
        <v>133</v>
      </c>
      <c r="H962" t="s">
        <v>184</v>
      </c>
      <c r="I962">
        <v>33</v>
      </c>
      <c r="J962" t="s">
        <v>137</v>
      </c>
      <c r="K962" t="s">
        <v>185</v>
      </c>
      <c r="L962">
        <v>33</v>
      </c>
      <c r="M962" t="s">
        <v>137</v>
      </c>
      <c r="N962" t="s">
        <v>186</v>
      </c>
      <c r="O962">
        <v>34</v>
      </c>
      <c r="P962" t="s">
        <v>137</v>
      </c>
      <c r="Q962" t="s">
        <v>164</v>
      </c>
      <c r="R962">
        <v>20</v>
      </c>
      <c r="S962" t="s">
        <v>137</v>
      </c>
      <c r="T962" t="s">
        <v>165</v>
      </c>
      <c r="U962">
        <v>20</v>
      </c>
      <c r="V962" t="s">
        <v>137</v>
      </c>
      <c r="W962" t="s">
        <v>166</v>
      </c>
      <c r="X962">
        <v>20</v>
      </c>
      <c r="Y962" t="s">
        <v>137</v>
      </c>
      <c r="Z962" t="s">
        <v>187</v>
      </c>
      <c r="AA962">
        <v>20</v>
      </c>
      <c r="AB962" t="s">
        <v>137</v>
      </c>
      <c r="AC962" t="s">
        <v>188</v>
      </c>
      <c r="AD962">
        <v>20</v>
      </c>
      <c r="AE962" t="s">
        <v>137</v>
      </c>
      <c r="AF962" t="s">
        <v>189</v>
      </c>
      <c r="AG962">
        <v>20</v>
      </c>
      <c r="AH962" t="s">
        <v>137</v>
      </c>
      <c r="AI962" t="s">
        <v>168</v>
      </c>
      <c r="AJ962">
        <v>115200</v>
      </c>
      <c r="AK962" t="s">
        <v>137</v>
      </c>
      <c r="AL962" t="s">
        <v>169</v>
      </c>
      <c r="AM962">
        <v>12000</v>
      </c>
      <c r="AN962" t="s">
        <v>137</v>
      </c>
    </row>
    <row r="963" spans="1:40">
      <c r="A963" s="26">
        <v>41728.564713969907</v>
      </c>
      <c r="B963" t="s">
        <v>126</v>
      </c>
      <c r="C963" t="s">
        <v>814</v>
      </c>
      <c r="D963" t="s">
        <v>1302</v>
      </c>
    </row>
    <row r="964" spans="1:40">
      <c r="A964" s="26">
        <v>41728.564713969907</v>
      </c>
      <c r="B964" t="s">
        <v>126</v>
      </c>
      <c r="C964" t="s">
        <v>814</v>
      </c>
      <c r="D964" t="s">
        <v>1303</v>
      </c>
      <c r="E964" t="s">
        <v>131</v>
      </c>
      <c r="F964" t="s">
        <v>132</v>
      </c>
      <c r="G964" t="s">
        <v>133</v>
      </c>
      <c r="H964" t="s">
        <v>134</v>
      </c>
      <c r="I964">
        <v>375000</v>
      </c>
      <c r="J964" t="s">
        <v>135</v>
      </c>
      <c r="K964">
        <v>375000</v>
      </c>
      <c r="L964" t="s">
        <v>136</v>
      </c>
      <c r="M964">
        <v>500</v>
      </c>
      <c r="N964" t="s">
        <v>137</v>
      </c>
      <c r="O964" t="s">
        <v>138</v>
      </c>
      <c r="P964">
        <v>300</v>
      </c>
      <c r="Q964" t="s">
        <v>137</v>
      </c>
    </row>
    <row r="965" spans="1:40">
      <c r="A965" s="26">
        <v>41728.564713969907</v>
      </c>
      <c r="B965" t="s">
        <v>126</v>
      </c>
      <c r="C965" t="s">
        <v>814</v>
      </c>
      <c r="D965" t="s">
        <v>1304</v>
      </c>
      <c r="E965" t="s">
        <v>131</v>
      </c>
      <c r="F965" t="s">
        <v>132</v>
      </c>
      <c r="G965" t="s">
        <v>133</v>
      </c>
      <c r="H965" t="s">
        <v>140</v>
      </c>
      <c r="I965">
        <v>49</v>
      </c>
      <c r="J965" t="s">
        <v>137</v>
      </c>
      <c r="K965" t="s">
        <v>141</v>
      </c>
      <c r="L965">
        <v>130</v>
      </c>
      <c r="M965" t="s">
        <v>137</v>
      </c>
      <c r="N965" t="s">
        <v>142</v>
      </c>
      <c r="O965">
        <v>180</v>
      </c>
      <c r="P965" t="s">
        <v>137</v>
      </c>
      <c r="Q965" t="s">
        <v>143</v>
      </c>
      <c r="R965">
        <v>140</v>
      </c>
      <c r="S965" t="s">
        <v>137</v>
      </c>
      <c r="T965" t="s">
        <v>144</v>
      </c>
      <c r="U965">
        <v>80</v>
      </c>
      <c r="V965" t="s">
        <v>137</v>
      </c>
      <c r="W965" t="s">
        <v>145</v>
      </c>
      <c r="X965">
        <v>101</v>
      </c>
      <c r="Y965" t="s">
        <v>137</v>
      </c>
      <c r="Z965" t="s">
        <v>146</v>
      </c>
      <c r="AA965">
        <v>190</v>
      </c>
      <c r="AB965" t="s">
        <v>137</v>
      </c>
      <c r="AC965" t="s">
        <v>147</v>
      </c>
      <c r="AD965">
        <v>20</v>
      </c>
      <c r="AE965" t="s">
        <v>137</v>
      </c>
    </row>
    <row r="966" spans="1:40">
      <c r="A966" s="26">
        <v>41728.564713969907</v>
      </c>
      <c r="B966" t="s">
        <v>126</v>
      </c>
      <c r="C966" t="s">
        <v>814</v>
      </c>
      <c r="D966" t="s">
        <v>1305</v>
      </c>
    </row>
    <row r="967" spans="1:40">
      <c r="A967" s="26">
        <v>41728.564713969907</v>
      </c>
      <c r="B967" t="s">
        <v>126</v>
      </c>
      <c r="C967" t="s">
        <v>814</v>
      </c>
      <c r="D967" t="s">
        <v>1306</v>
      </c>
      <c r="E967" t="s">
        <v>131</v>
      </c>
      <c r="F967" t="s">
        <v>132</v>
      </c>
      <c r="G967" t="s">
        <v>133</v>
      </c>
      <c r="H967" t="s">
        <v>150</v>
      </c>
      <c r="I967">
        <v>50</v>
      </c>
      <c r="J967" t="s">
        <v>137</v>
      </c>
      <c r="K967" t="s">
        <v>151</v>
      </c>
      <c r="L967">
        <v>50</v>
      </c>
      <c r="M967" t="s">
        <v>137</v>
      </c>
      <c r="N967" t="s">
        <v>152</v>
      </c>
      <c r="O967">
        <v>50</v>
      </c>
      <c r="P967" t="s">
        <v>137</v>
      </c>
    </row>
    <row r="968" spans="1:40">
      <c r="A968" s="26">
        <v>41728.564713969907</v>
      </c>
      <c r="B968" t="s">
        <v>126</v>
      </c>
      <c r="C968" t="s">
        <v>814</v>
      </c>
      <c r="D968" t="s">
        <v>1307</v>
      </c>
      <c r="E968" t="s">
        <v>131</v>
      </c>
      <c r="F968" t="s">
        <v>132</v>
      </c>
      <c r="G968" t="s">
        <v>133</v>
      </c>
      <c r="H968" t="s">
        <v>154</v>
      </c>
      <c r="I968">
        <v>35</v>
      </c>
      <c r="J968" t="s">
        <v>137</v>
      </c>
      <c r="K968" t="s">
        <v>155</v>
      </c>
      <c r="L968">
        <v>5</v>
      </c>
      <c r="M968" t="s">
        <v>137</v>
      </c>
      <c r="N968" t="s">
        <v>156</v>
      </c>
      <c r="O968">
        <v>60</v>
      </c>
      <c r="P968" t="s">
        <v>137</v>
      </c>
    </row>
    <row r="969" spans="1:40">
      <c r="A969" s="26">
        <v>41728.564713969907</v>
      </c>
      <c r="B969" t="s">
        <v>126</v>
      </c>
      <c r="C969" t="s">
        <v>814</v>
      </c>
      <c r="D969" t="s">
        <v>1308</v>
      </c>
      <c r="E969" t="s">
        <v>131</v>
      </c>
      <c r="F969" t="s">
        <v>132</v>
      </c>
      <c r="G969" t="s">
        <v>133</v>
      </c>
      <c r="H969" t="s">
        <v>158</v>
      </c>
      <c r="I969">
        <v>1</v>
      </c>
      <c r="J969" t="s">
        <v>137</v>
      </c>
    </row>
    <row r="970" spans="1:40">
      <c r="A970" s="26">
        <v>41728.564713969907</v>
      </c>
      <c r="B970" t="s">
        <v>126</v>
      </c>
      <c r="C970" t="s">
        <v>814</v>
      </c>
      <c r="D970" t="s">
        <v>1309</v>
      </c>
      <c r="E970" t="s">
        <v>131</v>
      </c>
      <c r="F970" t="s">
        <v>132</v>
      </c>
      <c r="G970" t="s">
        <v>133</v>
      </c>
      <c r="H970" t="s">
        <v>160</v>
      </c>
      <c r="I970">
        <v>30</v>
      </c>
      <c r="J970" t="s">
        <v>137</v>
      </c>
      <c r="K970" t="s">
        <v>161</v>
      </c>
      <c r="L970">
        <v>30</v>
      </c>
      <c r="M970" t="s">
        <v>137</v>
      </c>
      <c r="N970" t="s">
        <v>162</v>
      </c>
      <c r="O970">
        <v>30</v>
      </c>
      <c r="P970" t="s">
        <v>137</v>
      </c>
      <c r="Q970" t="s">
        <v>163</v>
      </c>
      <c r="R970">
        <v>10</v>
      </c>
      <c r="S970" t="s">
        <v>137</v>
      </c>
      <c r="T970" t="s">
        <v>164</v>
      </c>
      <c r="U970">
        <v>20</v>
      </c>
      <c r="V970" t="s">
        <v>137</v>
      </c>
      <c r="W970" t="s">
        <v>165</v>
      </c>
      <c r="X970">
        <v>20</v>
      </c>
      <c r="Y970" t="s">
        <v>137</v>
      </c>
      <c r="Z970" t="s">
        <v>166</v>
      </c>
      <c r="AA970">
        <v>20</v>
      </c>
      <c r="AB970" t="s">
        <v>137</v>
      </c>
      <c r="AC970" t="s">
        <v>167</v>
      </c>
      <c r="AD970">
        <v>20</v>
      </c>
      <c r="AE970" t="s">
        <v>137</v>
      </c>
      <c r="AF970" t="s">
        <v>168</v>
      </c>
      <c r="AG970">
        <v>115200</v>
      </c>
      <c r="AH970" t="s">
        <v>137</v>
      </c>
      <c r="AI970" t="s">
        <v>169</v>
      </c>
      <c r="AJ970">
        <v>12000</v>
      </c>
      <c r="AK970" t="s">
        <v>137</v>
      </c>
      <c r="AL970" t="s">
        <v>170</v>
      </c>
      <c r="AM970">
        <v>30000</v>
      </c>
      <c r="AN970" t="s">
        <v>137</v>
      </c>
    </row>
    <row r="971" spans="1:40">
      <c r="A971" s="26">
        <v>41728.564713969907</v>
      </c>
      <c r="B971" t="s">
        <v>126</v>
      </c>
      <c r="C971" t="s">
        <v>814</v>
      </c>
      <c r="D971" t="s">
        <v>1310</v>
      </c>
      <c r="E971" t="s">
        <v>131</v>
      </c>
      <c r="F971" t="s">
        <v>132</v>
      </c>
      <c r="G971" t="s">
        <v>133</v>
      </c>
      <c r="H971" t="s">
        <v>172</v>
      </c>
      <c r="I971">
        <v>60</v>
      </c>
      <c r="J971" t="s">
        <v>137</v>
      </c>
      <c r="K971" t="s">
        <v>173</v>
      </c>
      <c r="L971">
        <v>40</v>
      </c>
      <c r="M971" t="s">
        <v>137</v>
      </c>
      <c r="N971" t="s">
        <v>174</v>
      </c>
      <c r="O971">
        <v>50</v>
      </c>
      <c r="P971" t="s">
        <v>137</v>
      </c>
      <c r="Q971" t="s">
        <v>175</v>
      </c>
      <c r="R971">
        <v>40</v>
      </c>
      <c r="S971" t="s">
        <v>137</v>
      </c>
      <c r="T971" t="s">
        <v>176</v>
      </c>
      <c r="U971">
        <v>60</v>
      </c>
      <c r="V971" t="s">
        <v>137</v>
      </c>
      <c r="W971" t="s">
        <v>177</v>
      </c>
      <c r="X971">
        <v>50</v>
      </c>
      <c r="Y971" t="s">
        <v>137</v>
      </c>
      <c r="Z971" t="s">
        <v>178</v>
      </c>
      <c r="AA971">
        <v>50</v>
      </c>
      <c r="AB971" t="s">
        <v>137</v>
      </c>
      <c r="AC971" t="s">
        <v>179</v>
      </c>
      <c r="AD971">
        <v>35</v>
      </c>
      <c r="AE971" t="s">
        <v>137</v>
      </c>
      <c r="AF971" t="s">
        <v>180</v>
      </c>
      <c r="AG971">
        <v>8</v>
      </c>
      <c r="AH971" t="s">
        <v>137</v>
      </c>
      <c r="AI971" t="s">
        <v>181</v>
      </c>
      <c r="AJ971">
        <v>90</v>
      </c>
      <c r="AK971" t="s">
        <v>137</v>
      </c>
      <c r="AL971" t="s">
        <v>182</v>
      </c>
      <c r="AM971">
        <v>1</v>
      </c>
      <c r="AN971" t="s">
        <v>137</v>
      </c>
    </row>
    <row r="972" spans="1:40">
      <c r="A972" s="26">
        <v>41728.564713969907</v>
      </c>
      <c r="B972" t="s">
        <v>126</v>
      </c>
      <c r="C972" t="s">
        <v>814</v>
      </c>
      <c r="D972" t="s">
        <v>1311</v>
      </c>
      <c r="E972" t="s">
        <v>131</v>
      </c>
      <c r="F972" t="s">
        <v>132</v>
      </c>
      <c r="G972" t="s">
        <v>133</v>
      </c>
      <c r="H972" t="s">
        <v>184</v>
      </c>
      <c r="I972">
        <v>33</v>
      </c>
      <c r="J972" t="s">
        <v>137</v>
      </c>
      <c r="K972" t="s">
        <v>185</v>
      </c>
      <c r="L972">
        <v>33</v>
      </c>
      <c r="M972" t="s">
        <v>137</v>
      </c>
      <c r="N972" t="s">
        <v>186</v>
      </c>
      <c r="O972">
        <v>34</v>
      </c>
      <c r="P972" t="s">
        <v>137</v>
      </c>
      <c r="Q972" t="s">
        <v>164</v>
      </c>
      <c r="R972">
        <v>20</v>
      </c>
      <c r="S972" t="s">
        <v>137</v>
      </c>
      <c r="T972" t="s">
        <v>165</v>
      </c>
      <c r="U972">
        <v>20</v>
      </c>
      <c r="V972" t="s">
        <v>137</v>
      </c>
      <c r="W972" t="s">
        <v>166</v>
      </c>
      <c r="X972">
        <v>20</v>
      </c>
      <c r="Y972" t="s">
        <v>137</v>
      </c>
      <c r="Z972" t="s">
        <v>187</v>
      </c>
      <c r="AA972">
        <v>20</v>
      </c>
      <c r="AB972" t="s">
        <v>137</v>
      </c>
      <c r="AC972" t="s">
        <v>188</v>
      </c>
      <c r="AD972">
        <v>20</v>
      </c>
      <c r="AE972" t="s">
        <v>137</v>
      </c>
      <c r="AF972" t="s">
        <v>189</v>
      </c>
      <c r="AG972">
        <v>20</v>
      </c>
      <c r="AH972" t="s">
        <v>137</v>
      </c>
      <c r="AI972" t="s">
        <v>168</v>
      </c>
      <c r="AJ972">
        <v>115200</v>
      </c>
      <c r="AK972" t="s">
        <v>137</v>
      </c>
      <c r="AL972" t="s">
        <v>169</v>
      </c>
      <c r="AM972">
        <v>12000</v>
      </c>
      <c r="AN972" t="s">
        <v>137</v>
      </c>
    </row>
    <row r="973" spans="1:40">
      <c r="A973" s="26">
        <v>41728.564713969907</v>
      </c>
      <c r="B973" t="s">
        <v>126</v>
      </c>
      <c r="C973" t="s">
        <v>814</v>
      </c>
      <c r="D973" t="s">
        <v>1312</v>
      </c>
      <c r="E973" t="s">
        <v>191</v>
      </c>
      <c r="F973" t="s">
        <v>192</v>
      </c>
      <c r="G973" t="s">
        <v>193</v>
      </c>
    </row>
    <row r="974" spans="1:40">
      <c r="A974" s="26">
        <v>41728.564713969907</v>
      </c>
      <c r="B974" t="s">
        <v>126</v>
      </c>
      <c r="C974" t="s">
        <v>814</v>
      </c>
      <c r="D974" t="s">
        <v>1313</v>
      </c>
      <c r="E974" t="s">
        <v>191</v>
      </c>
      <c r="F974" t="s">
        <v>1314</v>
      </c>
      <c r="G974" t="s">
        <v>1315</v>
      </c>
      <c r="H974" t="s">
        <v>1316</v>
      </c>
    </row>
    <row r="975" spans="1:40">
      <c r="A975" s="26">
        <v>41728.564713969907</v>
      </c>
      <c r="B975" t="s">
        <v>126</v>
      </c>
      <c r="C975" t="s">
        <v>1261</v>
      </c>
      <c r="D975" t="s">
        <v>1317</v>
      </c>
      <c r="E975" t="s">
        <v>191</v>
      </c>
      <c r="F975" t="s">
        <v>1318</v>
      </c>
      <c r="G975" t="s">
        <v>1319</v>
      </c>
      <c r="H975" t="s">
        <v>1320</v>
      </c>
    </row>
    <row r="976" spans="1:40">
      <c r="A976" s="26">
        <v>41728.564713969907</v>
      </c>
      <c r="B976" t="s">
        <v>126</v>
      </c>
      <c r="C976" t="s">
        <v>1261</v>
      </c>
      <c r="D976" t="s">
        <v>1321</v>
      </c>
      <c r="E976" t="s">
        <v>191</v>
      </c>
      <c r="F976" t="s">
        <v>192</v>
      </c>
      <c r="G976" t="s">
        <v>193</v>
      </c>
    </row>
    <row r="977" spans="1:40">
      <c r="A977" s="26">
        <v>41728.564713981483</v>
      </c>
      <c r="B977" t="s">
        <v>126</v>
      </c>
      <c r="C977" t="s">
        <v>1261</v>
      </c>
      <c r="D977" t="s">
        <v>1322</v>
      </c>
    </row>
    <row r="978" spans="1:40">
      <c r="A978" s="26">
        <v>41728.564713981483</v>
      </c>
      <c r="B978" t="s">
        <v>126</v>
      </c>
      <c r="C978" t="s">
        <v>1261</v>
      </c>
      <c r="D978" t="s">
        <v>1323</v>
      </c>
      <c r="E978" t="s">
        <v>131</v>
      </c>
      <c r="F978" t="s">
        <v>132</v>
      </c>
      <c r="G978" t="s">
        <v>133</v>
      </c>
      <c r="H978" t="s">
        <v>134</v>
      </c>
      <c r="I978">
        <v>375000</v>
      </c>
      <c r="J978" t="s">
        <v>135</v>
      </c>
      <c r="K978">
        <v>375000</v>
      </c>
      <c r="L978" t="s">
        <v>136</v>
      </c>
      <c r="M978">
        <v>500</v>
      </c>
      <c r="N978" t="s">
        <v>137</v>
      </c>
      <c r="O978" t="s">
        <v>138</v>
      </c>
      <c r="P978">
        <v>300</v>
      </c>
      <c r="Q978" t="s">
        <v>137</v>
      </c>
    </row>
    <row r="979" spans="1:40">
      <c r="A979" s="26">
        <v>41728.564713981483</v>
      </c>
      <c r="B979" t="s">
        <v>126</v>
      </c>
      <c r="C979" t="s">
        <v>1261</v>
      </c>
      <c r="D979" t="s">
        <v>1324</v>
      </c>
      <c r="E979" t="s">
        <v>131</v>
      </c>
      <c r="F979" t="s">
        <v>132</v>
      </c>
      <c r="G979" t="s">
        <v>133</v>
      </c>
      <c r="H979" t="s">
        <v>140</v>
      </c>
      <c r="I979">
        <v>49</v>
      </c>
      <c r="J979" t="s">
        <v>137</v>
      </c>
      <c r="K979" t="s">
        <v>141</v>
      </c>
      <c r="L979">
        <v>130</v>
      </c>
      <c r="M979" t="s">
        <v>137</v>
      </c>
      <c r="N979" t="s">
        <v>142</v>
      </c>
      <c r="O979">
        <v>180</v>
      </c>
      <c r="P979" t="s">
        <v>137</v>
      </c>
      <c r="Q979" t="s">
        <v>143</v>
      </c>
      <c r="R979">
        <v>140</v>
      </c>
      <c r="S979" t="s">
        <v>137</v>
      </c>
      <c r="T979" t="s">
        <v>144</v>
      </c>
      <c r="U979">
        <v>80</v>
      </c>
      <c r="V979" t="s">
        <v>137</v>
      </c>
      <c r="W979" t="s">
        <v>145</v>
      </c>
      <c r="X979">
        <v>101</v>
      </c>
      <c r="Y979" t="s">
        <v>137</v>
      </c>
      <c r="Z979" t="s">
        <v>146</v>
      </c>
      <c r="AA979">
        <v>190</v>
      </c>
      <c r="AB979" t="s">
        <v>137</v>
      </c>
      <c r="AC979" t="s">
        <v>147</v>
      </c>
      <c r="AD979">
        <v>20</v>
      </c>
      <c r="AE979" t="s">
        <v>137</v>
      </c>
    </row>
    <row r="980" spans="1:40">
      <c r="A980" s="26">
        <v>41728.564713981483</v>
      </c>
      <c r="B980" t="s">
        <v>126</v>
      </c>
      <c r="C980" t="s">
        <v>1261</v>
      </c>
      <c r="D980" t="s">
        <v>1325</v>
      </c>
    </row>
    <row r="981" spans="1:40">
      <c r="A981" s="26">
        <v>41728.564713981483</v>
      </c>
      <c r="B981" t="s">
        <v>126</v>
      </c>
      <c r="C981" t="s">
        <v>1261</v>
      </c>
      <c r="D981" t="s">
        <v>1326</v>
      </c>
      <c r="E981" t="s">
        <v>131</v>
      </c>
      <c r="F981" t="s">
        <v>132</v>
      </c>
      <c r="G981" t="s">
        <v>133</v>
      </c>
      <c r="H981" t="s">
        <v>150</v>
      </c>
      <c r="I981">
        <v>50</v>
      </c>
      <c r="J981" t="s">
        <v>137</v>
      </c>
      <c r="K981" t="s">
        <v>151</v>
      </c>
      <c r="L981">
        <v>50</v>
      </c>
      <c r="M981" t="s">
        <v>137</v>
      </c>
      <c r="N981" t="s">
        <v>152</v>
      </c>
      <c r="O981">
        <v>50</v>
      </c>
      <c r="P981" t="s">
        <v>137</v>
      </c>
    </row>
    <row r="982" spans="1:40">
      <c r="A982" s="26">
        <v>41728.564713981483</v>
      </c>
      <c r="B982" t="s">
        <v>126</v>
      </c>
      <c r="C982" t="s">
        <v>1261</v>
      </c>
      <c r="D982" t="s">
        <v>1327</v>
      </c>
      <c r="E982" t="s">
        <v>131</v>
      </c>
      <c r="F982" t="s">
        <v>132</v>
      </c>
      <c r="G982" t="s">
        <v>133</v>
      </c>
      <c r="H982" t="s">
        <v>154</v>
      </c>
      <c r="I982">
        <v>35</v>
      </c>
      <c r="J982" t="s">
        <v>137</v>
      </c>
      <c r="K982" t="s">
        <v>155</v>
      </c>
      <c r="L982">
        <v>5</v>
      </c>
      <c r="M982" t="s">
        <v>137</v>
      </c>
      <c r="N982" t="s">
        <v>156</v>
      </c>
      <c r="O982">
        <v>60</v>
      </c>
      <c r="P982" t="s">
        <v>137</v>
      </c>
    </row>
    <row r="983" spans="1:40">
      <c r="A983" s="26">
        <v>41728.564713981483</v>
      </c>
      <c r="B983" t="s">
        <v>126</v>
      </c>
      <c r="C983" t="s">
        <v>1261</v>
      </c>
      <c r="D983" t="s">
        <v>1328</v>
      </c>
      <c r="E983" t="s">
        <v>131</v>
      </c>
      <c r="F983" t="s">
        <v>132</v>
      </c>
      <c r="G983" t="s">
        <v>133</v>
      </c>
      <c r="H983" t="s">
        <v>158</v>
      </c>
      <c r="I983">
        <v>1</v>
      </c>
      <c r="J983" t="s">
        <v>137</v>
      </c>
    </row>
    <row r="984" spans="1:40">
      <c r="A984" s="26">
        <v>41728.564713981483</v>
      </c>
      <c r="B984" t="s">
        <v>126</v>
      </c>
      <c r="C984" t="s">
        <v>1261</v>
      </c>
      <c r="D984" t="s">
        <v>1329</v>
      </c>
      <c r="E984" t="s">
        <v>131</v>
      </c>
      <c r="F984" t="s">
        <v>132</v>
      </c>
      <c r="G984" t="s">
        <v>133</v>
      </c>
      <c r="H984" t="s">
        <v>160</v>
      </c>
      <c r="I984">
        <v>30</v>
      </c>
      <c r="J984" t="s">
        <v>137</v>
      </c>
      <c r="K984" t="s">
        <v>161</v>
      </c>
      <c r="L984">
        <v>30</v>
      </c>
      <c r="M984" t="s">
        <v>137</v>
      </c>
      <c r="N984" t="s">
        <v>162</v>
      </c>
      <c r="O984">
        <v>30</v>
      </c>
      <c r="P984" t="s">
        <v>137</v>
      </c>
      <c r="Q984" t="s">
        <v>163</v>
      </c>
      <c r="R984">
        <v>10</v>
      </c>
      <c r="S984" t="s">
        <v>137</v>
      </c>
      <c r="T984" t="s">
        <v>164</v>
      </c>
      <c r="U984">
        <v>20</v>
      </c>
      <c r="V984" t="s">
        <v>137</v>
      </c>
      <c r="W984" t="s">
        <v>165</v>
      </c>
      <c r="X984">
        <v>20</v>
      </c>
      <c r="Y984" t="s">
        <v>137</v>
      </c>
      <c r="Z984" t="s">
        <v>166</v>
      </c>
      <c r="AA984">
        <v>20</v>
      </c>
      <c r="AB984" t="s">
        <v>137</v>
      </c>
      <c r="AC984" t="s">
        <v>167</v>
      </c>
      <c r="AD984">
        <v>20</v>
      </c>
      <c r="AE984" t="s">
        <v>137</v>
      </c>
      <c r="AF984" t="s">
        <v>168</v>
      </c>
      <c r="AG984">
        <v>115200</v>
      </c>
      <c r="AH984" t="s">
        <v>137</v>
      </c>
      <c r="AI984" t="s">
        <v>169</v>
      </c>
      <c r="AJ984">
        <v>12000</v>
      </c>
      <c r="AK984" t="s">
        <v>137</v>
      </c>
      <c r="AL984" t="s">
        <v>170</v>
      </c>
      <c r="AM984">
        <v>30000</v>
      </c>
      <c r="AN984" t="s">
        <v>137</v>
      </c>
    </row>
    <row r="985" spans="1:40">
      <c r="A985" s="26">
        <v>41728.564713981483</v>
      </c>
      <c r="B985" t="s">
        <v>126</v>
      </c>
      <c r="C985" t="s">
        <v>1261</v>
      </c>
      <c r="D985" t="s">
        <v>1330</v>
      </c>
      <c r="E985" t="s">
        <v>131</v>
      </c>
      <c r="F985" t="s">
        <v>132</v>
      </c>
      <c r="G985" t="s">
        <v>133</v>
      </c>
      <c r="H985" t="s">
        <v>172</v>
      </c>
      <c r="I985">
        <v>60</v>
      </c>
      <c r="J985" t="s">
        <v>137</v>
      </c>
      <c r="K985" t="s">
        <v>173</v>
      </c>
      <c r="L985">
        <v>40</v>
      </c>
      <c r="M985" t="s">
        <v>137</v>
      </c>
      <c r="N985" t="s">
        <v>174</v>
      </c>
      <c r="O985">
        <v>50</v>
      </c>
      <c r="P985" t="s">
        <v>137</v>
      </c>
      <c r="Q985" t="s">
        <v>175</v>
      </c>
      <c r="R985">
        <v>40</v>
      </c>
      <c r="S985" t="s">
        <v>137</v>
      </c>
      <c r="T985" t="s">
        <v>176</v>
      </c>
      <c r="U985">
        <v>60</v>
      </c>
      <c r="V985" t="s">
        <v>137</v>
      </c>
      <c r="W985" t="s">
        <v>177</v>
      </c>
      <c r="X985">
        <v>50</v>
      </c>
      <c r="Y985" t="s">
        <v>137</v>
      </c>
      <c r="Z985" t="s">
        <v>178</v>
      </c>
      <c r="AA985">
        <v>50</v>
      </c>
      <c r="AB985" t="s">
        <v>137</v>
      </c>
      <c r="AC985" t="s">
        <v>179</v>
      </c>
      <c r="AD985">
        <v>35</v>
      </c>
      <c r="AE985" t="s">
        <v>137</v>
      </c>
      <c r="AF985" t="s">
        <v>180</v>
      </c>
      <c r="AG985">
        <v>8</v>
      </c>
      <c r="AH985" t="s">
        <v>137</v>
      </c>
      <c r="AI985" t="s">
        <v>181</v>
      </c>
      <c r="AJ985">
        <v>90</v>
      </c>
      <c r="AK985" t="s">
        <v>137</v>
      </c>
      <c r="AL985" t="s">
        <v>182</v>
      </c>
      <c r="AM985">
        <v>1</v>
      </c>
      <c r="AN985" t="s">
        <v>137</v>
      </c>
    </row>
    <row r="986" spans="1:40">
      <c r="A986" s="26">
        <v>41728.564713981483</v>
      </c>
      <c r="B986" t="s">
        <v>126</v>
      </c>
      <c r="C986" t="s">
        <v>1261</v>
      </c>
      <c r="D986" t="s">
        <v>1331</v>
      </c>
      <c r="E986" t="s">
        <v>131</v>
      </c>
      <c r="F986" t="s">
        <v>132</v>
      </c>
      <c r="G986" t="s">
        <v>133</v>
      </c>
      <c r="H986" t="s">
        <v>184</v>
      </c>
      <c r="I986">
        <v>33</v>
      </c>
      <c r="J986" t="s">
        <v>137</v>
      </c>
      <c r="K986" t="s">
        <v>185</v>
      </c>
      <c r="L986">
        <v>33</v>
      </c>
      <c r="M986" t="s">
        <v>137</v>
      </c>
      <c r="N986" t="s">
        <v>186</v>
      </c>
      <c r="O986">
        <v>34</v>
      </c>
      <c r="P986" t="s">
        <v>137</v>
      </c>
      <c r="Q986" t="s">
        <v>164</v>
      </c>
      <c r="R986">
        <v>20</v>
      </c>
      <c r="S986" t="s">
        <v>137</v>
      </c>
      <c r="T986" t="s">
        <v>165</v>
      </c>
      <c r="U986">
        <v>20</v>
      </c>
      <c r="V986" t="s">
        <v>137</v>
      </c>
      <c r="W986" t="s">
        <v>166</v>
      </c>
      <c r="X986">
        <v>20</v>
      </c>
      <c r="Y986" t="s">
        <v>137</v>
      </c>
      <c r="Z986" t="s">
        <v>187</v>
      </c>
      <c r="AA986">
        <v>20</v>
      </c>
      <c r="AB986" t="s">
        <v>137</v>
      </c>
      <c r="AC986" t="s">
        <v>188</v>
      </c>
      <c r="AD986">
        <v>20</v>
      </c>
      <c r="AE986" t="s">
        <v>137</v>
      </c>
      <c r="AF986" t="s">
        <v>189</v>
      </c>
      <c r="AG986">
        <v>20</v>
      </c>
      <c r="AH986" t="s">
        <v>137</v>
      </c>
      <c r="AI986" t="s">
        <v>168</v>
      </c>
      <c r="AJ986">
        <v>115200</v>
      </c>
      <c r="AK986" t="s">
        <v>137</v>
      </c>
      <c r="AL986" t="s">
        <v>169</v>
      </c>
      <c r="AM986">
        <v>12000</v>
      </c>
      <c r="AN986" t="s">
        <v>137</v>
      </c>
    </row>
    <row r="987" spans="1:40">
      <c r="A987" s="26">
        <v>41728.564713981483</v>
      </c>
      <c r="B987" t="s">
        <v>126</v>
      </c>
      <c r="C987" t="s">
        <v>1261</v>
      </c>
      <c r="D987" t="s">
        <v>1332</v>
      </c>
      <c r="E987" t="s">
        <v>191</v>
      </c>
      <c r="F987" t="s">
        <v>192</v>
      </c>
      <c r="G987" t="s">
        <v>193</v>
      </c>
    </row>
    <row r="988" spans="1:40">
      <c r="A988" s="26">
        <v>41728.564713981483</v>
      </c>
      <c r="B988" t="s">
        <v>126</v>
      </c>
      <c r="C988" t="s">
        <v>1261</v>
      </c>
      <c r="D988" t="s">
        <v>1333</v>
      </c>
      <c r="E988" t="s">
        <v>191</v>
      </c>
      <c r="F988" t="s">
        <v>1334</v>
      </c>
      <c r="G988" t="s">
        <v>1335</v>
      </c>
      <c r="H988" t="s">
        <v>1336</v>
      </c>
    </row>
    <row r="989" spans="1:40">
      <c r="A989" s="26">
        <v>41728.564713981483</v>
      </c>
      <c r="B989" t="s">
        <v>126</v>
      </c>
      <c r="C989" t="s">
        <v>1261</v>
      </c>
      <c r="D989" t="s">
        <v>1337</v>
      </c>
    </row>
    <row r="990" spans="1:40">
      <c r="A990" s="26">
        <v>41728.564713993059</v>
      </c>
      <c r="B990" t="s">
        <v>126</v>
      </c>
      <c r="C990" t="s">
        <v>1261</v>
      </c>
      <c r="D990" t="s">
        <v>1338</v>
      </c>
      <c r="E990" t="s">
        <v>131</v>
      </c>
      <c r="F990" t="s">
        <v>132</v>
      </c>
      <c r="G990" t="s">
        <v>133</v>
      </c>
      <c r="H990" t="s">
        <v>134</v>
      </c>
      <c r="I990">
        <v>375000</v>
      </c>
      <c r="J990" t="s">
        <v>135</v>
      </c>
      <c r="K990">
        <v>375000</v>
      </c>
      <c r="L990" t="s">
        <v>136</v>
      </c>
      <c r="M990">
        <v>500</v>
      </c>
      <c r="N990" t="s">
        <v>137</v>
      </c>
      <c r="O990" t="s">
        <v>138</v>
      </c>
      <c r="P990">
        <v>300</v>
      </c>
      <c r="Q990" t="s">
        <v>137</v>
      </c>
    </row>
    <row r="991" spans="1:40">
      <c r="A991" s="26">
        <v>41728.564713993059</v>
      </c>
      <c r="B991" t="s">
        <v>126</v>
      </c>
      <c r="C991" t="s">
        <v>1261</v>
      </c>
      <c r="D991" t="s">
        <v>1339</v>
      </c>
      <c r="E991" t="s">
        <v>131</v>
      </c>
      <c r="F991" t="s">
        <v>132</v>
      </c>
      <c r="G991" t="s">
        <v>133</v>
      </c>
      <c r="H991" t="s">
        <v>140</v>
      </c>
      <c r="I991">
        <v>49</v>
      </c>
      <c r="J991" t="s">
        <v>137</v>
      </c>
      <c r="K991" t="s">
        <v>141</v>
      </c>
      <c r="L991">
        <v>130</v>
      </c>
      <c r="M991" t="s">
        <v>137</v>
      </c>
      <c r="N991" t="s">
        <v>142</v>
      </c>
      <c r="O991">
        <v>180</v>
      </c>
      <c r="P991" t="s">
        <v>137</v>
      </c>
      <c r="Q991" t="s">
        <v>143</v>
      </c>
      <c r="R991">
        <v>140</v>
      </c>
      <c r="S991" t="s">
        <v>137</v>
      </c>
      <c r="T991" t="s">
        <v>144</v>
      </c>
      <c r="U991">
        <v>80</v>
      </c>
      <c r="V991" t="s">
        <v>137</v>
      </c>
      <c r="W991" t="s">
        <v>145</v>
      </c>
      <c r="X991">
        <v>101</v>
      </c>
      <c r="Y991" t="s">
        <v>137</v>
      </c>
      <c r="Z991" t="s">
        <v>146</v>
      </c>
      <c r="AA991">
        <v>190</v>
      </c>
      <c r="AB991" t="s">
        <v>137</v>
      </c>
      <c r="AC991" t="s">
        <v>147</v>
      </c>
      <c r="AD991">
        <v>20</v>
      </c>
      <c r="AE991" t="s">
        <v>137</v>
      </c>
    </row>
    <row r="992" spans="1:40">
      <c r="A992" s="26">
        <v>41728.564713993059</v>
      </c>
      <c r="B992" t="s">
        <v>126</v>
      </c>
      <c r="C992" t="s">
        <v>1261</v>
      </c>
      <c r="D992" t="s">
        <v>1340</v>
      </c>
    </row>
    <row r="993" spans="1:40">
      <c r="A993" s="26">
        <v>41728.564713993059</v>
      </c>
      <c r="B993" t="s">
        <v>126</v>
      </c>
      <c r="C993" t="s">
        <v>1261</v>
      </c>
      <c r="D993" t="s">
        <v>1341</v>
      </c>
      <c r="E993" t="s">
        <v>131</v>
      </c>
      <c r="F993" t="s">
        <v>132</v>
      </c>
      <c r="G993" t="s">
        <v>133</v>
      </c>
      <c r="H993" t="s">
        <v>150</v>
      </c>
      <c r="I993">
        <v>50</v>
      </c>
      <c r="J993" t="s">
        <v>137</v>
      </c>
      <c r="K993" t="s">
        <v>151</v>
      </c>
      <c r="L993">
        <v>50</v>
      </c>
      <c r="M993" t="s">
        <v>137</v>
      </c>
      <c r="N993" t="s">
        <v>152</v>
      </c>
      <c r="O993">
        <v>50</v>
      </c>
      <c r="P993" t="s">
        <v>137</v>
      </c>
    </row>
    <row r="994" spans="1:40">
      <c r="A994" s="26">
        <v>41728.564713993059</v>
      </c>
      <c r="B994" t="s">
        <v>126</v>
      </c>
      <c r="C994" t="s">
        <v>1261</v>
      </c>
      <c r="D994" t="s">
        <v>1342</v>
      </c>
      <c r="E994" t="s">
        <v>131</v>
      </c>
      <c r="F994" t="s">
        <v>132</v>
      </c>
      <c r="G994" t="s">
        <v>133</v>
      </c>
      <c r="H994" t="s">
        <v>154</v>
      </c>
      <c r="I994">
        <v>35</v>
      </c>
      <c r="J994" t="s">
        <v>137</v>
      </c>
      <c r="K994" t="s">
        <v>155</v>
      </c>
      <c r="L994">
        <v>5</v>
      </c>
      <c r="M994" t="s">
        <v>137</v>
      </c>
      <c r="N994" t="s">
        <v>156</v>
      </c>
      <c r="O994">
        <v>60</v>
      </c>
      <c r="P994" t="s">
        <v>137</v>
      </c>
    </row>
    <row r="995" spans="1:40">
      <c r="A995" s="26">
        <v>41728.564713993059</v>
      </c>
      <c r="B995" t="s">
        <v>126</v>
      </c>
      <c r="C995" t="s">
        <v>1261</v>
      </c>
      <c r="D995" t="s">
        <v>1343</v>
      </c>
      <c r="E995" t="s">
        <v>131</v>
      </c>
      <c r="F995" t="s">
        <v>132</v>
      </c>
      <c r="G995" t="s">
        <v>133</v>
      </c>
      <c r="H995" t="s">
        <v>158</v>
      </c>
      <c r="I995">
        <v>1</v>
      </c>
      <c r="J995" t="s">
        <v>137</v>
      </c>
    </row>
    <row r="996" spans="1:40">
      <c r="A996" s="26">
        <v>41728.564713993059</v>
      </c>
      <c r="B996" t="s">
        <v>126</v>
      </c>
      <c r="C996" t="s">
        <v>1261</v>
      </c>
      <c r="D996" t="s">
        <v>1344</v>
      </c>
      <c r="E996" t="s">
        <v>131</v>
      </c>
      <c r="F996" t="s">
        <v>132</v>
      </c>
      <c r="G996" t="s">
        <v>133</v>
      </c>
      <c r="H996" t="s">
        <v>160</v>
      </c>
      <c r="I996">
        <v>30</v>
      </c>
      <c r="J996" t="s">
        <v>137</v>
      </c>
      <c r="K996" t="s">
        <v>161</v>
      </c>
      <c r="L996">
        <v>30</v>
      </c>
      <c r="M996" t="s">
        <v>137</v>
      </c>
      <c r="N996" t="s">
        <v>162</v>
      </c>
      <c r="O996">
        <v>30</v>
      </c>
      <c r="P996" t="s">
        <v>137</v>
      </c>
      <c r="Q996" t="s">
        <v>163</v>
      </c>
      <c r="R996">
        <v>10</v>
      </c>
      <c r="S996" t="s">
        <v>137</v>
      </c>
      <c r="T996" t="s">
        <v>164</v>
      </c>
      <c r="U996">
        <v>20</v>
      </c>
      <c r="V996" t="s">
        <v>137</v>
      </c>
      <c r="W996" t="s">
        <v>165</v>
      </c>
      <c r="X996">
        <v>20</v>
      </c>
      <c r="Y996" t="s">
        <v>137</v>
      </c>
      <c r="Z996" t="s">
        <v>166</v>
      </c>
      <c r="AA996">
        <v>20</v>
      </c>
      <c r="AB996" t="s">
        <v>137</v>
      </c>
      <c r="AC996" t="s">
        <v>167</v>
      </c>
      <c r="AD996">
        <v>20</v>
      </c>
      <c r="AE996" t="s">
        <v>137</v>
      </c>
      <c r="AF996" t="s">
        <v>168</v>
      </c>
      <c r="AG996">
        <v>115200</v>
      </c>
      <c r="AH996" t="s">
        <v>137</v>
      </c>
      <c r="AI996" t="s">
        <v>169</v>
      </c>
      <c r="AJ996">
        <v>12000</v>
      </c>
      <c r="AK996" t="s">
        <v>137</v>
      </c>
      <c r="AL996" t="s">
        <v>170</v>
      </c>
      <c r="AM996">
        <v>30000</v>
      </c>
      <c r="AN996" t="s">
        <v>137</v>
      </c>
    </row>
    <row r="997" spans="1:40">
      <c r="A997" s="26">
        <v>41728.564713993059</v>
      </c>
      <c r="B997" t="s">
        <v>126</v>
      </c>
      <c r="C997" t="s">
        <v>1261</v>
      </c>
      <c r="D997" t="s">
        <v>1345</v>
      </c>
      <c r="E997" t="s">
        <v>131</v>
      </c>
      <c r="F997" t="s">
        <v>132</v>
      </c>
      <c r="G997" t="s">
        <v>133</v>
      </c>
      <c r="H997" t="s">
        <v>172</v>
      </c>
      <c r="I997">
        <v>60</v>
      </c>
      <c r="J997" t="s">
        <v>137</v>
      </c>
      <c r="K997" t="s">
        <v>173</v>
      </c>
      <c r="L997">
        <v>40</v>
      </c>
      <c r="M997" t="s">
        <v>137</v>
      </c>
      <c r="N997" t="s">
        <v>174</v>
      </c>
      <c r="O997">
        <v>50</v>
      </c>
      <c r="P997" t="s">
        <v>137</v>
      </c>
      <c r="Q997" t="s">
        <v>175</v>
      </c>
      <c r="R997">
        <v>40</v>
      </c>
      <c r="S997" t="s">
        <v>137</v>
      </c>
      <c r="T997" t="s">
        <v>176</v>
      </c>
      <c r="U997">
        <v>60</v>
      </c>
      <c r="V997" t="s">
        <v>137</v>
      </c>
      <c r="W997" t="s">
        <v>177</v>
      </c>
      <c r="X997">
        <v>50</v>
      </c>
      <c r="Y997" t="s">
        <v>137</v>
      </c>
      <c r="Z997" t="s">
        <v>178</v>
      </c>
      <c r="AA997">
        <v>50</v>
      </c>
      <c r="AB997" t="s">
        <v>137</v>
      </c>
      <c r="AC997" t="s">
        <v>179</v>
      </c>
      <c r="AD997">
        <v>35</v>
      </c>
      <c r="AE997" t="s">
        <v>137</v>
      </c>
      <c r="AF997" t="s">
        <v>180</v>
      </c>
      <c r="AG997">
        <v>8</v>
      </c>
      <c r="AH997" t="s">
        <v>137</v>
      </c>
      <c r="AI997" t="s">
        <v>181</v>
      </c>
      <c r="AJ997">
        <v>90</v>
      </c>
      <c r="AK997" t="s">
        <v>137</v>
      </c>
      <c r="AL997" t="s">
        <v>182</v>
      </c>
      <c r="AM997">
        <v>1</v>
      </c>
      <c r="AN997" t="s">
        <v>137</v>
      </c>
    </row>
    <row r="998" spans="1:40">
      <c r="A998" s="26">
        <v>41728.564713993059</v>
      </c>
      <c r="B998" t="s">
        <v>126</v>
      </c>
      <c r="C998" t="s">
        <v>1261</v>
      </c>
      <c r="D998" t="s">
        <v>1346</v>
      </c>
      <c r="E998" t="s">
        <v>131</v>
      </c>
      <c r="F998" t="s">
        <v>132</v>
      </c>
      <c r="G998" t="s">
        <v>133</v>
      </c>
      <c r="H998" t="s">
        <v>184</v>
      </c>
      <c r="I998">
        <v>33</v>
      </c>
      <c r="J998" t="s">
        <v>137</v>
      </c>
      <c r="K998" t="s">
        <v>185</v>
      </c>
      <c r="L998">
        <v>33</v>
      </c>
      <c r="M998" t="s">
        <v>137</v>
      </c>
      <c r="N998" t="s">
        <v>186</v>
      </c>
      <c r="O998">
        <v>34</v>
      </c>
      <c r="P998" t="s">
        <v>137</v>
      </c>
      <c r="Q998" t="s">
        <v>164</v>
      </c>
      <c r="R998">
        <v>20</v>
      </c>
      <c r="S998" t="s">
        <v>137</v>
      </c>
      <c r="T998" t="s">
        <v>165</v>
      </c>
      <c r="U998">
        <v>20</v>
      </c>
      <c r="V998" t="s">
        <v>137</v>
      </c>
      <c r="W998" t="s">
        <v>166</v>
      </c>
      <c r="X998">
        <v>20</v>
      </c>
      <c r="Y998" t="s">
        <v>137</v>
      </c>
      <c r="Z998" t="s">
        <v>187</v>
      </c>
      <c r="AA998">
        <v>20</v>
      </c>
      <c r="AB998" t="s">
        <v>137</v>
      </c>
      <c r="AC998" t="s">
        <v>188</v>
      </c>
      <c r="AD998">
        <v>20</v>
      </c>
      <c r="AE998" t="s">
        <v>137</v>
      </c>
      <c r="AF998" t="s">
        <v>189</v>
      </c>
      <c r="AG998">
        <v>20</v>
      </c>
      <c r="AH998" t="s">
        <v>137</v>
      </c>
      <c r="AI998" t="s">
        <v>168</v>
      </c>
      <c r="AJ998">
        <v>115200</v>
      </c>
      <c r="AK998" t="s">
        <v>137</v>
      </c>
      <c r="AL998" t="s">
        <v>169</v>
      </c>
      <c r="AM998">
        <v>12000</v>
      </c>
      <c r="AN998" t="s">
        <v>137</v>
      </c>
    </row>
    <row r="999" spans="1:40">
      <c r="A999" s="26">
        <v>41728.564713993059</v>
      </c>
      <c r="B999" t="s">
        <v>126</v>
      </c>
      <c r="C999" t="s">
        <v>1261</v>
      </c>
      <c r="D999" t="s">
        <v>1347</v>
      </c>
      <c r="E999" t="s">
        <v>191</v>
      </c>
      <c r="F999" t="s">
        <v>192</v>
      </c>
      <c r="G999" t="s">
        <v>193</v>
      </c>
    </row>
    <row r="1000" spans="1:40">
      <c r="A1000" s="26">
        <v>41728.564713993059</v>
      </c>
      <c r="B1000" t="s">
        <v>126</v>
      </c>
      <c r="C1000" t="s">
        <v>1261</v>
      </c>
      <c r="D1000" t="s">
        <v>1348</v>
      </c>
      <c r="E1000" t="s">
        <v>191</v>
      </c>
      <c r="F1000" t="s">
        <v>1349</v>
      </c>
      <c r="G1000" t="s">
        <v>1350</v>
      </c>
      <c r="H1000" t="s">
        <v>1351</v>
      </c>
    </row>
    <row r="1001" spans="1:40">
      <c r="A1001" s="26">
        <v>41728.564713993059</v>
      </c>
      <c r="B1001" t="s">
        <v>126</v>
      </c>
      <c r="C1001" t="s">
        <v>1261</v>
      </c>
      <c r="D1001" t="s">
        <v>1352</v>
      </c>
    </row>
    <row r="1002" spans="1:40">
      <c r="A1002" s="26">
        <v>41728.564713993059</v>
      </c>
      <c r="B1002" t="s">
        <v>126</v>
      </c>
      <c r="C1002" t="s">
        <v>1261</v>
      </c>
      <c r="D1002" t="s">
        <v>1353</v>
      </c>
      <c r="E1002" t="s">
        <v>131</v>
      </c>
      <c r="F1002" t="s">
        <v>132</v>
      </c>
      <c r="G1002" t="s">
        <v>133</v>
      </c>
      <c r="H1002" t="s">
        <v>134</v>
      </c>
      <c r="I1002">
        <v>375000</v>
      </c>
      <c r="J1002" t="s">
        <v>135</v>
      </c>
      <c r="K1002">
        <v>375000</v>
      </c>
      <c r="L1002" t="s">
        <v>136</v>
      </c>
      <c r="M1002">
        <v>500</v>
      </c>
      <c r="N1002" t="s">
        <v>137</v>
      </c>
      <c r="O1002" t="s">
        <v>138</v>
      </c>
      <c r="P1002">
        <v>300</v>
      </c>
      <c r="Q1002" t="s">
        <v>137</v>
      </c>
    </row>
    <row r="1003" spans="1:40">
      <c r="A1003" s="26">
        <v>41728.564714004628</v>
      </c>
      <c r="B1003" t="s">
        <v>126</v>
      </c>
      <c r="C1003" t="s">
        <v>1261</v>
      </c>
      <c r="D1003" t="s">
        <v>1354</v>
      </c>
      <c r="E1003" t="s">
        <v>131</v>
      </c>
      <c r="F1003" t="s">
        <v>132</v>
      </c>
      <c r="G1003" t="s">
        <v>133</v>
      </c>
      <c r="H1003" t="s">
        <v>140</v>
      </c>
      <c r="I1003">
        <v>49</v>
      </c>
      <c r="J1003" t="s">
        <v>137</v>
      </c>
      <c r="K1003" t="s">
        <v>141</v>
      </c>
      <c r="L1003">
        <v>130</v>
      </c>
      <c r="M1003" t="s">
        <v>137</v>
      </c>
      <c r="N1003" t="s">
        <v>142</v>
      </c>
      <c r="O1003">
        <v>180</v>
      </c>
      <c r="P1003" t="s">
        <v>137</v>
      </c>
      <c r="Q1003" t="s">
        <v>143</v>
      </c>
      <c r="R1003">
        <v>140</v>
      </c>
      <c r="S1003" t="s">
        <v>137</v>
      </c>
      <c r="T1003" t="s">
        <v>144</v>
      </c>
      <c r="U1003">
        <v>80</v>
      </c>
      <c r="V1003" t="s">
        <v>137</v>
      </c>
      <c r="W1003" t="s">
        <v>145</v>
      </c>
      <c r="X1003">
        <v>101</v>
      </c>
      <c r="Y1003" t="s">
        <v>137</v>
      </c>
      <c r="Z1003" t="s">
        <v>146</v>
      </c>
      <c r="AA1003">
        <v>190</v>
      </c>
      <c r="AB1003" t="s">
        <v>137</v>
      </c>
      <c r="AC1003" t="s">
        <v>147</v>
      </c>
      <c r="AD1003">
        <v>20</v>
      </c>
      <c r="AE1003" t="s">
        <v>137</v>
      </c>
    </row>
    <row r="1004" spans="1:40">
      <c r="A1004" s="26">
        <v>41728.564714004628</v>
      </c>
      <c r="B1004" t="s">
        <v>126</v>
      </c>
      <c r="C1004" t="s">
        <v>1261</v>
      </c>
      <c r="D1004" t="s">
        <v>1355</v>
      </c>
    </row>
    <row r="1005" spans="1:40">
      <c r="A1005" s="26">
        <v>41728.564714004628</v>
      </c>
      <c r="B1005" t="s">
        <v>126</v>
      </c>
      <c r="C1005" t="s">
        <v>1261</v>
      </c>
      <c r="D1005" t="s">
        <v>1356</v>
      </c>
      <c r="E1005" t="s">
        <v>131</v>
      </c>
      <c r="F1005" t="s">
        <v>132</v>
      </c>
      <c r="G1005" t="s">
        <v>133</v>
      </c>
      <c r="H1005" t="s">
        <v>150</v>
      </c>
      <c r="I1005">
        <v>50</v>
      </c>
      <c r="J1005" t="s">
        <v>137</v>
      </c>
      <c r="K1005" t="s">
        <v>151</v>
      </c>
      <c r="L1005">
        <v>50</v>
      </c>
      <c r="M1005" t="s">
        <v>137</v>
      </c>
      <c r="N1005" t="s">
        <v>152</v>
      </c>
      <c r="O1005">
        <v>50</v>
      </c>
      <c r="P1005" t="s">
        <v>137</v>
      </c>
    </row>
    <row r="1006" spans="1:40">
      <c r="A1006" s="26">
        <v>41728.564714004628</v>
      </c>
      <c r="B1006" t="s">
        <v>126</v>
      </c>
      <c r="C1006" t="s">
        <v>1261</v>
      </c>
      <c r="D1006" t="s">
        <v>1357</v>
      </c>
      <c r="E1006" t="s">
        <v>131</v>
      </c>
      <c r="F1006" t="s">
        <v>132</v>
      </c>
      <c r="G1006" t="s">
        <v>133</v>
      </c>
      <c r="H1006" t="s">
        <v>154</v>
      </c>
      <c r="I1006">
        <v>35</v>
      </c>
      <c r="J1006" t="s">
        <v>137</v>
      </c>
      <c r="K1006" t="s">
        <v>155</v>
      </c>
      <c r="L1006">
        <v>5</v>
      </c>
      <c r="M1006" t="s">
        <v>137</v>
      </c>
      <c r="N1006" t="s">
        <v>156</v>
      </c>
      <c r="O1006">
        <v>60</v>
      </c>
      <c r="P1006" t="s">
        <v>137</v>
      </c>
    </row>
    <row r="1007" spans="1:40">
      <c r="A1007" s="26">
        <v>41728.564714004628</v>
      </c>
      <c r="B1007" t="s">
        <v>126</v>
      </c>
      <c r="C1007" t="s">
        <v>1261</v>
      </c>
      <c r="D1007" t="s">
        <v>1358</v>
      </c>
      <c r="E1007" t="s">
        <v>131</v>
      </c>
      <c r="F1007" t="s">
        <v>132</v>
      </c>
      <c r="G1007" t="s">
        <v>133</v>
      </c>
      <c r="H1007" t="s">
        <v>158</v>
      </c>
      <c r="I1007">
        <v>1</v>
      </c>
      <c r="J1007" t="s">
        <v>137</v>
      </c>
    </row>
    <row r="1008" spans="1:40">
      <c r="A1008" s="26">
        <v>41728.564714004628</v>
      </c>
      <c r="B1008" t="s">
        <v>126</v>
      </c>
      <c r="C1008" t="s">
        <v>1261</v>
      </c>
      <c r="D1008" t="s">
        <v>1359</v>
      </c>
      <c r="E1008" t="s">
        <v>131</v>
      </c>
      <c r="F1008" t="s">
        <v>132</v>
      </c>
      <c r="G1008" t="s">
        <v>133</v>
      </c>
      <c r="H1008" t="s">
        <v>160</v>
      </c>
      <c r="I1008">
        <v>30</v>
      </c>
      <c r="J1008" t="s">
        <v>137</v>
      </c>
      <c r="K1008" t="s">
        <v>161</v>
      </c>
      <c r="L1008">
        <v>30</v>
      </c>
      <c r="M1008" t="s">
        <v>137</v>
      </c>
      <c r="N1008" t="s">
        <v>162</v>
      </c>
      <c r="O1008">
        <v>30</v>
      </c>
      <c r="P1008" t="s">
        <v>137</v>
      </c>
      <c r="Q1008" t="s">
        <v>163</v>
      </c>
      <c r="R1008">
        <v>10</v>
      </c>
      <c r="S1008" t="s">
        <v>137</v>
      </c>
      <c r="T1008" t="s">
        <v>164</v>
      </c>
      <c r="U1008">
        <v>20</v>
      </c>
      <c r="V1008" t="s">
        <v>137</v>
      </c>
      <c r="W1008" t="s">
        <v>165</v>
      </c>
      <c r="X1008">
        <v>20</v>
      </c>
      <c r="Y1008" t="s">
        <v>137</v>
      </c>
      <c r="Z1008" t="s">
        <v>166</v>
      </c>
      <c r="AA1008">
        <v>20</v>
      </c>
      <c r="AB1008" t="s">
        <v>137</v>
      </c>
      <c r="AC1008" t="s">
        <v>167</v>
      </c>
      <c r="AD1008">
        <v>20</v>
      </c>
      <c r="AE1008" t="s">
        <v>137</v>
      </c>
      <c r="AF1008" t="s">
        <v>168</v>
      </c>
      <c r="AG1008">
        <v>115200</v>
      </c>
      <c r="AH1008" t="s">
        <v>137</v>
      </c>
      <c r="AI1008" t="s">
        <v>169</v>
      </c>
      <c r="AJ1008">
        <v>12000</v>
      </c>
      <c r="AK1008" t="s">
        <v>137</v>
      </c>
      <c r="AL1008" t="s">
        <v>170</v>
      </c>
      <c r="AM1008">
        <v>30000</v>
      </c>
      <c r="AN1008" t="s">
        <v>137</v>
      </c>
    </row>
    <row r="1009" spans="1:40">
      <c r="A1009" s="26">
        <v>41728.564714004628</v>
      </c>
      <c r="B1009" t="s">
        <v>126</v>
      </c>
      <c r="C1009" t="s">
        <v>1261</v>
      </c>
      <c r="D1009" t="s">
        <v>1360</v>
      </c>
      <c r="E1009" t="s">
        <v>131</v>
      </c>
      <c r="F1009" t="s">
        <v>132</v>
      </c>
      <c r="G1009" t="s">
        <v>133</v>
      </c>
      <c r="H1009" t="s">
        <v>172</v>
      </c>
      <c r="I1009">
        <v>60</v>
      </c>
      <c r="J1009" t="s">
        <v>137</v>
      </c>
      <c r="K1009" t="s">
        <v>173</v>
      </c>
      <c r="L1009">
        <v>40</v>
      </c>
      <c r="M1009" t="s">
        <v>137</v>
      </c>
      <c r="N1009" t="s">
        <v>174</v>
      </c>
      <c r="O1009">
        <v>50</v>
      </c>
      <c r="P1009" t="s">
        <v>137</v>
      </c>
      <c r="Q1009" t="s">
        <v>175</v>
      </c>
      <c r="R1009">
        <v>40</v>
      </c>
      <c r="S1009" t="s">
        <v>137</v>
      </c>
      <c r="T1009" t="s">
        <v>176</v>
      </c>
      <c r="U1009">
        <v>60</v>
      </c>
      <c r="V1009" t="s">
        <v>137</v>
      </c>
      <c r="W1009" t="s">
        <v>177</v>
      </c>
      <c r="X1009">
        <v>50</v>
      </c>
      <c r="Y1009" t="s">
        <v>137</v>
      </c>
      <c r="Z1009" t="s">
        <v>178</v>
      </c>
      <c r="AA1009">
        <v>50</v>
      </c>
      <c r="AB1009" t="s">
        <v>137</v>
      </c>
      <c r="AC1009" t="s">
        <v>179</v>
      </c>
      <c r="AD1009">
        <v>35</v>
      </c>
      <c r="AE1009" t="s">
        <v>137</v>
      </c>
      <c r="AF1009" t="s">
        <v>180</v>
      </c>
      <c r="AG1009">
        <v>8</v>
      </c>
      <c r="AH1009" t="s">
        <v>137</v>
      </c>
      <c r="AI1009" t="s">
        <v>181</v>
      </c>
      <c r="AJ1009">
        <v>90</v>
      </c>
      <c r="AK1009" t="s">
        <v>137</v>
      </c>
      <c r="AL1009" t="s">
        <v>182</v>
      </c>
      <c r="AM1009">
        <v>1</v>
      </c>
      <c r="AN1009" t="s">
        <v>137</v>
      </c>
    </row>
    <row r="1010" spans="1:40">
      <c r="A1010" s="26">
        <v>41728.564714004628</v>
      </c>
      <c r="B1010" t="s">
        <v>126</v>
      </c>
      <c r="C1010" t="s">
        <v>1261</v>
      </c>
      <c r="D1010" t="s">
        <v>1361</v>
      </c>
      <c r="E1010" t="s">
        <v>131</v>
      </c>
      <c r="F1010" t="s">
        <v>132</v>
      </c>
      <c r="G1010" t="s">
        <v>133</v>
      </c>
      <c r="H1010" t="s">
        <v>184</v>
      </c>
      <c r="I1010">
        <v>33</v>
      </c>
      <c r="J1010" t="s">
        <v>137</v>
      </c>
      <c r="K1010" t="s">
        <v>185</v>
      </c>
      <c r="L1010">
        <v>33</v>
      </c>
      <c r="M1010" t="s">
        <v>137</v>
      </c>
      <c r="N1010" t="s">
        <v>186</v>
      </c>
      <c r="O1010">
        <v>34</v>
      </c>
      <c r="P1010" t="s">
        <v>137</v>
      </c>
      <c r="Q1010" t="s">
        <v>164</v>
      </c>
      <c r="R1010">
        <v>20</v>
      </c>
      <c r="S1010" t="s">
        <v>137</v>
      </c>
      <c r="T1010" t="s">
        <v>165</v>
      </c>
      <c r="U1010">
        <v>20</v>
      </c>
      <c r="V1010" t="s">
        <v>137</v>
      </c>
      <c r="W1010" t="s">
        <v>166</v>
      </c>
      <c r="X1010">
        <v>20</v>
      </c>
      <c r="Y1010" t="s">
        <v>137</v>
      </c>
      <c r="Z1010" t="s">
        <v>187</v>
      </c>
      <c r="AA1010">
        <v>20</v>
      </c>
      <c r="AB1010" t="s">
        <v>137</v>
      </c>
      <c r="AC1010" t="s">
        <v>188</v>
      </c>
      <c r="AD1010">
        <v>20</v>
      </c>
      <c r="AE1010" t="s">
        <v>137</v>
      </c>
      <c r="AF1010" t="s">
        <v>189</v>
      </c>
      <c r="AG1010">
        <v>20</v>
      </c>
      <c r="AH1010" t="s">
        <v>137</v>
      </c>
      <c r="AI1010" t="s">
        <v>168</v>
      </c>
      <c r="AJ1010">
        <v>115200</v>
      </c>
      <c r="AK1010" t="s">
        <v>137</v>
      </c>
      <c r="AL1010" t="s">
        <v>169</v>
      </c>
      <c r="AM1010">
        <v>12000</v>
      </c>
      <c r="AN1010" t="s">
        <v>137</v>
      </c>
    </row>
    <row r="1011" spans="1:40">
      <c r="A1011" s="26">
        <v>41728.564714004628</v>
      </c>
      <c r="B1011" t="s">
        <v>126</v>
      </c>
      <c r="C1011" t="s">
        <v>1261</v>
      </c>
      <c r="D1011" t="s">
        <v>1362</v>
      </c>
      <c r="E1011" t="s">
        <v>191</v>
      </c>
      <c r="F1011" t="s">
        <v>192</v>
      </c>
      <c r="G1011" t="s">
        <v>193</v>
      </c>
    </row>
    <row r="1012" spans="1:40">
      <c r="A1012" s="26">
        <v>41728.564714004628</v>
      </c>
      <c r="B1012" t="s">
        <v>126</v>
      </c>
      <c r="C1012" t="s">
        <v>1261</v>
      </c>
      <c r="D1012" t="s">
        <v>1363</v>
      </c>
      <c r="E1012" t="s">
        <v>191</v>
      </c>
      <c r="F1012" t="s">
        <v>1364</v>
      </c>
      <c r="G1012" t="s">
        <v>1365</v>
      </c>
      <c r="H1012" t="s">
        <v>1366</v>
      </c>
    </row>
    <row r="1013" spans="1:40">
      <c r="A1013" s="26">
        <v>41728.564714004628</v>
      </c>
      <c r="B1013" t="s">
        <v>126</v>
      </c>
      <c r="C1013" t="s">
        <v>1261</v>
      </c>
      <c r="D1013" t="s">
        <v>1367</v>
      </c>
    </row>
    <row r="1014" spans="1:40">
      <c r="A1014" s="26">
        <v>41728.564714016204</v>
      </c>
      <c r="B1014" t="s">
        <v>126</v>
      </c>
      <c r="C1014" t="s">
        <v>1261</v>
      </c>
      <c r="D1014" t="s">
        <v>1368</v>
      </c>
      <c r="E1014" t="s">
        <v>131</v>
      </c>
      <c r="F1014" t="s">
        <v>132</v>
      </c>
      <c r="G1014" t="s">
        <v>133</v>
      </c>
      <c r="H1014" t="s">
        <v>134</v>
      </c>
      <c r="I1014">
        <v>375000</v>
      </c>
      <c r="J1014" t="s">
        <v>135</v>
      </c>
      <c r="K1014">
        <v>375000</v>
      </c>
      <c r="L1014" t="s">
        <v>136</v>
      </c>
      <c r="M1014">
        <v>500</v>
      </c>
      <c r="N1014" t="s">
        <v>137</v>
      </c>
      <c r="O1014" t="s">
        <v>138</v>
      </c>
      <c r="P1014">
        <v>300</v>
      </c>
      <c r="Q1014" t="s">
        <v>137</v>
      </c>
    </row>
    <row r="1015" spans="1:40">
      <c r="A1015" s="26">
        <v>41728.564714016204</v>
      </c>
      <c r="B1015" t="s">
        <v>126</v>
      </c>
      <c r="C1015" t="s">
        <v>1261</v>
      </c>
      <c r="D1015" t="s">
        <v>1369</v>
      </c>
      <c r="E1015" t="s">
        <v>131</v>
      </c>
      <c r="F1015" t="s">
        <v>132</v>
      </c>
      <c r="G1015" t="s">
        <v>133</v>
      </c>
      <c r="H1015" t="s">
        <v>140</v>
      </c>
      <c r="I1015">
        <v>49</v>
      </c>
      <c r="J1015" t="s">
        <v>137</v>
      </c>
      <c r="K1015" t="s">
        <v>141</v>
      </c>
      <c r="L1015">
        <v>130</v>
      </c>
      <c r="M1015" t="s">
        <v>137</v>
      </c>
      <c r="N1015" t="s">
        <v>142</v>
      </c>
      <c r="O1015">
        <v>180</v>
      </c>
      <c r="P1015" t="s">
        <v>137</v>
      </c>
      <c r="Q1015" t="s">
        <v>143</v>
      </c>
      <c r="R1015">
        <v>140</v>
      </c>
      <c r="S1015" t="s">
        <v>137</v>
      </c>
      <c r="T1015" t="s">
        <v>144</v>
      </c>
      <c r="U1015">
        <v>80</v>
      </c>
      <c r="V1015" t="s">
        <v>137</v>
      </c>
      <c r="W1015" t="s">
        <v>145</v>
      </c>
      <c r="X1015">
        <v>101</v>
      </c>
      <c r="Y1015" t="s">
        <v>137</v>
      </c>
      <c r="Z1015" t="s">
        <v>146</v>
      </c>
      <c r="AA1015">
        <v>190</v>
      </c>
      <c r="AB1015" t="s">
        <v>137</v>
      </c>
      <c r="AC1015" t="s">
        <v>147</v>
      </c>
      <c r="AD1015">
        <v>20</v>
      </c>
      <c r="AE1015" t="s">
        <v>137</v>
      </c>
    </row>
    <row r="1016" spans="1:40">
      <c r="A1016" s="26">
        <v>41728.564714016204</v>
      </c>
      <c r="B1016" t="s">
        <v>126</v>
      </c>
      <c r="C1016" t="s">
        <v>1261</v>
      </c>
      <c r="D1016" t="s">
        <v>1370</v>
      </c>
    </row>
    <row r="1017" spans="1:40">
      <c r="A1017" s="26">
        <v>41728.564714016204</v>
      </c>
      <c r="B1017" t="s">
        <v>126</v>
      </c>
      <c r="C1017" t="s">
        <v>1261</v>
      </c>
      <c r="D1017" t="s">
        <v>1371</v>
      </c>
      <c r="E1017" t="s">
        <v>131</v>
      </c>
      <c r="F1017" t="s">
        <v>132</v>
      </c>
      <c r="G1017" t="s">
        <v>133</v>
      </c>
      <c r="H1017" t="s">
        <v>150</v>
      </c>
      <c r="I1017">
        <v>50</v>
      </c>
      <c r="J1017" t="s">
        <v>137</v>
      </c>
      <c r="K1017" t="s">
        <v>151</v>
      </c>
      <c r="L1017">
        <v>50</v>
      </c>
      <c r="M1017" t="s">
        <v>137</v>
      </c>
      <c r="N1017" t="s">
        <v>152</v>
      </c>
      <c r="O1017">
        <v>50</v>
      </c>
      <c r="P1017" t="s">
        <v>137</v>
      </c>
    </row>
    <row r="1018" spans="1:40">
      <c r="A1018" s="26">
        <v>41728.564714016204</v>
      </c>
      <c r="B1018" t="s">
        <v>126</v>
      </c>
      <c r="C1018" t="s">
        <v>1261</v>
      </c>
      <c r="D1018" t="s">
        <v>1372</v>
      </c>
      <c r="E1018" t="s">
        <v>131</v>
      </c>
      <c r="F1018" t="s">
        <v>132</v>
      </c>
      <c r="G1018" t="s">
        <v>133</v>
      </c>
      <c r="H1018" t="s">
        <v>154</v>
      </c>
      <c r="I1018">
        <v>35</v>
      </c>
      <c r="J1018" t="s">
        <v>137</v>
      </c>
      <c r="K1018" t="s">
        <v>155</v>
      </c>
      <c r="L1018">
        <v>5</v>
      </c>
      <c r="M1018" t="s">
        <v>137</v>
      </c>
      <c r="N1018" t="s">
        <v>156</v>
      </c>
      <c r="O1018">
        <v>60</v>
      </c>
      <c r="P1018" t="s">
        <v>137</v>
      </c>
    </row>
    <row r="1019" spans="1:40">
      <c r="A1019" s="26">
        <v>41728.564714016204</v>
      </c>
      <c r="B1019" t="s">
        <v>126</v>
      </c>
      <c r="C1019" t="s">
        <v>1261</v>
      </c>
      <c r="D1019" t="s">
        <v>1373</v>
      </c>
      <c r="E1019" t="s">
        <v>131</v>
      </c>
      <c r="F1019" t="s">
        <v>132</v>
      </c>
      <c r="G1019" t="s">
        <v>133</v>
      </c>
      <c r="H1019" t="s">
        <v>158</v>
      </c>
      <c r="I1019">
        <v>1</v>
      </c>
      <c r="J1019" t="s">
        <v>137</v>
      </c>
    </row>
    <row r="1020" spans="1:40">
      <c r="A1020" s="26">
        <v>41728.564714016204</v>
      </c>
      <c r="B1020" t="s">
        <v>126</v>
      </c>
      <c r="C1020" t="s">
        <v>1261</v>
      </c>
      <c r="D1020" t="s">
        <v>1374</v>
      </c>
      <c r="E1020" t="s">
        <v>131</v>
      </c>
      <c r="F1020" t="s">
        <v>132</v>
      </c>
      <c r="G1020" t="s">
        <v>133</v>
      </c>
      <c r="H1020" t="s">
        <v>160</v>
      </c>
      <c r="I1020">
        <v>30</v>
      </c>
      <c r="J1020" t="s">
        <v>137</v>
      </c>
      <c r="K1020" t="s">
        <v>161</v>
      </c>
      <c r="L1020">
        <v>30</v>
      </c>
      <c r="M1020" t="s">
        <v>137</v>
      </c>
      <c r="N1020" t="s">
        <v>162</v>
      </c>
      <c r="O1020">
        <v>30</v>
      </c>
      <c r="P1020" t="s">
        <v>137</v>
      </c>
      <c r="Q1020" t="s">
        <v>163</v>
      </c>
      <c r="R1020">
        <v>10</v>
      </c>
      <c r="S1020" t="s">
        <v>137</v>
      </c>
      <c r="T1020" t="s">
        <v>164</v>
      </c>
      <c r="U1020">
        <v>20</v>
      </c>
      <c r="V1020" t="s">
        <v>137</v>
      </c>
      <c r="W1020" t="s">
        <v>165</v>
      </c>
      <c r="X1020">
        <v>20</v>
      </c>
      <c r="Y1020" t="s">
        <v>137</v>
      </c>
      <c r="Z1020" t="s">
        <v>166</v>
      </c>
      <c r="AA1020">
        <v>20</v>
      </c>
      <c r="AB1020" t="s">
        <v>137</v>
      </c>
      <c r="AC1020" t="s">
        <v>167</v>
      </c>
      <c r="AD1020">
        <v>20</v>
      </c>
      <c r="AE1020" t="s">
        <v>137</v>
      </c>
      <c r="AF1020" t="s">
        <v>168</v>
      </c>
      <c r="AG1020">
        <v>115200</v>
      </c>
      <c r="AH1020" t="s">
        <v>137</v>
      </c>
      <c r="AI1020" t="s">
        <v>169</v>
      </c>
      <c r="AJ1020">
        <v>12000</v>
      </c>
      <c r="AK1020" t="s">
        <v>137</v>
      </c>
      <c r="AL1020" t="s">
        <v>170</v>
      </c>
      <c r="AM1020">
        <v>30000</v>
      </c>
      <c r="AN1020" t="s">
        <v>137</v>
      </c>
    </row>
    <row r="1021" spans="1:40">
      <c r="A1021" s="26">
        <v>41728.564714016204</v>
      </c>
      <c r="B1021" t="s">
        <v>126</v>
      </c>
      <c r="C1021" t="s">
        <v>1261</v>
      </c>
      <c r="D1021" t="s">
        <v>1375</v>
      </c>
      <c r="E1021" t="s">
        <v>131</v>
      </c>
      <c r="F1021" t="s">
        <v>132</v>
      </c>
      <c r="G1021" t="s">
        <v>133</v>
      </c>
      <c r="H1021" t="s">
        <v>172</v>
      </c>
      <c r="I1021">
        <v>60</v>
      </c>
      <c r="J1021" t="s">
        <v>137</v>
      </c>
      <c r="K1021" t="s">
        <v>173</v>
      </c>
      <c r="L1021">
        <v>40</v>
      </c>
      <c r="M1021" t="s">
        <v>137</v>
      </c>
      <c r="N1021" t="s">
        <v>174</v>
      </c>
      <c r="O1021">
        <v>50</v>
      </c>
      <c r="P1021" t="s">
        <v>137</v>
      </c>
      <c r="Q1021" t="s">
        <v>175</v>
      </c>
      <c r="R1021">
        <v>40</v>
      </c>
      <c r="S1021" t="s">
        <v>137</v>
      </c>
      <c r="T1021" t="s">
        <v>176</v>
      </c>
      <c r="U1021">
        <v>60</v>
      </c>
      <c r="V1021" t="s">
        <v>137</v>
      </c>
      <c r="W1021" t="s">
        <v>177</v>
      </c>
      <c r="X1021">
        <v>50</v>
      </c>
      <c r="Y1021" t="s">
        <v>137</v>
      </c>
      <c r="Z1021" t="s">
        <v>178</v>
      </c>
      <c r="AA1021">
        <v>50</v>
      </c>
      <c r="AB1021" t="s">
        <v>137</v>
      </c>
      <c r="AC1021" t="s">
        <v>179</v>
      </c>
      <c r="AD1021">
        <v>35</v>
      </c>
      <c r="AE1021" t="s">
        <v>137</v>
      </c>
      <c r="AF1021" t="s">
        <v>180</v>
      </c>
      <c r="AG1021">
        <v>8</v>
      </c>
      <c r="AH1021" t="s">
        <v>137</v>
      </c>
      <c r="AI1021" t="s">
        <v>181</v>
      </c>
      <c r="AJ1021">
        <v>90</v>
      </c>
      <c r="AK1021" t="s">
        <v>137</v>
      </c>
      <c r="AL1021" t="s">
        <v>182</v>
      </c>
      <c r="AM1021">
        <v>1</v>
      </c>
      <c r="AN1021" t="s">
        <v>137</v>
      </c>
    </row>
    <row r="1022" spans="1:40">
      <c r="A1022" s="26">
        <v>41728.564714016204</v>
      </c>
      <c r="B1022" t="s">
        <v>126</v>
      </c>
      <c r="C1022" t="s">
        <v>1261</v>
      </c>
      <c r="D1022" t="s">
        <v>1376</v>
      </c>
      <c r="E1022" t="s">
        <v>131</v>
      </c>
      <c r="F1022" t="s">
        <v>132</v>
      </c>
      <c r="G1022" t="s">
        <v>133</v>
      </c>
      <c r="H1022" t="s">
        <v>184</v>
      </c>
      <c r="I1022">
        <v>33</v>
      </c>
      <c r="J1022" t="s">
        <v>137</v>
      </c>
      <c r="K1022" t="s">
        <v>185</v>
      </c>
      <c r="L1022">
        <v>33</v>
      </c>
      <c r="M1022" t="s">
        <v>137</v>
      </c>
      <c r="N1022" t="s">
        <v>186</v>
      </c>
      <c r="O1022">
        <v>34</v>
      </c>
      <c r="P1022" t="s">
        <v>137</v>
      </c>
      <c r="Q1022" t="s">
        <v>164</v>
      </c>
      <c r="R1022">
        <v>20</v>
      </c>
      <c r="S1022" t="s">
        <v>137</v>
      </c>
      <c r="T1022" t="s">
        <v>165</v>
      </c>
      <c r="U1022">
        <v>20</v>
      </c>
      <c r="V1022" t="s">
        <v>137</v>
      </c>
      <c r="W1022" t="s">
        <v>166</v>
      </c>
      <c r="X1022">
        <v>20</v>
      </c>
      <c r="Y1022" t="s">
        <v>137</v>
      </c>
      <c r="Z1022" t="s">
        <v>187</v>
      </c>
      <c r="AA1022">
        <v>20</v>
      </c>
      <c r="AB1022" t="s">
        <v>137</v>
      </c>
      <c r="AC1022" t="s">
        <v>188</v>
      </c>
      <c r="AD1022">
        <v>20</v>
      </c>
      <c r="AE1022" t="s">
        <v>137</v>
      </c>
      <c r="AF1022" t="s">
        <v>189</v>
      </c>
      <c r="AG1022">
        <v>20</v>
      </c>
      <c r="AH1022" t="s">
        <v>137</v>
      </c>
      <c r="AI1022" t="s">
        <v>168</v>
      </c>
      <c r="AJ1022">
        <v>115200</v>
      </c>
      <c r="AK1022" t="s">
        <v>137</v>
      </c>
      <c r="AL1022" t="s">
        <v>169</v>
      </c>
      <c r="AM1022">
        <v>12000</v>
      </c>
      <c r="AN1022" t="s">
        <v>137</v>
      </c>
    </row>
    <row r="1023" spans="1:40">
      <c r="A1023" s="26">
        <v>41728.564714016204</v>
      </c>
      <c r="B1023" t="s">
        <v>126</v>
      </c>
      <c r="C1023" t="s">
        <v>1261</v>
      </c>
      <c r="D1023" t="s">
        <v>1377</v>
      </c>
      <c r="E1023" t="s">
        <v>191</v>
      </c>
      <c r="F1023" t="s">
        <v>192</v>
      </c>
      <c r="G1023" t="s">
        <v>193</v>
      </c>
    </row>
    <row r="1024" spans="1:40">
      <c r="A1024" s="26">
        <v>41728.564714016204</v>
      </c>
      <c r="B1024" t="s">
        <v>126</v>
      </c>
      <c r="C1024" t="s">
        <v>1261</v>
      </c>
      <c r="D1024" t="s">
        <v>1378</v>
      </c>
      <c r="E1024" t="s">
        <v>191</v>
      </c>
      <c r="F1024" t="s">
        <v>1379</v>
      </c>
      <c r="G1024" t="s">
        <v>1380</v>
      </c>
      <c r="H1024" t="s">
        <v>1381</v>
      </c>
    </row>
    <row r="1025" spans="1:40">
      <c r="A1025" s="26">
        <v>41728.564714016204</v>
      </c>
      <c r="B1025" t="s">
        <v>126</v>
      </c>
      <c r="C1025" t="s">
        <v>1261</v>
      </c>
      <c r="D1025" t="s">
        <v>1382</v>
      </c>
    </row>
    <row r="1026" spans="1:40">
      <c r="A1026" s="26">
        <v>41728.56471402778</v>
      </c>
      <c r="B1026" t="s">
        <v>126</v>
      </c>
      <c r="C1026" t="s">
        <v>1261</v>
      </c>
      <c r="D1026" t="s">
        <v>1383</v>
      </c>
      <c r="E1026" t="s">
        <v>131</v>
      </c>
      <c r="F1026" t="s">
        <v>132</v>
      </c>
      <c r="G1026" t="s">
        <v>133</v>
      </c>
      <c r="H1026" t="s">
        <v>134</v>
      </c>
      <c r="I1026">
        <v>375000</v>
      </c>
      <c r="J1026" t="s">
        <v>135</v>
      </c>
      <c r="K1026">
        <v>375000</v>
      </c>
      <c r="L1026" t="s">
        <v>136</v>
      </c>
      <c r="M1026">
        <v>500</v>
      </c>
      <c r="N1026" t="s">
        <v>137</v>
      </c>
      <c r="O1026" t="s">
        <v>138</v>
      </c>
      <c r="P1026">
        <v>300</v>
      </c>
      <c r="Q1026" t="s">
        <v>137</v>
      </c>
    </row>
    <row r="1027" spans="1:40">
      <c r="A1027" s="26">
        <v>41728.56471402778</v>
      </c>
      <c r="B1027" t="s">
        <v>126</v>
      </c>
      <c r="C1027" t="s">
        <v>1261</v>
      </c>
      <c r="D1027" t="s">
        <v>1384</v>
      </c>
      <c r="E1027" t="s">
        <v>131</v>
      </c>
      <c r="F1027" t="s">
        <v>132</v>
      </c>
      <c r="G1027" t="s">
        <v>133</v>
      </c>
      <c r="H1027" t="s">
        <v>140</v>
      </c>
      <c r="I1027">
        <v>49</v>
      </c>
      <c r="J1027" t="s">
        <v>137</v>
      </c>
      <c r="K1027" t="s">
        <v>141</v>
      </c>
      <c r="L1027">
        <v>130</v>
      </c>
      <c r="M1027" t="s">
        <v>137</v>
      </c>
      <c r="N1027" t="s">
        <v>142</v>
      </c>
      <c r="O1027">
        <v>180</v>
      </c>
      <c r="P1027" t="s">
        <v>137</v>
      </c>
      <c r="Q1027" t="s">
        <v>143</v>
      </c>
      <c r="R1027">
        <v>140</v>
      </c>
      <c r="S1027" t="s">
        <v>137</v>
      </c>
      <c r="T1027" t="s">
        <v>144</v>
      </c>
      <c r="U1027">
        <v>80</v>
      </c>
      <c r="V1027" t="s">
        <v>137</v>
      </c>
      <c r="W1027" t="s">
        <v>145</v>
      </c>
      <c r="X1027">
        <v>101</v>
      </c>
      <c r="Y1027" t="s">
        <v>137</v>
      </c>
      <c r="Z1027" t="s">
        <v>146</v>
      </c>
      <c r="AA1027">
        <v>190</v>
      </c>
      <c r="AB1027" t="s">
        <v>137</v>
      </c>
      <c r="AC1027" t="s">
        <v>147</v>
      </c>
      <c r="AD1027">
        <v>20</v>
      </c>
      <c r="AE1027" t="s">
        <v>137</v>
      </c>
    </row>
    <row r="1028" spans="1:40">
      <c r="A1028" s="26">
        <v>41728.56471402778</v>
      </c>
      <c r="B1028" t="s">
        <v>126</v>
      </c>
      <c r="C1028" t="s">
        <v>1261</v>
      </c>
      <c r="D1028" t="s">
        <v>1385</v>
      </c>
    </row>
    <row r="1029" spans="1:40">
      <c r="A1029" s="26">
        <v>41728.56471402778</v>
      </c>
      <c r="B1029" t="s">
        <v>126</v>
      </c>
      <c r="C1029" t="s">
        <v>1261</v>
      </c>
      <c r="D1029" t="s">
        <v>1386</v>
      </c>
      <c r="E1029" t="s">
        <v>131</v>
      </c>
      <c r="F1029" t="s">
        <v>132</v>
      </c>
      <c r="G1029" t="s">
        <v>133</v>
      </c>
      <c r="H1029" t="s">
        <v>150</v>
      </c>
      <c r="I1029">
        <v>50</v>
      </c>
      <c r="J1029" t="s">
        <v>137</v>
      </c>
      <c r="K1029" t="s">
        <v>151</v>
      </c>
      <c r="L1029">
        <v>50</v>
      </c>
      <c r="M1029" t="s">
        <v>137</v>
      </c>
      <c r="N1029" t="s">
        <v>152</v>
      </c>
      <c r="O1029">
        <v>50</v>
      </c>
      <c r="P1029" t="s">
        <v>137</v>
      </c>
    </row>
    <row r="1030" spans="1:40">
      <c r="A1030" s="26">
        <v>41728.56471402778</v>
      </c>
      <c r="B1030" t="s">
        <v>126</v>
      </c>
      <c r="C1030" t="s">
        <v>1261</v>
      </c>
      <c r="D1030" t="s">
        <v>1387</v>
      </c>
      <c r="E1030" t="s">
        <v>131</v>
      </c>
      <c r="F1030" t="s">
        <v>132</v>
      </c>
      <c r="G1030" t="s">
        <v>133</v>
      </c>
      <c r="H1030" t="s">
        <v>154</v>
      </c>
      <c r="I1030">
        <v>35</v>
      </c>
      <c r="J1030" t="s">
        <v>137</v>
      </c>
      <c r="K1030" t="s">
        <v>155</v>
      </c>
      <c r="L1030">
        <v>5</v>
      </c>
      <c r="M1030" t="s">
        <v>137</v>
      </c>
      <c r="N1030" t="s">
        <v>156</v>
      </c>
      <c r="O1030">
        <v>60</v>
      </c>
      <c r="P1030" t="s">
        <v>137</v>
      </c>
    </row>
    <row r="1031" spans="1:40">
      <c r="A1031" s="26">
        <v>41728.56471402778</v>
      </c>
      <c r="B1031" t="s">
        <v>126</v>
      </c>
      <c r="C1031" t="s">
        <v>1261</v>
      </c>
      <c r="D1031" t="s">
        <v>1388</v>
      </c>
      <c r="E1031" t="s">
        <v>131</v>
      </c>
      <c r="F1031" t="s">
        <v>132</v>
      </c>
      <c r="G1031" t="s">
        <v>133</v>
      </c>
      <c r="H1031" t="s">
        <v>158</v>
      </c>
      <c r="I1031">
        <v>1</v>
      </c>
      <c r="J1031" t="s">
        <v>137</v>
      </c>
    </row>
    <row r="1032" spans="1:40">
      <c r="A1032" s="26">
        <v>41728.56471402778</v>
      </c>
      <c r="B1032" t="s">
        <v>126</v>
      </c>
      <c r="C1032" t="s">
        <v>1261</v>
      </c>
      <c r="D1032" t="s">
        <v>1389</v>
      </c>
      <c r="E1032" t="s">
        <v>131</v>
      </c>
      <c r="F1032" t="s">
        <v>132</v>
      </c>
      <c r="G1032" t="s">
        <v>133</v>
      </c>
      <c r="H1032" t="s">
        <v>160</v>
      </c>
      <c r="I1032">
        <v>30</v>
      </c>
      <c r="J1032" t="s">
        <v>137</v>
      </c>
      <c r="K1032" t="s">
        <v>161</v>
      </c>
      <c r="L1032">
        <v>30</v>
      </c>
      <c r="M1032" t="s">
        <v>137</v>
      </c>
      <c r="N1032" t="s">
        <v>162</v>
      </c>
      <c r="O1032">
        <v>30</v>
      </c>
      <c r="P1032" t="s">
        <v>137</v>
      </c>
      <c r="Q1032" t="s">
        <v>163</v>
      </c>
      <c r="R1032">
        <v>10</v>
      </c>
      <c r="S1032" t="s">
        <v>137</v>
      </c>
      <c r="T1032" t="s">
        <v>164</v>
      </c>
      <c r="U1032">
        <v>20</v>
      </c>
      <c r="V1032" t="s">
        <v>137</v>
      </c>
      <c r="W1032" t="s">
        <v>165</v>
      </c>
      <c r="X1032">
        <v>20</v>
      </c>
      <c r="Y1032" t="s">
        <v>137</v>
      </c>
      <c r="Z1032" t="s">
        <v>166</v>
      </c>
      <c r="AA1032">
        <v>20</v>
      </c>
      <c r="AB1032" t="s">
        <v>137</v>
      </c>
      <c r="AC1032" t="s">
        <v>167</v>
      </c>
      <c r="AD1032">
        <v>20</v>
      </c>
      <c r="AE1032" t="s">
        <v>137</v>
      </c>
      <c r="AF1032" t="s">
        <v>168</v>
      </c>
      <c r="AG1032">
        <v>115200</v>
      </c>
      <c r="AH1032" t="s">
        <v>137</v>
      </c>
      <c r="AI1032" t="s">
        <v>169</v>
      </c>
      <c r="AJ1032">
        <v>12000</v>
      </c>
      <c r="AK1032" t="s">
        <v>137</v>
      </c>
      <c r="AL1032" t="s">
        <v>170</v>
      </c>
      <c r="AM1032">
        <v>30000</v>
      </c>
      <c r="AN1032" t="s">
        <v>137</v>
      </c>
    </row>
    <row r="1033" spans="1:40">
      <c r="A1033" s="26">
        <v>41728.56471402778</v>
      </c>
      <c r="B1033" t="s">
        <v>126</v>
      </c>
      <c r="C1033" t="s">
        <v>1261</v>
      </c>
      <c r="D1033" t="s">
        <v>1390</v>
      </c>
      <c r="E1033" t="s">
        <v>131</v>
      </c>
      <c r="F1033" t="s">
        <v>132</v>
      </c>
      <c r="G1033" t="s">
        <v>133</v>
      </c>
      <c r="H1033" t="s">
        <v>172</v>
      </c>
      <c r="I1033">
        <v>60</v>
      </c>
      <c r="J1033" t="s">
        <v>137</v>
      </c>
      <c r="K1033" t="s">
        <v>173</v>
      </c>
      <c r="L1033">
        <v>40</v>
      </c>
      <c r="M1033" t="s">
        <v>137</v>
      </c>
      <c r="N1033" t="s">
        <v>174</v>
      </c>
      <c r="O1033">
        <v>50</v>
      </c>
      <c r="P1033" t="s">
        <v>137</v>
      </c>
      <c r="Q1033" t="s">
        <v>175</v>
      </c>
      <c r="R1033">
        <v>40</v>
      </c>
      <c r="S1033" t="s">
        <v>137</v>
      </c>
      <c r="T1033" t="s">
        <v>176</v>
      </c>
      <c r="U1033">
        <v>60</v>
      </c>
      <c r="V1033" t="s">
        <v>137</v>
      </c>
      <c r="W1033" t="s">
        <v>177</v>
      </c>
      <c r="X1033">
        <v>50</v>
      </c>
      <c r="Y1033" t="s">
        <v>137</v>
      </c>
      <c r="Z1033" t="s">
        <v>178</v>
      </c>
      <c r="AA1033">
        <v>50</v>
      </c>
      <c r="AB1033" t="s">
        <v>137</v>
      </c>
      <c r="AC1033" t="s">
        <v>179</v>
      </c>
      <c r="AD1033">
        <v>35</v>
      </c>
      <c r="AE1033" t="s">
        <v>137</v>
      </c>
      <c r="AF1033" t="s">
        <v>180</v>
      </c>
      <c r="AG1033">
        <v>8</v>
      </c>
      <c r="AH1033" t="s">
        <v>137</v>
      </c>
      <c r="AI1033" t="s">
        <v>181</v>
      </c>
      <c r="AJ1033">
        <v>90</v>
      </c>
      <c r="AK1033" t="s">
        <v>137</v>
      </c>
      <c r="AL1033" t="s">
        <v>182</v>
      </c>
      <c r="AM1033">
        <v>1</v>
      </c>
      <c r="AN1033" t="s">
        <v>137</v>
      </c>
    </row>
    <row r="1034" spans="1:40">
      <c r="A1034" s="26">
        <v>41728.56471402778</v>
      </c>
      <c r="B1034" t="s">
        <v>126</v>
      </c>
      <c r="C1034" t="s">
        <v>1261</v>
      </c>
      <c r="D1034" t="s">
        <v>1391</v>
      </c>
      <c r="E1034" t="s">
        <v>131</v>
      </c>
      <c r="F1034" t="s">
        <v>132</v>
      </c>
      <c r="G1034" t="s">
        <v>133</v>
      </c>
      <c r="H1034" t="s">
        <v>184</v>
      </c>
      <c r="I1034">
        <v>33</v>
      </c>
      <c r="J1034" t="s">
        <v>137</v>
      </c>
      <c r="K1034" t="s">
        <v>185</v>
      </c>
      <c r="L1034">
        <v>33</v>
      </c>
      <c r="M1034" t="s">
        <v>137</v>
      </c>
      <c r="N1034" t="s">
        <v>186</v>
      </c>
      <c r="O1034">
        <v>34</v>
      </c>
      <c r="P1034" t="s">
        <v>137</v>
      </c>
      <c r="Q1034" t="s">
        <v>164</v>
      </c>
      <c r="R1034">
        <v>20</v>
      </c>
      <c r="S1034" t="s">
        <v>137</v>
      </c>
      <c r="T1034" t="s">
        <v>165</v>
      </c>
      <c r="U1034">
        <v>20</v>
      </c>
      <c r="V1034" t="s">
        <v>137</v>
      </c>
      <c r="W1034" t="s">
        <v>166</v>
      </c>
      <c r="X1034">
        <v>20</v>
      </c>
      <c r="Y1034" t="s">
        <v>137</v>
      </c>
      <c r="Z1034" t="s">
        <v>187</v>
      </c>
      <c r="AA1034">
        <v>20</v>
      </c>
      <c r="AB1034" t="s">
        <v>137</v>
      </c>
      <c r="AC1034" t="s">
        <v>188</v>
      </c>
      <c r="AD1034">
        <v>20</v>
      </c>
      <c r="AE1034" t="s">
        <v>137</v>
      </c>
      <c r="AF1034" t="s">
        <v>189</v>
      </c>
      <c r="AG1034">
        <v>20</v>
      </c>
      <c r="AH1034" t="s">
        <v>137</v>
      </c>
      <c r="AI1034" t="s">
        <v>168</v>
      </c>
      <c r="AJ1034">
        <v>115200</v>
      </c>
      <c r="AK1034" t="s">
        <v>137</v>
      </c>
      <c r="AL1034" t="s">
        <v>169</v>
      </c>
      <c r="AM1034">
        <v>12000</v>
      </c>
      <c r="AN1034" t="s">
        <v>137</v>
      </c>
    </row>
    <row r="1035" spans="1:40">
      <c r="A1035" s="26">
        <v>41728.56471402778</v>
      </c>
      <c r="B1035" t="s">
        <v>126</v>
      </c>
      <c r="C1035" t="s">
        <v>1261</v>
      </c>
      <c r="D1035" t="s">
        <v>1392</v>
      </c>
      <c r="E1035" t="s">
        <v>191</v>
      </c>
      <c r="F1035" t="s">
        <v>192</v>
      </c>
      <c r="G1035" t="s">
        <v>193</v>
      </c>
    </row>
    <row r="1036" spans="1:40">
      <c r="A1036" s="26">
        <v>41728.56471402778</v>
      </c>
      <c r="B1036" t="s">
        <v>126</v>
      </c>
      <c r="C1036" t="s">
        <v>1261</v>
      </c>
      <c r="D1036" t="s">
        <v>1393</v>
      </c>
      <c r="E1036" t="s">
        <v>191</v>
      </c>
      <c r="F1036" t="s">
        <v>1394</v>
      </c>
      <c r="G1036" t="s">
        <v>1395</v>
      </c>
      <c r="H1036" t="s">
        <v>1396</v>
      </c>
    </row>
    <row r="1037" spans="1:40">
      <c r="A1037" s="26">
        <v>41728.56471402778</v>
      </c>
      <c r="B1037" t="s">
        <v>126</v>
      </c>
      <c r="C1037" t="s">
        <v>1261</v>
      </c>
      <c r="D1037" t="s">
        <v>1397</v>
      </c>
    </row>
    <row r="1038" spans="1:40">
      <c r="A1038" s="26">
        <v>41728.56471402778</v>
      </c>
      <c r="B1038" t="s">
        <v>126</v>
      </c>
      <c r="C1038" t="s">
        <v>1261</v>
      </c>
      <c r="D1038" t="s">
        <v>1398</v>
      </c>
      <c r="E1038" t="s">
        <v>131</v>
      </c>
      <c r="F1038" t="s">
        <v>132</v>
      </c>
      <c r="G1038" t="s">
        <v>133</v>
      </c>
      <c r="H1038" t="s">
        <v>134</v>
      </c>
      <c r="I1038">
        <v>375000</v>
      </c>
      <c r="J1038" t="s">
        <v>135</v>
      </c>
      <c r="K1038">
        <v>375000</v>
      </c>
      <c r="L1038" t="s">
        <v>136</v>
      </c>
      <c r="M1038">
        <v>500</v>
      </c>
      <c r="N1038" t="s">
        <v>137</v>
      </c>
      <c r="O1038" t="s">
        <v>138</v>
      </c>
      <c r="P1038">
        <v>300</v>
      </c>
      <c r="Q1038" t="s">
        <v>137</v>
      </c>
    </row>
    <row r="1039" spans="1:40">
      <c r="A1039" s="26">
        <v>41728.56471402778</v>
      </c>
      <c r="B1039" t="s">
        <v>126</v>
      </c>
      <c r="C1039" t="s">
        <v>812</v>
      </c>
      <c r="D1039" t="s">
        <v>1399</v>
      </c>
      <c r="E1039" t="s">
        <v>191</v>
      </c>
      <c r="F1039" t="s">
        <v>270</v>
      </c>
      <c r="G1039" t="s">
        <v>1400</v>
      </c>
      <c r="H1039" t="s">
        <v>1401</v>
      </c>
    </row>
    <row r="1040" spans="1:40">
      <c r="A1040" s="26">
        <v>41728.56471402778</v>
      </c>
      <c r="B1040" t="s">
        <v>126</v>
      </c>
      <c r="C1040" t="s">
        <v>812</v>
      </c>
      <c r="D1040" t="s">
        <v>1402</v>
      </c>
    </row>
    <row r="1041" spans="1:40">
      <c r="A1041" s="26">
        <v>41728.564714039348</v>
      </c>
      <c r="B1041" t="s">
        <v>126</v>
      </c>
      <c r="C1041" t="s">
        <v>1261</v>
      </c>
      <c r="D1041" t="s">
        <v>1403</v>
      </c>
      <c r="E1041" t="s">
        <v>131</v>
      </c>
      <c r="F1041" t="s">
        <v>132</v>
      </c>
      <c r="G1041" t="s">
        <v>133</v>
      </c>
      <c r="H1041" t="s">
        <v>140</v>
      </c>
      <c r="I1041">
        <v>49</v>
      </c>
      <c r="J1041" t="s">
        <v>137</v>
      </c>
      <c r="K1041" t="s">
        <v>141</v>
      </c>
      <c r="L1041">
        <v>130</v>
      </c>
      <c r="M1041" t="s">
        <v>137</v>
      </c>
      <c r="N1041" t="s">
        <v>142</v>
      </c>
      <c r="O1041">
        <v>180</v>
      </c>
      <c r="P1041" t="s">
        <v>137</v>
      </c>
      <c r="Q1041" t="s">
        <v>143</v>
      </c>
      <c r="R1041">
        <v>140</v>
      </c>
      <c r="S1041" t="s">
        <v>137</v>
      </c>
      <c r="T1041" t="s">
        <v>144</v>
      </c>
      <c r="U1041">
        <v>80</v>
      </c>
      <c r="V1041" t="s">
        <v>137</v>
      </c>
      <c r="W1041" t="s">
        <v>145</v>
      </c>
      <c r="X1041">
        <v>101</v>
      </c>
      <c r="Y1041" t="s">
        <v>137</v>
      </c>
      <c r="Z1041" t="s">
        <v>146</v>
      </c>
      <c r="AA1041">
        <v>190</v>
      </c>
      <c r="AB1041" t="s">
        <v>137</v>
      </c>
      <c r="AC1041" t="s">
        <v>147</v>
      </c>
      <c r="AD1041">
        <v>20</v>
      </c>
      <c r="AE1041" t="s">
        <v>137</v>
      </c>
    </row>
    <row r="1042" spans="1:40">
      <c r="A1042" s="26">
        <v>41728.564714039348</v>
      </c>
      <c r="B1042" t="s">
        <v>126</v>
      </c>
      <c r="C1042" t="s">
        <v>1261</v>
      </c>
      <c r="D1042" t="s">
        <v>1404</v>
      </c>
    </row>
    <row r="1043" spans="1:40">
      <c r="A1043" s="26">
        <v>41728.564714039348</v>
      </c>
      <c r="B1043" t="s">
        <v>126</v>
      </c>
      <c r="C1043" t="s">
        <v>1261</v>
      </c>
      <c r="D1043" t="s">
        <v>1405</v>
      </c>
      <c r="E1043" t="s">
        <v>131</v>
      </c>
      <c r="F1043" t="s">
        <v>132</v>
      </c>
      <c r="G1043" t="s">
        <v>133</v>
      </c>
      <c r="H1043" t="s">
        <v>150</v>
      </c>
      <c r="I1043">
        <v>50</v>
      </c>
      <c r="J1043" t="s">
        <v>137</v>
      </c>
      <c r="K1043" t="s">
        <v>151</v>
      </c>
      <c r="L1043">
        <v>50</v>
      </c>
      <c r="M1043" t="s">
        <v>137</v>
      </c>
      <c r="N1043" t="s">
        <v>152</v>
      </c>
      <c r="O1043">
        <v>50</v>
      </c>
      <c r="P1043" t="s">
        <v>137</v>
      </c>
    </row>
    <row r="1044" spans="1:40">
      <c r="A1044" s="26">
        <v>41728.564714039348</v>
      </c>
      <c r="B1044" t="s">
        <v>126</v>
      </c>
      <c r="C1044" t="s">
        <v>1261</v>
      </c>
      <c r="D1044" t="s">
        <v>1406</v>
      </c>
      <c r="E1044" t="s">
        <v>131</v>
      </c>
      <c r="F1044" t="s">
        <v>132</v>
      </c>
      <c r="G1044" t="s">
        <v>133</v>
      </c>
      <c r="H1044" t="s">
        <v>154</v>
      </c>
      <c r="I1044">
        <v>35</v>
      </c>
      <c r="J1044" t="s">
        <v>137</v>
      </c>
      <c r="K1044" t="s">
        <v>155</v>
      </c>
      <c r="L1044">
        <v>5</v>
      </c>
      <c r="M1044" t="s">
        <v>137</v>
      </c>
      <c r="N1044" t="s">
        <v>156</v>
      </c>
      <c r="O1044">
        <v>60</v>
      </c>
      <c r="P1044" t="s">
        <v>137</v>
      </c>
    </row>
    <row r="1045" spans="1:40">
      <c r="A1045" s="26">
        <v>41728.564714039348</v>
      </c>
      <c r="B1045" t="s">
        <v>126</v>
      </c>
      <c r="C1045" t="s">
        <v>1261</v>
      </c>
      <c r="D1045" t="s">
        <v>1407</v>
      </c>
      <c r="E1045" t="s">
        <v>131</v>
      </c>
      <c r="F1045" t="s">
        <v>132</v>
      </c>
      <c r="G1045" t="s">
        <v>133</v>
      </c>
      <c r="H1045" t="s">
        <v>158</v>
      </c>
      <c r="I1045">
        <v>1</v>
      </c>
      <c r="J1045" t="s">
        <v>137</v>
      </c>
    </row>
    <row r="1046" spans="1:40">
      <c r="A1046" s="26">
        <v>41728.564714039348</v>
      </c>
      <c r="B1046" t="s">
        <v>126</v>
      </c>
      <c r="C1046" t="s">
        <v>1261</v>
      </c>
      <c r="D1046" t="s">
        <v>1408</v>
      </c>
      <c r="E1046" t="s">
        <v>131</v>
      </c>
      <c r="F1046" t="s">
        <v>132</v>
      </c>
      <c r="G1046" t="s">
        <v>133</v>
      </c>
      <c r="H1046" t="s">
        <v>160</v>
      </c>
      <c r="I1046">
        <v>30</v>
      </c>
      <c r="J1046" t="s">
        <v>137</v>
      </c>
      <c r="K1046" t="s">
        <v>161</v>
      </c>
      <c r="L1046">
        <v>30</v>
      </c>
      <c r="M1046" t="s">
        <v>137</v>
      </c>
      <c r="N1046" t="s">
        <v>162</v>
      </c>
      <c r="O1046">
        <v>30</v>
      </c>
      <c r="P1046" t="s">
        <v>137</v>
      </c>
      <c r="Q1046" t="s">
        <v>163</v>
      </c>
      <c r="R1046">
        <v>10</v>
      </c>
      <c r="S1046" t="s">
        <v>137</v>
      </c>
      <c r="T1046" t="s">
        <v>164</v>
      </c>
      <c r="U1046">
        <v>20</v>
      </c>
      <c r="V1046" t="s">
        <v>137</v>
      </c>
      <c r="W1046" t="s">
        <v>165</v>
      </c>
      <c r="X1046">
        <v>20</v>
      </c>
      <c r="Y1046" t="s">
        <v>137</v>
      </c>
      <c r="Z1046" t="s">
        <v>166</v>
      </c>
      <c r="AA1046">
        <v>20</v>
      </c>
      <c r="AB1046" t="s">
        <v>137</v>
      </c>
      <c r="AC1046" t="s">
        <v>167</v>
      </c>
      <c r="AD1046">
        <v>20</v>
      </c>
      <c r="AE1046" t="s">
        <v>137</v>
      </c>
      <c r="AF1046" t="s">
        <v>168</v>
      </c>
      <c r="AG1046">
        <v>115200</v>
      </c>
      <c r="AH1046" t="s">
        <v>137</v>
      </c>
      <c r="AI1046" t="s">
        <v>169</v>
      </c>
      <c r="AJ1046">
        <v>12000</v>
      </c>
      <c r="AK1046" t="s">
        <v>137</v>
      </c>
      <c r="AL1046" t="s">
        <v>170</v>
      </c>
      <c r="AM1046">
        <v>30000</v>
      </c>
      <c r="AN1046" t="s">
        <v>137</v>
      </c>
    </row>
    <row r="1047" spans="1:40">
      <c r="A1047" s="26">
        <v>41728.564714039348</v>
      </c>
      <c r="B1047" t="s">
        <v>126</v>
      </c>
      <c r="C1047" t="s">
        <v>1261</v>
      </c>
      <c r="D1047" t="s">
        <v>1409</v>
      </c>
      <c r="E1047" t="s">
        <v>131</v>
      </c>
      <c r="F1047" t="s">
        <v>132</v>
      </c>
      <c r="G1047" t="s">
        <v>133</v>
      </c>
      <c r="H1047" t="s">
        <v>172</v>
      </c>
      <c r="I1047">
        <v>60</v>
      </c>
      <c r="J1047" t="s">
        <v>137</v>
      </c>
      <c r="K1047" t="s">
        <v>173</v>
      </c>
      <c r="L1047">
        <v>40</v>
      </c>
      <c r="M1047" t="s">
        <v>137</v>
      </c>
      <c r="N1047" t="s">
        <v>174</v>
      </c>
      <c r="O1047">
        <v>50</v>
      </c>
      <c r="P1047" t="s">
        <v>137</v>
      </c>
      <c r="Q1047" t="s">
        <v>175</v>
      </c>
      <c r="R1047">
        <v>40</v>
      </c>
      <c r="S1047" t="s">
        <v>137</v>
      </c>
      <c r="T1047" t="s">
        <v>176</v>
      </c>
      <c r="U1047">
        <v>60</v>
      </c>
      <c r="V1047" t="s">
        <v>137</v>
      </c>
      <c r="W1047" t="s">
        <v>177</v>
      </c>
      <c r="X1047">
        <v>50</v>
      </c>
      <c r="Y1047" t="s">
        <v>137</v>
      </c>
      <c r="Z1047" t="s">
        <v>178</v>
      </c>
      <c r="AA1047">
        <v>50</v>
      </c>
      <c r="AB1047" t="s">
        <v>137</v>
      </c>
      <c r="AC1047" t="s">
        <v>179</v>
      </c>
      <c r="AD1047">
        <v>35</v>
      </c>
      <c r="AE1047" t="s">
        <v>137</v>
      </c>
      <c r="AF1047" t="s">
        <v>180</v>
      </c>
      <c r="AG1047">
        <v>8</v>
      </c>
      <c r="AH1047" t="s">
        <v>137</v>
      </c>
      <c r="AI1047" t="s">
        <v>181</v>
      </c>
      <c r="AJ1047">
        <v>90</v>
      </c>
      <c r="AK1047" t="s">
        <v>137</v>
      </c>
      <c r="AL1047" t="s">
        <v>182</v>
      </c>
      <c r="AM1047">
        <v>1</v>
      </c>
      <c r="AN1047" t="s">
        <v>137</v>
      </c>
    </row>
    <row r="1048" spans="1:40">
      <c r="A1048" s="26">
        <v>41728.564714039348</v>
      </c>
      <c r="B1048" t="s">
        <v>126</v>
      </c>
      <c r="C1048" t="s">
        <v>1261</v>
      </c>
      <c r="D1048" t="s">
        <v>1410</v>
      </c>
      <c r="E1048" t="s">
        <v>131</v>
      </c>
      <c r="F1048" t="s">
        <v>132</v>
      </c>
      <c r="G1048" t="s">
        <v>133</v>
      </c>
      <c r="H1048" t="s">
        <v>184</v>
      </c>
      <c r="I1048">
        <v>33</v>
      </c>
      <c r="J1048" t="s">
        <v>137</v>
      </c>
      <c r="K1048" t="s">
        <v>185</v>
      </c>
      <c r="L1048">
        <v>33</v>
      </c>
      <c r="M1048" t="s">
        <v>137</v>
      </c>
      <c r="N1048" t="s">
        <v>186</v>
      </c>
      <c r="O1048">
        <v>34</v>
      </c>
      <c r="P1048" t="s">
        <v>137</v>
      </c>
      <c r="Q1048" t="s">
        <v>164</v>
      </c>
      <c r="R1048">
        <v>20</v>
      </c>
      <c r="S1048" t="s">
        <v>137</v>
      </c>
      <c r="T1048" t="s">
        <v>165</v>
      </c>
      <c r="U1048">
        <v>20</v>
      </c>
      <c r="V1048" t="s">
        <v>137</v>
      </c>
      <c r="W1048" t="s">
        <v>166</v>
      </c>
      <c r="X1048">
        <v>20</v>
      </c>
      <c r="Y1048" t="s">
        <v>137</v>
      </c>
      <c r="Z1048" t="s">
        <v>187</v>
      </c>
      <c r="AA1048">
        <v>20</v>
      </c>
      <c r="AB1048" t="s">
        <v>137</v>
      </c>
      <c r="AC1048" t="s">
        <v>188</v>
      </c>
      <c r="AD1048">
        <v>20</v>
      </c>
      <c r="AE1048" t="s">
        <v>137</v>
      </c>
      <c r="AF1048" t="s">
        <v>189</v>
      </c>
      <c r="AG1048">
        <v>20</v>
      </c>
      <c r="AH1048" t="s">
        <v>137</v>
      </c>
      <c r="AI1048" t="s">
        <v>168</v>
      </c>
      <c r="AJ1048">
        <v>115200</v>
      </c>
      <c r="AK1048" t="s">
        <v>137</v>
      </c>
      <c r="AL1048" t="s">
        <v>169</v>
      </c>
      <c r="AM1048">
        <v>12000</v>
      </c>
      <c r="AN1048" t="s">
        <v>137</v>
      </c>
    </row>
    <row r="1049" spans="1:40">
      <c r="A1049" s="26">
        <v>41728.564714039348</v>
      </c>
      <c r="B1049" t="s">
        <v>126</v>
      </c>
      <c r="C1049" t="s">
        <v>1261</v>
      </c>
      <c r="D1049" t="s">
        <v>1411</v>
      </c>
      <c r="E1049" t="s">
        <v>191</v>
      </c>
      <c r="F1049" t="s">
        <v>192</v>
      </c>
      <c r="G1049" t="s">
        <v>193</v>
      </c>
    </row>
    <row r="1050" spans="1:40">
      <c r="A1050" s="26">
        <v>41728.564714039348</v>
      </c>
      <c r="B1050" t="s">
        <v>126</v>
      </c>
      <c r="C1050" t="s">
        <v>1261</v>
      </c>
      <c r="D1050" t="s">
        <v>1412</v>
      </c>
      <c r="E1050" t="s">
        <v>191</v>
      </c>
      <c r="F1050" t="s">
        <v>1413</v>
      </c>
      <c r="G1050" t="s">
        <v>1414</v>
      </c>
      <c r="H1050" t="s">
        <v>1415</v>
      </c>
    </row>
    <row r="1051" spans="1:40">
      <c r="A1051" s="26">
        <v>41728.564714039348</v>
      </c>
      <c r="B1051" t="s">
        <v>126</v>
      </c>
      <c r="C1051" t="s">
        <v>1261</v>
      </c>
      <c r="D1051" t="s">
        <v>1416</v>
      </c>
    </row>
    <row r="1052" spans="1:40">
      <c r="A1052" s="26">
        <v>41728.564714050925</v>
      </c>
      <c r="B1052" t="s">
        <v>126</v>
      </c>
      <c r="C1052" t="s">
        <v>1261</v>
      </c>
      <c r="D1052" t="s">
        <v>1417</v>
      </c>
      <c r="E1052" t="s">
        <v>131</v>
      </c>
      <c r="F1052" t="s">
        <v>132</v>
      </c>
      <c r="G1052" t="s">
        <v>133</v>
      </c>
      <c r="H1052" t="s">
        <v>134</v>
      </c>
      <c r="I1052">
        <v>375000</v>
      </c>
      <c r="J1052" t="s">
        <v>135</v>
      </c>
      <c r="K1052">
        <v>375000</v>
      </c>
      <c r="L1052" t="s">
        <v>136</v>
      </c>
      <c r="M1052">
        <v>500</v>
      </c>
      <c r="N1052" t="s">
        <v>137</v>
      </c>
      <c r="O1052" t="s">
        <v>138</v>
      </c>
      <c r="P1052">
        <v>300</v>
      </c>
      <c r="Q1052" t="s">
        <v>137</v>
      </c>
    </row>
    <row r="1053" spans="1:40">
      <c r="A1053" s="26">
        <v>41728.564714050925</v>
      </c>
      <c r="B1053" t="s">
        <v>126</v>
      </c>
      <c r="C1053" t="s">
        <v>1261</v>
      </c>
      <c r="D1053" t="s">
        <v>1418</v>
      </c>
      <c r="E1053" t="s">
        <v>131</v>
      </c>
      <c r="F1053" t="s">
        <v>132</v>
      </c>
      <c r="G1053" t="s">
        <v>133</v>
      </c>
      <c r="H1053" t="s">
        <v>140</v>
      </c>
      <c r="I1053">
        <v>49</v>
      </c>
      <c r="J1053" t="s">
        <v>137</v>
      </c>
      <c r="K1053" t="s">
        <v>141</v>
      </c>
      <c r="L1053">
        <v>130</v>
      </c>
      <c r="M1053" t="s">
        <v>137</v>
      </c>
      <c r="N1053" t="s">
        <v>142</v>
      </c>
      <c r="O1053">
        <v>180</v>
      </c>
      <c r="P1053" t="s">
        <v>137</v>
      </c>
      <c r="Q1053" t="s">
        <v>143</v>
      </c>
      <c r="R1053">
        <v>140</v>
      </c>
      <c r="S1053" t="s">
        <v>137</v>
      </c>
      <c r="T1053" t="s">
        <v>144</v>
      </c>
      <c r="U1053">
        <v>80</v>
      </c>
      <c r="V1053" t="s">
        <v>137</v>
      </c>
      <c r="W1053" t="s">
        <v>145</v>
      </c>
      <c r="X1053">
        <v>101</v>
      </c>
      <c r="Y1053" t="s">
        <v>137</v>
      </c>
      <c r="Z1053" t="s">
        <v>146</v>
      </c>
      <c r="AA1053">
        <v>190</v>
      </c>
      <c r="AB1053" t="s">
        <v>137</v>
      </c>
      <c r="AC1053" t="s">
        <v>147</v>
      </c>
      <c r="AD1053">
        <v>20</v>
      </c>
      <c r="AE1053" t="s">
        <v>137</v>
      </c>
    </row>
    <row r="1054" spans="1:40">
      <c r="A1054" s="26">
        <v>41728.564714050925</v>
      </c>
      <c r="B1054" t="s">
        <v>126</v>
      </c>
      <c r="C1054" t="s">
        <v>1261</v>
      </c>
      <c r="D1054" t="s">
        <v>1419</v>
      </c>
    </row>
    <row r="1055" spans="1:40">
      <c r="A1055" s="26">
        <v>41728.564714050925</v>
      </c>
      <c r="B1055" t="s">
        <v>126</v>
      </c>
      <c r="C1055" t="s">
        <v>1261</v>
      </c>
      <c r="D1055" t="s">
        <v>1420</v>
      </c>
      <c r="E1055" t="s">
        <v>131</v>
      </c>
      <c r="F1055" t="s">
        <v>132</v>
      </c>
      <c r="G1055" t="s">
        <v>133</v>
      </c>
      <c r="H1055" t="s">
        <v>150</v>
      </c>
      <c r="I1055">
        <v>50</v>
      </c>
      <c r="J1055" t="s">
        <v>137</v>
      </c>
      <c r="K1055" t="s">
        <v>151</v>
      </c>
      <c r="L1055">
        <v>50</v>
      </c>
      <c r="M1055" t="s">
        <v>137</v>
      </c>
      <c r="N1055" t="s">
        <v>152</v>
      </c>
      <c r="O1055">
        <v>50</v>
      </c>
      <c r="P1055" t="s">
        <v>137</v>
      </c>
    </row>
    <row r="1056" spans="1:40">
      <c r="A1056" s="26">
        <v>41728.564714050925</v>
      </c>
      <c r="B1056" t="s">
        <v>126</v>
      </c>
      <c r="C1056" t="s">
        <v>1261</v>
      </c>
      <c r="D1056" t="s">
        <v>1421</v>
      </c>
      <c r="E1056" t="s">
        <v>131</v>
      </c>
      <c r="F1056" t="s">
        <v>132</v>
      </c>
      <c r="G1056" t="s">
        <v>133</v>
      </c>
      <c r="H1056" t="s">
        <v>154</v>
      </c>
      <c r="I1056">
        <v>35</v>
      </c>
      <c r="J1056" t="s">
        <v>137</v>
      </c>
      <c r="K1056" t="s">
        <v>155</v>
      </c>
      <c r="L1056">
        <v>5</v>
      </c>
      <c r="M1056" t="s">
        <v>137</v>
      </c>
      <c r="N1056" t="s">
        <v>156</v>
      </c>
      <c r="O1056">
        <v>60</v>
      </c>
      <c r="P1056" t="s">
        <v>137</v>
      </c>
    </row>
    <row r="1057" spans="1:40">
      <c r="A1057" s="26">
        <v>41728.564714050925</v>
      </c>
      <c r="B1057" t="s">
        <v>126</v>
      </c>
      <c r="C1057" t="s">
        <v>1261</v>
      </c>
      <c r="D1057" t="s">
        <v>1422</v>
      </c>
      <c r="E1057" t="s">
        <v>131</v>
      </c>
      <c r="F1057" t="s">
        <v>132</v>
      </c>
      <c r="G1057" t="s">
        <v>133</v>
      </c>
      <c r="H1057" t="s">
        <v>158</v>
      </c>
      <c r="I1057">
        <v>1</v>
      </c>
      <c r="J1057" t="s">
        <v>137</v>
      </c>
    </row>
    <row r="1058" spans="1:40">
      <c r="A1058" s="26">
        <v>41728.564714050925</v>
      </c>
      <c r="B1058" t="s">
        <v>126</v>
      </c>
      <c r="C1058" t="s">
        <v>1261</v>
      </c>
      <c r="D1058" t="s">
        <v>1423</v>
      </c>
      <c r="E1058" t="s">
        <v>131</v>
      </c>
      <c r="F1058" t="s">
        <v>132</v>
      </c>
      <c r="G1058" t="s">
        <v>133</v>
      </c>
      <c r="H1058" t="s">
        <v>160</v>
      </c>
      <c r="I1058">
        <v>30</v>
      </c>
      <c r="J1058" t="s">
        <v>137</v>
      </c>
      <c r="K1058" t="s">
        <v>161</v>
      </c>
      <c r="L1058">
        <v>30</v>
      </c>
      <c r="M1058" t="s">
        <v>137</v>
      </c>
      <c r="N1058" t="s">
        <v>162</v>
      </c>
      <c r="O1058">
        <v>30</v>
      </c>
      <c r="P1058" t="s">
        <v>137</v>
      </c>
      <c r="Q1058" t="s">
        <v>163</v>
      </c>
      <c r="R1058">
        <v>10</v>
      </c>
      <c r="S1058" t="s">
        <v>137</v>
      </c>
      <c r="T1058" t="s">
        <v>164</v>
      </c>
      <c r="U1058">
        <v>20</v>
      </c>
      <c r="V1058" t="s">
        <v>137</v>
      </c>
      <c r="W1058" t="s">
        <v>165</v>
      </c>
      <c r="X1058">
        <v>20</v>
      </c>
      <c r="Y1058" t="s">
        <v>137</v>
      </c>
      <c r="Z1058" t="s">
        <v>166</v>
      </c>
      <c r="AA1058">
        <v>20</v>
      </c>
      <c r="AB1058" t="s">
        <v>137</v>
      </c>
      <c r="AC1058" t="s">
        <v>167</v>
      </c>
      <c r="AD1058">
        <v>20</v>
      </c>
      <c r="AE1058" t="s">
        <v>137</v>
      </c>
      <c r="AF1058" t="s">
        <v>168</v>
      </c>
      <c r="AG1058">
        <v>115200</v>
      </c>
      <c r="AH1058" t="s">
        <v>137</v>
      </c>
      <c r="AI1058" t="s">
        <v>169</v>
      </c>
      <c r="AJ1058">
        <v>12000</v>
      </c>
      <c r="AK1058" t="s">
        <v>137</v>
      </c>
      <c r="AL1058" t="s">
        <v>170</v>
      </c>
      <c r="AM1058">
        <v>30000</v>
      </c>
      <c r="AN1058" t="s">
        <v>137</v>
      </c>
    </row>
    <row r="1059" spans="1:40">
      <c r="A1059" s="26">
        <v>41728.564714050925</v>
      </c>
      <c r="B1059" t="s">
        <v>126</v>
      </c>
      <c r="C1059" t="s">
        <v>1261</v>
      </c>
      <c r="D1059" t="s">
        <v>1424</v>
      </c>
      <c r="E1059" t="s">
        <v>131</v>
      </c>
      <c r="F1059" t="s">
        <v>132</v>
      </c>
      <c r="G1059" t="s">
        <v>133</v>
      </c>
      <c r="H1059" t="s">
        <v>172</v>
      </c>
      <c r="I1059">
        <v>60</v>
      </c>
      <c r="J1059" t="s">
        <v>137</v>
      </c>
      <c r="K1059" t="s">
        <v>173</v>
      </c>
      <c r="L1059">
        <v>40</v>
      </c>
      <c r="M1059" t="s">
        <v>137</v>
      </c>
      <c r="N1059" t="s">
        <v>174</v>
      </c>
      <c r="O1059">
        <v>50</v>
      </c>
      <c r="P1059" t="s">
        <v>137</v>
      </c>
      <c r="Q1059" t="s">
        <v>175</v>
      </c>
      <c r="R1059">
        <v>40</v>
      </c>
      <c r="S1059" t="s">
        <v>137</v>
      </c>
      <c r="T1059" t="s">
        <v>176</v>
      </c>
      <c r="U1059">
        <v>60</v>
      </c>
      <c r="V1059" t="s">
        <v>137</v>
      </c>
      <c r="W1059" t="s">
        <v>177</v>
      </c>
      <c r="X1059">
        <v>50</v>
      </c>
      <c r="Y1059" t="s">
        <v>137</v>
      </c>
      <c r="Z1059" t="s">
        <v>178</v>
      </c>
      <c r="AA1059">
        <v>50</v>
      </c>
      <c r="AB1059" t="s">
        <v>137</v>
      </c>
      <c r="AC1059" t="s">
        <v>179</v>
      </c>
      <c r="AD1059">
        <v>35</v>
      </c>
      <c r="AE1059" t="s">
        <v>137</v>
      </c>
      <c r="AF1059" t="s">
        <v>180</v>
      </c>
      <c r="AG1059">
        <v>8</v>
      </c>
      <c r="AH1059" t="s">
        <v>137</v>
      </c>
      <c r="AI1059" t="s">
        <v>181</v>
      </c>
      <c r="AJ1059">
        <v>90</v>
      </c>
      <c r="AK1059" t="s">
        <v>137</v>
      </c>
      <c r="AL1059" t="s">
        <v>182</v>
      </c>
      <c r="AM1059">
        <v>1</v>
      </c>
      <c r="AN1059" t="s">
        <v>137</v>
      </c>
    </row>
    <row r="1060" spans="1:40">
      <c r="A1060" s="26">
        <v>41728.564714050925</v>
      </c>
      <c r="B1060" t="s">
        <v>126</v>
      </c>
      <c r="C1060" t="s">
        <v>1261</v>
      </c>
      <c r="D1060" t="s">
        <v>1425</v>
      </c>
      <c r="E1060" t="s">
        <v>131</v>
      </c>
      <c r="F1060" t="s">
        <v>132</v>
      </c>
      <c r="G1060" t="s">
        <v>133</v>
      </c>
      <c r="H1060" t="s">
        <v>184</v>
      </c>
      <c r="I1060">
        <v>33</v>
      </c>
      <c r="J1060" t="s">
        <v>137</v>
      </c>
      <c r="K1060" t="s">
        <v>185</v>
      </c>
      <c r="L1060">
        <v>33</v>
      </c>
      <c r="M1060" t="s">
        <v>137</v>
      </c>
      <c r="N1060" t="s">
        <v>186</v>
      </c>
      <c r="O1060">
        <v>34</v>
      </c>
      <c r="P1060" t="s">
        <v>137</v>
      </c>
      <c r="Q1060" t="s">
        <v>164</v>
      </c>
      <c r="R1060">
        <v>20</v>
      </c>
      <c r="S1060" t="s">
        <v>137</v>
      </c>
      <c r="T1060" t="s">
        <v>165</v>
      </c>
      <c r="U1060">
        <v>20</v>
      </c>
      <c r="V1060" t="s">
        <v>137</v>
      </c>
      <c r="W1060" t="s">
        <v>166</v>
      </c>
      <c r="X1060">
        <v>20</v>
      </c>
      <c r="Y1060" t="s">
        <v>137</v>
      </c>
      <c r="Z1060" t="s">
        <v>187</v>
      </c>
      <c r="AA1060">
        <v>20</v>
      </c>
      <c r="AB1060" t="s">
        <v>137</v>
      </c>
      <c r="AC1060" t="s">
        <v>188</v>
      </c>
      <c r="AD1060">
        <v>20</v>
      </c>
      <c r="AE1060" t="s">
        <v>137</v>
      </c>
      <c r="AF1060" t="s">
        <v>189</v>
      </c>
      <c r="AG1060">
        <v>20</v>
      </c>
      <c r="AH1060" t="s">
        <v>137</v>
      </c>
      <c r="AI1060" t="s">
        <v>168</v>
      </c>
      <c r="AJ1060">
        <v>115200</v>
      </c>
      <c r="AK1060" t="s">
        <v>137</v>
      </c>
      <c r="AL1060" t="s">
        <v>169</v>
      </c>
      <c r="AM1060">
        <v>12000</v>
      </c>
      <c r="AN1060" t="s">
        <v>137</v>
      </c>
    </row>
    <row r="1061" spans="1:40">
      <c r="A1061" s="26">
        <v>41728.564714050925</v>
      </c>
      <c r="B1061" t="s">
        <v>126</v>
      </c>
      <c r="C1061" t="s">
        <v>1261</v>
      </c>
      <c r="D1061" t="s">
        <v>1426</v>
      </c>
      <c r="E1061" t="s">
        <v>191</v>
      </c>
      <c r="F1061" t="s">
        <v>192</v>
      </c>
      <c r="G1061" t="s">
        <v>193</v>
      </c>
    </row>
    <row r="1062" spans="1:40">
      <c r="A1062" s="26">
        <v>41728.564714050925</v>
      </c>
      <c r="B1062" t="s">
        <v>126</v>
      </c>
      <c r="C1062" t="s">
        <v>1261</v>
      </c>
      <c r="D1062" t="s">
        <v>1427</v>
      </c>
      <c r="E1062" t="s">
        <v>191</v>
      </c>
      <c r="F1062" t="s">
        <v>1428</v>
      </c>
      <c r="G1062" t="s">
        <v>1429</v>
      </c>
      <c r="H1062" t="s">
        <v>1430</v>
      </c>
    </row>
    <row r="1063" spans="1:40">
      <c r="A1063" s="26">
        <v>41728.564714062501</v>
      </c>
      <c r="B1063" t="s">
        <v>126</v>
      </c>
      <c r="C1063" t="s">
        <v>1261</v>
      </c>
      <c r="D1063" t="s">
        <v>1431</v>
      </c>
    </row>
    <row r="1064" spans="1:40">
      <c r="A1064" s="26">
        <v>41728.564714062501</v>
      </c>
      <c r="B1064" t="s">
        <v>126</v>
      </c>
      <c r="C1064" t="s">
        <v>1261</v>
      </c>
      <c r="D1064" t="s">
        <v>1432</v>
      </c>
      <c r="E1064" t="s">
        <v>131</v>
      </c>
      <c r="F1064" t="s">
        <v>132</v>
      </c>
      <c r="G1064" t="s">
        <v>133</v>
      </c>
      <c r="H1064" t="s">
        <v>134</v>
      </c>
      <c r="I1064">
        <v>375000</v>
      </c>
      <c r="J1064" t="s">
        <v>135</v>
      </c>
      <c r="K1064">
        <v>375000</v>
      </c>
      <c r="L1064" t="s">
        <v>136</v>
      </c>
      <c r="M1064">
        <v>500</v>
      </c>
      <c r="N1064" t="s">
        <v>137</v>
      </c>
      <c r="O1064" t="s">
        <v>138</v>
      </c>
      <c r="P1064">
        <v>300</v>
      </c>
      <c r="Q1064" t="s">
        <v>137</v>
      </c>
    </row>
    <row r="1065" spans="1:40">
      <c r="A1065" s="26">
        <v>41728.564714062501</v>
      </c>
      <c r="B1065" t="s">
        <v>126</v>
      </c>
      <c r="C1065" t="s">
        <v>1261</v>
      </c>
      <c r="D1065" t="s">
        <v>1433</v>
      </c>
      <c r="E1065" t="s">
        <v>131</v>
      </c>
      <c r="F1065" t="s">
        <v>132</v>
      </c>
      <c r="G1065" t="s">
        <v>133</v>
      </c>
      <c r="H1065" t="s">
        <v>140</v>
      </c>
      <c r="I1065">
        <v>49</v>
      </c>
      <c r="J1065" t="s">
        <v>137</v>
      </c>
      <c r="K1065" t="s">
        <v>141</v>
      </c>
      <c r="L1065">
        <v>130</v>
      </c>
      <c r="M1065" t="s">
        <v>137</v>
      </c>
      <c r="N1065" t="s">
        <v>142</v>
      </c>
      <c r="O1065">
        <v>180</v>
      </c>
      <c r="P1065" t="s">
        <v>137</v>
      </c>
      <c r="Q1065" t="s">
        <v>143</v>
      </c>
      <c r="R1065">
        <v>140</v>
      </c>
      <c r="S1065" t="s">
        <v>137</v>
      </c>
      <c r="T1065" t="s">
        <v>144</v>
      </c>
      <c r="U1065">
        <v>80</v>
      </c>
      <c r="V1065" t="s">
        <v>137</v>
      </c>
      <c r="W1065" t="s">
        <v>145</v>
      </c>
      <c r="X1065">
        <v>101</v>
      </c>
      <c r="Y1065" t="s">
        <v>137</v>
      </c>
      <c r="Z1065" t="s">
        <v>146</v>
      </c>
      <c r="AA1065">
        <v>190</v>
      </c>
      <c r="AB1065" t="s">
        <v>137</v>
      </c>
      <c r="AC1065" t="s">
        <v>147</v>
      </c>
      <c r="AD1065">
        <v>20</v>
      </c>
      <c r="AE1065" t="s">
        <v>137</v>
      </c>
    </row>
    <row r="1066" spans="1:40">
      <c r="A1066" s="26">
        <v>41728.564714062501</v>
      </c>
      <c r="B1066" t="s">
        <v>126</v>
      </c>
      <c r="C1066" t="s">
        <v>1261</v>
      </c>
      <c r="D1066" t="s">
        <v>1434</v>
      </c>
    </row>
    <row r="1067" spans="1:40">
      <c r="A1067" s="26">
        <v>41728.564714062501</v>
      </c>
      <c r="B1067" t="s">
        <v>126</v>
      </c>
      <c r="C1067" t="s">
        <v>1261</v>
      </c>
      <c r="D1067" t="s">
        <v>1435</v>
      </c>
      <c r="E1067" t="s">
        <v>131</v>
      </c>
      <c r="F1067" t="s">
        <v>132</v>
      </c>
      <c r="G1067" t="s">
        <v>133</v>
      </c>
      <c r="H1067" t="s">
        <v>150</v>
      </c>
      <c r="I1067">
        <v>50</v>
      </c>
      <c r="J1067" t="s">
        <v>137</v>
      </c>
      <c r="K1067" t="s">
        <v>151</v>
      </c>
      <c r="L1067">
        <v>50</v>
      </c>
      <c r="M1067" t="s">
        <v>137</v>
      </c>
      <c r="N1067" t="s">
        <v>152</v>
      </c>
      <c r="O1067">
        <v>50</v>
      </c>
      <c r="P1067" t="s">
        <v>137</v>
      </c>
    </row>
    <row r="1068" spans="1:40">
      <c r="A1068" s="26">
        <v>41728.564714062501</v>
      </c>
      <c r="B1068" t="s">
        <v>126</v>
      </c>
      <c r="C1068" t="s">
        <v>1261</v>
      </c>
      <c r="D1068" t="s">
        <v>1436</v>
      </c>
      <c r="E1068" t="s">
        <v>131</v>
      </c>
      <c r="F1068" t="s">
        <v>132</v>
      </c>
      <c r="G1068" t="s">
        <v>133</v>
      </c>
      <c r="H1068" t="s">
        <v>154</v>
      </c>
      <c r="I1068">
        <v>35</v>
      </c>
      <c r="J1068" t="s">
        <v>137</v>
      </c>
      <c r="K1068" t="s">
        <v>155</v>
      </c>
      <c r="L1068">
        <v>5</v>
      </c>
      <c r="M1068" t="s">
        <v>137</v>
      </c>
      <c r="N1068" t="s">
        <v>156</v>
      </c>
      <c r="O1068">
        <v>60</v>
      </c>
      <c r="P1068" t="s">
        <v>137</v>
      </c>
    </row>
    <row r="1069" spans="1:40">
      <c r="A1069" s="26">
        <v>41728.564714062501</v>
      </c>
      <c r="B1069" t="s">
        <v>126</v>
      </c>
      <c r="C1069" t="s">
        <v>1261</v>
      </c>
      <c r="D1069" t="s">
        <v>1437</v>
      </c>
      <c r="E1069" t="s">
        <v>131</v>
      </c>
      <c r="F1069" t="s">
        <v>132</v>
      </c>
      <c r="G1069" t="s">
        <v>133</v>
      </c>
      <c r="H1069" t="s">
        <v>158</v>
      </c>
      <c r="I1069">
        <v>1</v>
      </c>
      <c r="J1069" t="s">
        <v>137</v>
      </c>
    </row>
    <row r="1070" spans="1:40">
      <c r="A1070" s="26">
        <v>41728.564714062501</v>
      </c>
      <c r="B1070" t="s">
        <v>126</v>
      </c>
      <c r="C1070" t="s">
        <v>1261</v>
      </c>
      <c r="D1070" t="s">
        <v>1438</v>
      </c>
      <c r="E1070" t="s">
        <v>131</v>
      </c>
      <c r="F1070" t="s">
        <v>132</v>
      </c>
      <c r="G1070" t="s">
        <v>133</v>
      </c>
      <c r="H1070" t="s">
        <v>160</v>
      </c>
      <c r="I1070">
        <v>30</v>
      </c>
      <c r="J1070" t="s">
        <v>137</v>
      </c>
      <c r="K1070" t="s">
        <v>161</v>
      </c>
      <c r="L1070">
        <v>30</v>
      </c>
      <c r="M1070" t="s">
        <v>137</v>
      </c>
      <c r="N1070" t="s">
        <v>162</v>
      </c>
      <c r="O1070">
        <v>30</v>
      </c>
      <c r="P1070" t="s">
        <v>137</v>
      </c>
      <c r="Q1070" t="s">
        <v>163</v>
      </c>
      <c r="R1070">
        <v>10</v>
      </c>
      <c r="S1070" t="s">
        <v>137</v>
      </c>
      <c r="T1070" t="s">
        <v>164</v>
      </c>
      <c r="U1070">
        <v>20</v>
      </c>
      <c r="V1070" t="s">
        <v>137</v>
      </c>
      <c r="W1070" t="s">
        <v>165</v>
      </c>
      <c r="X1070">
        <v>20</v>
      </c>
      <c r="Y1070" t="s">
        <v>137</v>
      </c>
      <c r="Z1070" t="s">
        <v>166</v>
      </c>
      <c r="AA1070">
        <v>20</v>
      </c>
      <c r="AB1070" t="s">
        <v>137</v>
      </c>
      <c r="AC1070" t="s">
        <v>167</v>
      </c>
      <c r="AD1070">
        <v>20</v>
      </c>
      <c r="AE1070" t="s">
        <v>137</v>
      </c>
      <c r="AF1070" t="s">
        <v>168</v>
      </c>
      <c r="AG1070">
        <v>115200</v>
      </c>
      <c r="AH1070" t="s">
        <v>137</v>
      </c>
      <c r="AI1070" t="s">
        <v>169</v>
      </c>
      <c r="AJ1070">
        <v>12000</v>
      </c>
      <c r="AK1070" t="s">
        <v>137</v>
      </c>
      <c r="AL1070" t="s">
        <v>170</v>
      </c>
      <c r="AM1070">
        <v>30000</v>
      </c>
      <c r="AN1070" t="s">
        <v>137</v>
      </c>
    </row>
    <row r="1071" spans="1:40">
      <c r="A1071" s="26">
        <v>41728.564714062501</v>
      </c>
      <c r="B1071" t="s">
        <v>126</v>
      </c>
      <c r="C1071" t="s">
        <v>1261</v>
      </c>
      <c r="D1071" t="s">
        <v>1439</v>
      </c>
      <c r="E1071" t="s">
        <v>131</v>
      </c>
      <c r="F1071" t="s">
        <v>132</v>
      </c>
      <c r="G1071" t="s">
        <v>133</v>
      </c>
      <c r="H1071" t="s">
        <v>172</v>
      </c>
      <c r="I1071">
        <v>60</v>
      </c>
      <c r="J1071" t="s">
        <v>137</v>
      </c>
      <c r="K1071" t="s">
        <v>173</v>
      </c>
      <c r="L1071">
        <v>40</v>
      </c>
      <c r="M1071" t="s">
        <v>137</v>
      </c>
      <c r="N1071" t="s">
        <v>174</v>
      </c>
      <c r="O1071">
        <v>50</v>
      </c>
      <c r="P1071" t="s">
        <v>137</v>
      </c>
      <c r="Q1071" t="s">
        <v>175</v>
      </c>
      <c r="R1071">
        <v>40</v>
      </c>
      <c r="S1071" t="s">
        <v>137</v>
      </c>
      <c r="T1071" t="s">
        <v>176</v>
      </c>
      <c r="U1071">
        <v>60</v>
      </c>
      <c r="V1071" t="s">
        <v>137</v>
      </c>
      <c r="W1071" t="s">
        <v>177</v>
      </c>
      <c r="X1071">
        <v>50</v>
      </c>
      <c r="Y1071" t="s">
        <v>137</v>
      </c>
      <c r="Z1071" t="s">
        <v>178</v>
      </c>
      <c r="AA1071">
        <v>50</v>
      </c>
      <c r="AB1071" t="s">
        <v>137</v>
      </c>
      <c r="AC1071" t="s">
        <v>179</v>
      </c>
      <c r="AD1071">
        <v>35</v>
      </c>
      <c r="AE1071" t="s">
        <v>137</v>
      </c>
      <c r="AF1071" t="s">
        <v>180</v>
      </c>
      <c r="AG1071">
        <v>8</v>
      </c>
      <c r="AH1071" t="s">
        <v>137</v>
      </c>
      <c r="AI1071" t="s">
        <v>181</v>
      </c>
      <c r="AJ1071">
        <v>90</v>
      </c>
      <c r="AK1071" t="s">
        <v>137</v>
      </c>
      <c r="AL1071" t="s">
        <v>182</v>
      </c>
      <c r="AM1071">
        <v>1</v>
      </c>
      <c r="AN1071" t="s">
        <v>137</v>
      </c>
    </row>
    <row r="1072" spans="1:40">
      <c r="A1072" s="26">
        <v>41728.564714062501</v>
      </c>
      <c r="B1072" t="s">
        <v>126</v>
      </c>
      <c r="C1072" t="s">
        <v>1261</v>
      </c>
      <c r="D1072" t="s">
        <v>1440</v>
      </c>
      <c r="E1072" t="s">
        <v>131</v>
      </c>
      <c r="F1072" t="s">
        <v>132</v>
      </c>
      <c r="G1072" t="s">
        <v>133</v>
      </c>
      <c r="H1072" t="s">
        <v>184</v>
      </c>
      <c r="I1072">
        <v>33</v>
      </c>
      <c r="J1072" t="s">
        <v>137</v>
      </c>
      <c r="K1072" t="s">
        <v>185</v>
      </c>
      <c r="L1072">
        <v>33</v>
      </c>
      <c r="M1072" t="s">
        <v>137</v>
      </c>
      <c r="N1072" t="s">
        <v>186</v>
      </c>
      <c r="O1072">
        <v>34</v>
      </c>
      <c r="P1072" t="s">
        <v>137</v>
      </c>
      <c r="Q1072" t="s">
        <v>164</v>
      </c>
      <c r="R1072">
        <v>20</v>
      </c>
      <c r="S1072" t="s">
        <v>137</v>
      </c>
      <c r="T1072" t="s">
        <v>165</v>
      </c>
      <c r="U1072">
        <v>20</v>
      </c>
      <c r="V1072" t="s">
        <v>137</v>
      </c>
      <c r="W1072" t="s">
        <v>166</v>
      </c>
      <c r="X1072">
        <v>20</v>
      </c>
      <c r="Y1072" t="s">
        <v>137</v>
      </c>
      <c r="Z1072" t="s">
        <v>187</v>
      </c>
      <c r="AA1072">
        <v>20</v>
      </c>
      <c r="AB1072" t="s">
        <v>137</v>
      </c>
      <c r="AC1072" t="s">
        <v>188</v>
      </c>
      <c r="AD1072">
        <v>20</v>
      </c>
      <c r="AE1072" t="s">
        <v>137</v>
      </c>
      <c r="AF1072" t="s">
        <v>189</v>
      </c>
      <c r="AG1072">
        <v>20</v>
      </c>
      <c r="AH1072" t="s">
        <v>137</v>
      </c>
      <c r="AI1072" t="s">
        <v>168</v>
      </c>
      <c r="AJ1072">
        <v>115200</v>
      </c>
      <c r="AK1072" t="s">
        <v>137</v>
      </c>
      <c r="AL1072" t="s">
        <v>169</v>
      </c>
      <c r="AM1072">
        <v>12000</v>
      </c>
      <c r="AN1072" t="s">
        <v>137</v>
      </c>
    </row>
    <row r="1073" spans="1:40">
      <c r="A1073" s="26">
        <v>41728.564714062501</v>
      </c>
      <c r="B1073" t="s">
        <v>126</v>
      </c>
      <c r="C1073" t="s">
        <v>1261</v>
      </c>
      <c r="D1073" t="s">
        <v>1441</v>
      </c>
      <c r="E1073" t="s">
        <v>191</v>
      </c>
      <c r="F1073" t="s">
        <v>192</v>
      </c>
      <c r="G1073" t="s">
        <v>193</v>
      </c>
    </row>
    <row r="1074" spans="1:40">
      <c r="A1074" s="26">
        <v>41728.564714062501</v>
      </c>
      <c r="B1074" t="s">
        <v>126</v>
      </c>
      <c r="C1074" t="s">
        <v>1261</v>
      </c>
      <c r="D1074" t="s">
        <v>1442</v>
      </c>
      <c r="E1074" t="s">
        <v>191</v>
      </c>
      <c r="F1074" t="s">
        <v>1443</v>
      </c>
      <c r="G1074" t="s">
        <v>1444</v>
      </c>
      <c r="H1074" t="s">
        <v>1445</v>
      </c>
    </row>
    <row r="1075" spans="1:40">
      <c r="A1075" s="26">
        <v>41728.564714062501</v>
      </c>
      <c r="B1075" t="s">
        <v>126</v>
      </c>
      <c r="C1075" t="s">
        <v>1261</v>
      </c>
      <c r="D1075" t="s">
        <v>1446</v>
      </c>
    </row>
    <row r="1076" spans="1:40">
      <c r="A1076" s="26">
        <v>41728.564714074077</v>
      </c>
      <c r="B1076" t="s">
        <v>126</v>
      </c>
      <c r="C1076" t="s">
        <v>1261</v>
      </c>
      <c r="D1076" t="s">
        <v>1447</v>
      </c>
      <c r="E1076" t="s">
        <v>131</v>
      </c>
      <c r="F1076" t="s">
        <v>132</v>
      </c>
      <c r="G1076" t="s">
        <v>133</v>
      </c>
      <c r="H1076" t="s">
        <v>134</v>
      </c>
      <c r="I1076">
        <v>375000</v>
      </c>
      <c r="J1076" t="s">
        <v>135</v>
      </c>
      <c r="K1076">
        <v>375000</v>
      </c>
      <c r="L1076" t="s">
        <v>136</v>
      </c>
      <c r="M1076">
        <v>500</v>
      </c>
      <c r="N1076" t="s">
        <v>137</v>
      </c>
      <c r="O1076" t="s">
        <v>138</v>
      </c>
      <c r="P1076">
        <v>300</v>
      </c>
      <c r="Q1076" t="s">
        <v>137</v>
      </c>
    </row>
    <row r="1077" spans="1:40">
      <c r="A1077" s="26">
        <v>41728.564714074077</v>
      </c>
      <c r="B1077" t="s">
        <v>126</v>
      </c>
      <c r="C1077" t="s">
        <v>1261</v>
      </c>
      <c r="D1077" t="s">
        <v>1448</v>
      </c>
      <c r="E1077" t="s">
        <v>131</v>
      </c>
      <c r="F1077" t="s">
        <v>132</v>
      </c>
      <c r="G1077" t="s">
        <v>133</v>
      </c>
      <c r="H1077" t="s">
        <v>140</v>
      </c>
      <c r="I1077">
        <v>49</v>
      </c>
      <c r="J1077" t="s">
        <v>137</v>
      </c>
      <c r="K1077" t="s">
        <v>141</v>
      </c>
      <c r="L1077">
        <v>130</v>
      </c>
      <c r="M1077" t="s">
        <v>137</v>
      </c>
      <c r="N1077" t="s">
        <v>142</v>
      </c>
      <c r="O1077">
        <v>180</v>
      </c>
      <c r="P1077" t="s">
        <v>137</v>
      </c>
      <c r="Q1077" t="s">
        <v>143</v>
      </c>
      <c r="R1077">
        <v>140</v>
      </c>
      <c r="S1077" t="s">
        <v>137</v>
      </c>
      <c r="T1077" t="s">
        <v>144</v>
      </c>
      <c r="U1077">
        <v>80</v>
      </c>
      <c r="V1077" t="s">
        <v>137</v>
      </c>
      <c r="W1077" t="s">
        <v>145</v>
      </c>
      <c r="X1077">
        <v>101</v>
      </c>
      <c r="Y1077" t="s">
        <v>137</v>
      </c>
      <c r="Z1077" t="s">
        <v>146</v>
      </c>
      <c r="AA1077">
        <v>190</v>
      </c>
      <c r="AB1077" t="s">
        <v>137</v>
      </c>
      <c r="AC1077" t="s">
        <v>147</v>
      </c>
      <c r="AD1077">
        <v>20</v>
      </c>
      <c r="AE1077" t="s">
        <v>137</v>
      </c>
    </row>
    <row r="1078" spans="1:40">
      <c r="A1078" s="26">
        <v>41728.564714074077</v>
      </c>
      <c r="B1078" t="s">
        <v>126</v>
      </c>
      <c r="C1078" t="s">
        <v>1261</v>
      </c>
      <c r="D1078" t="s">
        <v>1449</v>
      </c>
    </row>
    <row r="1079" spans="1:40">
      <c r="A1079" s="26">
        <v>41728.564714074077</v>
      </c>
      <c r="B1079" t="s">
        <v>126</v>
      </c>
      <c r="C1079" t="s">
        <v>1261</v>
      </c>
      <c r="D1079" t="s">
        <v>1450</v>
      </c>
      <c r="E1079" t="s">
        <v>131</v>
      </c>
      <c r="F1079" t="s">
        <v>132</v>
      </c>
      <c r="G1079" t="s">
        <v>133</v>
      </c>
      <c r="H1079" t="s">
        <v>150</v>
      </c>
      <c r="I1079">
        <v>50</v>
      </c>
      <c r="J1079" t="s">
        <v>137</v>
      </c>
      <c r="K1079" t="s">
        <v>151</v>
      </c>
      <c r="L1079">
        <v>50</v>
      </c>
      <c r="M1079" t="s">
        <v>137</v>
      </c>
      <c r="N1079" t="s">
        <v>152</v>
      </c>
      <c r="O1079">
        <v>50</v>
      </c>
      <c r="P1079" t="s">
        <v>137</v>
      </c>
    </row>
    <row r="1080" spans="1:40">
      <c r="A1080" s="26">
        <v>41728.564714074077</v>
      </c>
      <c r="B1080" t="s">
        <v>126</v>
      </c>
      <c r="C1080" t="s">
        <v>1261</v>
      </c>
      <c r="D1080" t="s">
        <v>1451</v>
      </c>
      <c r="E1080" t="s">
        <v>131</v>
      </c>
      <c r="F1080" t="s">
        <v>132</v>
      </c>
      <c r="G1080" t="s">
        <v>133</v>
      </c>
      <c r="H1080" t="s">
        <v>154</v>
      </c>
      <c r="I1080">
        <v>35</v>
      </c>
      <c r="J1080" t="s">
        <v>137</v>
      </c>
      <c r="K1080" t="s">
        <v>155</v>
      </c>
      <c r="L1080">
        <v>5</v>
      </c>
      <c r="M1080" t="s">
        <v>137</v>
      </c>
      <c r="N1080" t="s">
        <v>156</v>
      </c>
      <c r="O1080">
        <v>60</v>
      </c>
      <c r="P1080" t="s">
        <v>137</v>
      </c>
    </row>
    <row r="1081" spans="1:40">
      <c r="A1081" s="26">
        <v>41728.564714074077</v>
      </c>
      <c r="B1081" t="s">
        <v>126</v>
      </c>
      <c r="C1081" t="s">
        <v>1261</v>
      </c>
      <c r="D1081" t="s">
        <v>1452</v>
      </c>
      <c r="E1081" t="s">
        <v>131</v>
      </c>
      <c r="F1081" t="s">
        <v>132</v>
      </c>
      <c r="G1081" t="s">
        <v>133</v>
      </c>
      <c r="H1081" t="s">
        <v>158</v>
      </c>
      <c r="I1081">
        <v>1</v>
      </c>
      <c r="J1081" t="s">
        <v>137</v>
      </c>
    </row>
    <row r="1082" spans="1:40">
      <c r="A1082" s="26">
        <v>41728.564714074077</v>
      </c>
      <c r="B1082" t="s">
        <v>126</v>
      </c>
      <c r="C1082" t="s">
        <v>1261</v>
      </c>
      <c r="D1082" t="s">
        <v>1453</v>
      </c>
      <c r="E1082" t="s">
        <v>131</v>
      </c>
      <c r="F1082" t="s">
        <v>132</v>
      </c>
      <c r="G1082" t="s">
        <v>133</v>
      </c>
      <c r="H1082" t="s">
        <v>160</v>
      </c>
      <c r="I1082">
        <v>30</v>
      </c>
      <c r="J1082" t="s">
        <v>137</v>
      </c>
      <c r="K1082" t="s">
        <v>161</v>
      </c>
      <c r="L1082">
        <v>30</v>
      </c>
      <c r="M1082" t="s">
        <v>137</v>
      </c>
      <c r="N1082" t="s">
        <v>162</v>
      </c>
      <c r="O1082">
        <v>30</v>
      </c>
      <c r="P1082" t="s">
        <v>137</v>
      </c>
      <c r="Q1082" t="s">
        <v>163</v>
      </c>
      <c r="R1082">
        <v>10</v>
      </c>
      <c r="S1082" t="s">
        <v>137</v>
      </c>
      <c r="T1082" t="s">
        <v>164</v>
      </c>
      <c r="U1082">
        <v>20</v>
      </c>
      <c r="V1082" t="s">
        <v>137</v>
      </c>
      <c r="W1082" t="s">
        <v>165</v>
      </c>
      <c r="X1082">
        <v>20</v>
      </c>
      <c r="Y1082" t="s">
        <v>137</v>
      </c>
      <c r="Z1082" t="s">
        <v>166</v>
      </c>
      <c r="AA1082">
        <v>20</v>
      </c>
      <c r="AB1082" t="s">
        <v>137</v>
      </c>
      <c r="AC1082" t="s">
        <v>167</v>
      </c>
      <c r="AD1082">
        <v>20</v>
      </c>
      <c r="AE1082" t="s">
        <v>137</v>
      </c>
      <c r="AF1082" t="s">
        <v>168</v>
      </c>
      <c r="AG1082">
        <v>115200</v>
      </c>
      <c r="AH1082" t="s">
        <v>137</v>
      </c>
      <c r="AI1082" t="s">
        <v>169</v>
      </c>
      <c r="AJ1082">
        <v>12000</v>
      </c>
      <c r="AK1082" t="s">
        <v>137</v>
      </c>
      <c r="AL1082" t="s">
        <v>170</v>
      </c>
      <c r="AM1082">
        <v>30000</v>
      </c>
      <c r="AN1082" t="s">
        <v>137</v>
      </c>
    </row>
    <row r="1083" spans="1:40">
      <c r="A1083" s="26">
        <v>41728.564714074077</v>
      </c>
      <c r="B1083" t="s">
        <v>126</v>
      </c>
      <c r="C1083" t="s">
        <v>1261</v>
      </c>
      <c r="D1083" t="s">
        <v>1454</v>
      </c>
      <c r="E1083" t="s">
        <v>131</v>
      </c>
      <c r="F1083" t="s">
        <v>132</v>
      </c>
      <c r="G1083" t="s">
        <v>133</v>
      </c>
      <c r="H1083" t="s">
        <v>172</v>
      </c>
      <c r="I1083">
        <v>60</v>
      </c>
      <c r="J1083" t="s">
        <v>137</v>
      </c>
      <c r="K1083" t="s">
        <v>173</v>
      </c>
      <c r="L1083">
        <v>40</v>
      </c>
      <c r="M1083" t="s">
        <v>137</v>
      </c>
      <c r="N1083" t="s">
        <v>174</v>
      </c>
      <c r="O1083">
        <v>50</v>
      </c>
      <c r="P1083" t="s">
        <v>137</v>
      </c>
      <c r="Q1083" t="s">
        <v>175</v>
      </c>
      <c r="R1083">
        <v>40</v>
      </c>
      <c r="S1083" t="s">
        <v>137</v>
      </c>
      <c r="T1083" t="s">
        <v>176</v>
      </c>
      <c r="U1083">
        <v>60</v>
      </c>
      <c r="V1083" t="s">
        <v>137</v>
      </c>
      <c r="W1083" t="s">
        <v>177</v>
      </c>
      <c r="X1083">
        <v>50</v>
      </c>
      <c r="Y1083" t="s">
        <v>137</v>
      </c>
      <c r="Z1083" t="s">
        <v>178</v>
      </c>
      <c r="AA1083">
        <v>50</v>
      </c>
      <c r="AB1083" t="s">
        <v>137</v>
      </c>
      <c r="AC1083" t="s">
        <v>179</v>
      </c>
      <c r="AD1083">
        <v>35</v>
      </c>
      <c r="AE1083" t="s">
        <v>137</v>
      </c>
      <c r="AF1083" t="s">
        <v>180</v>
      </c>
      <c r="AG1083">
        <v>8</v>
      </c>
      <c r="AH1083" t="s">
        <v>137</v>
      </c>
      <c r="AI1083" t="s">
        <v>181</v>
      </c>
      <c r="AJ1083">
        <v>90</v>
      </c>
      <c r="AK1083" t="s">
        <v>137</v>
      </c>
      <c r="AL1083" t="s">
        <v>182</v>
      </c>
      <c r="AM1083">
        <v>1</v>
      </c>
      <c r="AN1083" t="s">
        <v>137</v>
      </c>
    </row>
    <row r="1084" spans="1:40">
      <c r="A1084" s="26">
        <v>41728.564714074077</v>
      </c>
      <c r="B1084" t="s">
        <v>126</v>
      </c>
      <c r="C1084" t="s">
        <v>1261</v>
      </c>
      <c r="D1084" t="s">
        <v>1455</v>
      </c>
      <c r="E1084" t="s">
        <v>131</v>
      </c>
      <c r="F1084" t="s">
        <v>132</v>
      </c>
      <c r="G1084" t="s">
        <v>133</v>
      </c>
      <c r="H1084" t="s">
        <v>184</v>
      </c>
      <c r="I1084">
        <v>33</v>
      </c>
      <c r="J1084" t="s">
        <v>137</v>
      </c>
      <c r="K1084" t="s">
        <v>185</v>
      </c>
      <c r="L1084">
        <v>33</v>
      </c>
      <c r="M1084" t="s">
        <v>137</v>
      </c>
      <c r="N1084" t="s">
        <v>186</v>
      </c>
      <c r="O1084">
        <v>34</v>
      </c>
      <c r="P1084" t="s">
        <v>137</v>
      </c>
      <c r="Q1084" t="s">
        <v>164</v>
      </c>
      <c r="R1084">
        <v>20</v>
      </c>
      <c r="S1084" t="s">
        <v>137</v>
      </c>
      <c r="T1084" t="s">
        <v>165</v>
      </c>
      <c r="U1084">
        <v>20</v>
      </c>
      <c r="V1084" t="s">
        <v>137</v>
      </c>
      <c r="W1084" t="s">
        <v>166</v>
      </c>
      <c r="X1084">
        <v>20</v>
      </c>
      <c r="Y1084" t="s">
        <v>137</v>
      </c>
      <c r="Z1084" t="s">
        <v>187</v>
      </c>
      <c r="AA1084">
        <v>20</v>
      </c>
      <c r="AB1084" t="s">
        <v>137</v>
      </c>
      <c r="AC1084" t="s">
        <v>188</v>
      </c>
      <c r="AD1084">
        <v>20</v>
      </c>
      <c r="AE1084" t="s">
        <v>137</v>
      </c>
      <c r="AF1084" t="s">
        <v>189</v>
      </c>
      <c r="AG1084">
        <v>20</v>
      </c>
      <c r="AH1084" t="s">
        <v>137</v>
      </c>
      <c r="AI1084" t="s">
        <v>168</v>
      </c>
      <c r="AJ1084">
        <v>115200</v>
      </c>
      <c r="AK1084" t="s">
        <v>137</v>
      </c>
      <c r="AL1084" t="s">
        <v>169</v>
      </c>
      <c r="AM1084">
        <v>12000</v>
      </c>
      <c r="AN1084" t="s">
        <v>137</v>
      </c>
    </row>
    <row r="1085" spans="1:40">
      <c r="A1085" s="26">
        <v>41728.564714074077</v>
      </c>
      <c r="B1085" t="s">
        <v>126</v>
      </c>
      <c r="C1085" t="s">
        <v>1261</v>
      </c>
      <c r="D1085" t="s">
        <v>1456</v>
      </c>
      <c r="E1085" t="s">
        <v>191</v>
      </c>
      <c r="F1085" t="s">
        <v>192</v>
      </c>
      <c r="G1085" t="s">
        <v>193</v>
      </c>
    </row>
    <row r="1086" spans="1:40">
      <c r="A1086" s="26">
        <v>41728.564714074077</v>
      </c>
      <c r="B1086" t="s">
        <v>126</v>
      </c>
      <c r="C1086" t="s">
        <v>1261</v>
      </c>
      <c r="D1086" t="s">
        <v>1457</v>
      </c>
      <c r="E1086" t="s">
        <v>191</v>
      </c>
      <c r="F1086" t="s">
        <v>1458</v>
      </c>
      <c r="G1086" t="s">
        <v>1459</v>
      </c>
      <c r="H1086" t="s">
        <v>1460</v>
      </c>
    </row>
    <row r="1087" spans="1:40">
      <c r="A1087" s="26">
        <v>41728.564714074077</v>
      </c>
      <c r="B1087" t="s">
        <v>126</v>
      </c>
      <c r="C1087" t="s">
        <v>1261</v>
      </c>
      <c r="D1087" t="s">
        <v>1461</v>
      </c>
    </row>
    <row r="1088" spans="1:40">
      <c r="A1088" s="26">
        <v>41728.564714074077</v>
      </c>
      <c r="B1088" t="s">
        <v>123</v>
      </c>
      <c r="C1088" t="s">
        <v>1462</v>
      </c>
      <c r="D1088" t="s">
        <v>125</v>
      </c>
    </row>
    <row r="1089" spans="1:40">
      <c r="A1089" s="26">
        <v>41728.564714074077</v>
      </c>
      <c r="B1089" t="s">
        <v>128</v>
      </c>
      <c r="C1089" t="s">
        <v>1462</v>
      </c>
      <c r="D1089" s="75" t="s">
        <v>502</v>
      </c>
    </row>
    <row r="1090" spans="1:40">
      <c r="A1090" s="26">
        <v>41728.564714085645</v>
      </c>
      <c r="B1090" t="s">
        <v>126</v>
      </c>
      <c r="C1090" t="s">
        <v>1261</v>
      </c>
      <c r="D1090" t="s">
        <v>1463</v>
      </c>
      <c r="E1090" t="s">
        <v>131</v>
      </c>
      <c r="F1090" t="s">
        <v>132</v>
      </c>
      <c r="G1090" t="s">
        <v>133</v>
      </c>
      <c r="H1090" t="s">
        <v>134</v>
      </c>
      <c r="I1090">
        <v>375000</v>
      </c>
      <c r="J1090" t="s">
        <v>135</v>
      </c>
      <c r="K1090">
        <v>375000</v>
      </c>
      <c r="L1090" t="s">
        <v>136</v>
      </c>
      <c r="M1090">
        <v>500</v>
      </c>
      <c r="N1090" t="s">
        <v>137</v>
      </c>
      <c r="O1090" t="s">
        <v>138</v>
      </c>
      <c r="P1090">
        <v>300</v>
      </c>
      <c r="Q1090" t="s">
        <v>137</v>
      </c>
    </row>
    <row r="1091" spans="1:40">
      <c r="A1091" s="26">
        <v>41728.564714085645</v>
      </c>
      <c r="B1091" t="s">
        <v>126</v>
      </c>
      <c r="C1091" t="s">
        <v>1261</v>
      </c>
      <c r="D1091" t="s">
        <v>1464</v>
      </c>
      <c r="E1091" t="s">
        <v>131</v>
      </c>
      <c r="F1091" t="s">
        <v>132</v>
      </c>
      <c r="G1091" t="s">
        <v>133</v>
      </c>
      <c r="H1091" t="s">
        <v>140</v>
      </c>
      <c r="I1091">
        <v>49</v>
      </c>
      <c r="J1091" t="s">
        <v>137</v>
      </c>
      <c r="K1091" t="s">
        <v>141</v>
      </c>
      <c r="L1091">
        <v>130</v>
      </c>
      <c r="M1091" t="s">
        <v>137</v>
      </c>
      <c r="N1091" t="s">
        <v>142</v>
      </c>
      <c r="O1091">
        <v>180</v>
      </c>
      <c r="P1091" t="s">
        <v>137</v>
      </c>
      <c r="Q1091" t="s">
        <v>143</v>
      </c>
      <c r="R1091">
        <v>140</v>
      </c>
      <c r="S1091" t="s">
        <v>137</v>
      </c>
      <c r="T1091" t="s">
        <v>144</v>
      </c>
      <c r="U1091">
        <v>80</v>
      </c>
      <c r="V1091" t="s">
        <v>137</v>
      </c>
      <c r="W1091" t="s">
        <v>145</v>
      </c>
      <c r="X1091">
        <v>101</v>
      </c>
      <c r="Y1091" t="s">
        <v>137</v>
      </c>
      <c r="Z1091" t="s">
        <v>146</v>
      </c>
      <c r="AA1091">
        <v>190</v>
      </c>
      <c r="AB1091" t="s">
        <v>137</v>
      </c>
      <c r="AC1091" t="s">
        <v>147</v>
      </c>
      <c r="AD1091">
        <v>20</v>
      </c>
      <c r="AE1091" t="s">
        <v>137</v>
      </c>
    </row>
    <row r="1092" spans="1:40">
      <c r="A1092" s="26">
        <v>41728.564714085645</v>
      </c>
      <c r="B1092" t="s">
        <v>126</v>
      </c>
      <c r="C1092" t="s">
        <v>1261</v>
      </c>
      <c r="D1092" t="s">
        <v>1465</v>
      </c>
    </row>
    <row r="1093" spans="1:40">
      <c r="A1093" s="26">
        <v>41728.564714085645</v>
      </c>
      <c r="B1093" t="s">
        <v>126</v>
      </c>
      <c r="C1093" t="s">
        <v>1261</v>
      </c>
      <c r="D1093" t="s">
        <v>1466</v>
      </c>
      <c r="E1093" t="s">
        <v>131</v>
      </c>
      <c r="F1093" t="s">
        <v>132</v>
      </c>
      <c r="G1093" t="s">
        <v>133</v>
      </c>
      <c r="H1093" t="s">
        <v>150</v>
      </c>
      <c r="I1093">
        <v>50</v>
      </c>
      <c r="J1093" t="s">
        <v>137</v>
      </c>
      <c r="K1093" t="s">
        <v>151</v>
      </c>
      <c r="L1093">
        <v>50</v>
      </c>
      <c r="M1093" t="s">
        <v>137</v>
      </c>
      <c r="N1093" t="s">
        <v>152</v>
      </c>
      <c r="O1093">
        <v>50</v>
      </c>
      <c r="P1093" t="s">
        <v>137</v>
      </c>
    </row>
    <row r="1094" spans="1:40">
      <c r="A1094" s="26">
        <v>41728.564714085645</v>
      </c>
      <c r="B1094" t="s">
        <v>126</v>
      </c>
      <c r="C1094" t="s">
        <v>1261</v>
      </c>
      <c r="D1094" t="s">
        <v>1467</v>
      </c>
      <c r="E1094" t="s">
        <v>131</v>
      </c>
      <c r="F1094" t="s">
        <v>132</v>
      </c>
      <c r="G1094" t="s">
        <v>133</v>
      </c>
      <c r="H1094" t="s">
        <v>154</v>
      </c>
      <c r="I1094">
        <v>35</v>
      </c>
      <c r="J1094" t="s">
        <v>137</v>
      </c>
      <c r="K1094" t="s">
        <v>155</v>
      </c>
      <c r="L1094">
        <v>5</v>
      </c>
      <c r="M1094" t="s">
        <v>137</v>
      </c>
      <c r="N1094" t="s">
        <v>156</v>
      </c>
      <c r="O1094">
        <v>60</v>
      </c>
      <c r="P1094" t="s">
        <v>137</v>
      </c>
    </row>
    <row r="1095" spans="1:40">
      <c r="A1095" s="26">
        <v>41728.564714085645</v>
      </c>
      <c r="B1095" t="s">
        <v>126</v>
      </c>
      <c r="C1095" t="s">
        <v>1261</v>
      </c>
      <c r="D1095" t="s">
        <v>1468</v>
      </c>
      <c r="E1095" t="s">
        <v>131</v>
      </c>
      <c r="F1095" t="s">
        <v>132</v>
      </c>
      <c r="G1095" t="s">
        <v>133</v>
      </c>
      <c r="H1095" t="s">
        <v>158</v>
      </c>
      <c r="I1095">
        <v>1</v>
      </c>
      <c r="J1095" t="s">
        <v>137</v>
      </c>
    </row>
    <row r="1096" spans="1:40">
      <c r="A1096" s="26">
        <v>41728.564714085645</v>
      </c>
      <c r="B1096" t="s">
        <v>126</v>
      </c>
      <c r="C1096" t="s">
        <v>1261</v>
      </c>
      <c r="D1096" t="s">
        <v>1469</v>
      </c>
      <c r="E1096" t="s">
        <v>131</v>
      </c>
      <c r="F1096" t="s">
        <v>132</v>
      </c>
      <c r="G1096" t="s">
        <v>133</v>
      </c>
      <c r="H1096" t="s">
        <v>160</v>
      </c>
      <c r="I1096">
        <v>30</v>
      </c>
      <c r="J1096" t="s">
        <v>137</v>
      </c>
      <c r="K1096" t="s">
        <v>161</v>
      </c>
      <c r="L1096">
        <v>30</v>
      </c>
      <c r="M1096" t="s">
        <v>137</v>
      </c>
      <c r="N1096" t="s">
        <v>162</v>
      </c>
      <c r="O1096">
        <v>30</v>
      </c>
      <c r="P1096" t="s">
        <v>137</v>
      </c>
      <c r="Q1096" t="s">
        <v>163</v>
      </c>
      <c r="R1096">
        <v>10</v>
      </c>
      <c r="S1096" t="s">
        <v>137</v>
      </c>
      <c r="T1096" t="s">
        <v>164</v>
      </c>
      <c r="U1096">
        <v>20</v>
      </c>
      <c r="V1096" t="s">
        <v>137</v>
      </c>
      <c r="W1096" t="s">
        <v>165</v>
      </c>
      <c r="X1096">
        <v>20</v>
      </c>
      <c r="Y1096" t="s">
        <v>137</v>
      </c>
      <c r="Z1096" t="s">
        <v>166</v>
      </c>
      <c r="AA1096">
        <v>20</v>
      </c>
      <c r="AB1096" t="s">
        <v>137</v>
      </c>
      <c r="AC1096" t="s">
        <v>167</v>
      </c>
      <c r="AD1096">
        <v>20</v>
      </c>
      <c r="AE1096" t="s">
        <v>137</v>
      </c>
      <c r="AF1096" t="s">
        <v>168</v>
      </c>
      <c r="AG1096">
        <v>115200</v>
      </c>
      <c r="AH1096" t="s">
        <v>137</v>
      </c>
      <c r="AI1096" t="s">
        <v>169</v>
      </c>
      <c r="AJ1096">
        <v>12000</v>
      </c>
      <c r="AK1096" t="s">
        <v>137</v>
      </c>
      <c r="AL1096" t="s">
        <v>170</v>
      </c>
      <c r="AM1096">
        <v>30000</v>
      </c>
      <c r="AN1096" t="s">
        <v>137</v>
      </c>
    </row>
    <row r="1097" spans="1:40">
      <c r="A1097" s="26">
        <v>41728.564714085645</v>
      </c>
      <c r="B1097" t="s">
        <v>126</v>
      </c>
      <c r="C1097" t="s">
        <v>1261</v>
      </c>
      <c r="D1097" t="s">
        <v>1470</v>
      </c>
      <c r="E1097" t="s">
        <v>131</v>
      </c>
      <c r="F1097" t="s">
        <v>132</v>
      </c>
      <c r="G1097" t="s">
        <v>133</v>
      </c>
      <c r="H1097" t="s">
        <v>172</v>
      </c>
      <c r="I1097">
        <v>60</v>
      </c>
      <c r="J1097" t="s">
        <v>137</v>
      </c>
      <c r="K1097" t="s">
        <v>173</v>
      </c>
      <c r="L1097">
        <v>40</v>
      </c>
      <c r="M1097" t="s">
        <v>137</v>
      </c>
      <c r="N1097" t="s">
        <v>174</v>
      </c>
      <c r="O1097">
        <v>50</v>
      </c>
      <c r="P1097" t="s">
        <v>137</v>
      </c>
      <c r="Q1097" t="s">
        <v>175</v>
      </c>
      <c r="R1097">
        <v>40</v>
      </c>
      <c r="S1097" t="s">
        <v>137</v>
      </c>
      <c r="T1097" t="s">
        <v>176</v>
      </c>
      <c r="U1097">
        <v>60</v>
      </c>
      <c r="V1097" t="s">
        <v>137</v>
      </c>
      <c r="W1097" t="s">
        <v>177</v>
      </c>
      <c r="X1097">
        <v>50</v>
      </c>
      <c r="Y1097" t="s">
        <v>137</v>
      </c>
      <c r="Z1097" t="s">
        <v>178</v>
      </c>
      <c r="AA1097">
        <v>50</v>
      </c>
      <c r="AB1097" t="s">
        <v>137</v>
      </c>
      <c r="AC1097" t="s">
        <v>179</v>
      </c>
      <c r="AD1097">
        <v>35</v>
      </c>
      <c r="AE1097" t="s">
        <v>137</v>
      </c>
      <c r="AF1097" t="s">
        <v>180</v>
      </c>
      <c r="AG1097">
        <v>8</v>
      </c>
      <c r="AH1097" t="s">
        <v>137</v>
      </c>
      <c r="AI1097" t="s">
        <v>181</v>
      </c>
      <c r="AJ1097">
        <v>90</v>
      </c>
      <c r="AK1097" t="s">
        <v>137</v>
      </c>
      <c r="AL1097" t="s">
        <v>182</v>
      </c>
      <c r="AM1097">
        <v>1</v>
      </c>
      <c r="AN1097" t="s">
        <v>137</v>
      </c>
    </row>
    <row r="1098" spans="1:40">
      <c r="A1098" s="26">
        <v>41728.564714085645</v>
      </c>
      <c r="B1098" t="s">
        <v>126</v>
      </c>
      <c r="C1098" t="s">
        <v>1261</v>
      </c>
      <c r="D1098" t="s">
        <v>1471</v>
      </c>
      <c r="E1098" t="s">
        <v>131</v>
      </c>
      <c r="F1098" t="s">
        <v>132</v>
      </c>
      <c r="G1098" t="s">
        <v>133</v>
      </c>
      <c r="H1098" t="s">
        <v>184</v>
      </c>
      <c r="I1098">
        <v>33</v>
      </c>
      <c r="J1098" t="s">
        <v>137</v>
      </c>
      <c r="K1098" t="s">
        <v>185</v>
      </c>
      <c r="L1098">
        <v>33</v>
      </c>
      <c r="M1098" t="s">
        <v>137</v>
      </c>
      <c r="N1098" t="s">
        <v>186</v>
      </c>
      <c r="O1098">
        <v>34</v>
      </c>
      <c r="P1098" t="s">
        <v>137</v>
      </c>
      <c r="Q1098" t="s">
        <v>164</v>
      </c>
      <c r="R1098">
        <v>20</v>
      </c>
      <c r="S1098" t="s">
        <v>137</v>
      </c>
      <c r="T1098" t="s">
        <v>165</v>
      </c>
      <c r="U1098">
        <v>20</v>
      </c>
      <c r="V1098" t="s">
        <v>137</v>
      </c>
      <c r="W1098" t="s">
        <v>166</v>
      </c>
      <c r="X1098">
        <v>20</v>
      </c>
      <c r="Y1098" t="s">
        <v>137</v>
      </c>
      <c r="Z1098" t="s">
        <v>187</v>
      </c>
      <c r="AA1098">
        <v>20</v>
      </c>
      <c r="AB1098" t="s">
        <v>137</v>
      </c>
      <c r="AC1098" t="s">
        <v>188</v>
      </c>
      <c r="AD1098">
        <v>20</v>
      </c>
      <c r="AE1098" t="s">
        <v>137</v>
      </c>
      <c r="AF1098" t="s">
        <v>189</v>
      </c>
      <c r="AG1098">
        <v>20</v>
      </c>
      <c r="AH1098" t="s">
        <v>137</v>
      </c>
      <c r="AI1098" t="s">
        <v>168</v>
      </c>
      <c r="AJ1098">
        <v>115200</v>
      </c>
      <c r="AK1098" t="s">
        <v>137</v>
      </c>
      <c r="AL1098" t="s">
        <v>169</v>
      </c>
      <c r="AM1098">
        <v>12000</v>
      </c>
      <c r="AN1098" t="s">
        <v>137</v>
      </c>
    </row>
    <row r="1099" spans="1:40">
      <c r="A1099" s="26">
        <v>41728.564714085645</v>
      </c>
      <c r="B1099" t="s">
        <v>126</v>
      </c>
      <c r="C1099" t="s">
        <v>1261</v>
      </c>
      <c r="D1099" t="s">
        <v>1472</v>
      </c>
      <c r="E1099" t="s">
        <v>191</v>
      </c>
      <c r="F1099" t="s">
        <v>192</v>
      </c>
      <c r="G1099" t="s">
        <v>193</v>
      </c>
    </row>
    <row r="1100" spans="1:40">
      <c r="A1100" s="26">
        <v>41728.564714085645</v>
      </c>
      <c r="B1100" t="s">
        <v>126</v>
      </c>
      <c r="C1100" t="s">
        <v>1261</v>
      </c>
      <c r="D1100" t="s">
        <v>1473</v>
      </c>
      <c r="E1100" t="s">
        <v>191</v>
      </c>
      <c r="F1100" t="s">
        <v>1474</v>
      </c>
      <c r="G1100" t="s">
        <v>1475</v>
      </c>
      <c r="H1100" t="s">
        <v>1476</v>
      </c>
    </row>
    <row r="1101" spans="1:40">
      <c r="A1101" s="26">
        <v>41728.564714085645</v>
      </c>
      <c r="B1101" t="s">
        <v>126</v>
      </c>
      <c r="C1101" t="s">
        <v>1261</v>
      </c>
      <c r="D1101" t="s">
        <v>1477</v>
      </c>
    </row>
    <row r="1102" spans="1:40">
      <c r="A1102" s="26">
        <v>41728.564714085645</v>
      </c>
      <c r="B1102" t="s">
        <v>126</v>
      </c>
      <c r="C1102" t="s">
        <v>1462</v>
      </c>
      <c r="D1102" t="s">
        <v>1478</v>
      </c>
      <c r="E1102" t="s">
        <v>131</v>
      </c>
      <c r="F1102" t="s">
        <v>132</v>
      </c>
      <c r="G1102" t="s">
        <v>133</v>
      </c>
      <c r="H1102" t="s">
        <v>134</v>
      </c>
      <c r="I1102">
        <v>375000</v>
      </c>
      <c r="J1102" t="s">
        <v>135</v>
      </c>
      <c r="K1102">
        <v>375000</v>
      </c>
      <c r="L1102" t="s">
        <v>136</v>
      </c>
      <c r="M1102">
        <v>500</v>
      </c>
      <c r="N1102" t="s">
        <v>137</v>
      </c>
      <c r="O1102" t="s">
        <v>138</v>
      </c>
      <c r="P1102">
        <v>300</v>
      </c>
      <c r="Q1102" t="s">
        <v>137</v>
      </c>
    </row>
    <row r="1103" spans="1:40">
      <c r="A1103" s="26">
        <v>41728.564714085645</v>
      </c>
      <c r="B1103" t="s">
        <v>126</v>
      </c>
      <c r="C1103" t="s">
        <v>1462</v>
      </c>
      <c r="D1103" t="s">
        <v>1479</v>
      </c>
      <c r="E1103" t="s">
        <v>131</v>
      </c>
      <c r="F1103" t="s">
        <v>132</v>
      </c>
      <c r="G1103" t="s">
        <v>133</v>
      </c>
      <c r="H1103" t="s">
        <v>140</v>
      </c>
      <c r="I1103">
        <v>49</v>
      </c>
      <c r="J1103" t="s">
        <v>137</v>
      </c>
      <c r="K1103" t="s">
        <v>141</v>
      </c>
      <c r="L1103">
        <v>130</v>
      </c>
      <c r="M1103" t="s">
        <v>137</v>
      </c>
      <c r="N1103" t="s">
        <v>142</v>
      </c>
      <c r="O1103">
        <v>180</v>
      </c>
      <c r="P1103" t="s">
        <v>137</v>
      </c>
      <c r="Q1103" t="s">
        <v>143</v>
      </c>
      <c r="R1103">
        <v>140</v>
      </c>
      <c r="S1103" t="s">
        <v>137</v>
      </c>
      <c r="T1103" t="s">
        <v>144</v>
      </c>
      <c r="U1103">
        <v>80</v>
      </c>
      <c r="V1103" t="s">
        <v>137</v>
      </c>
      <c r="W1103" t="s">
        <v>145</v>
      </c>
      <c r="X1103">
        <v>101</v>
      </c>
      <c r="Y1103" t="s">
        <v>137</v>
      </c>
      <c r="Z1103" t="s">
        <v>146</v>
      </c>
      <c r="AA1103">
        <v>190</v>
      </c>
      <c r="AB1103" t="s">
        <v>137</v>
      </c>
      <c r="AC1103" t="s">
        <v>147</v>
      </c>
      <c r="AD1103">
        <v>20</v>
      </c>
      <c r="AE1103" t="s">
        <v>137</v>
      </c>
    </row>
    <row r="1104" spans="1:40">
      <c r="A1104" s="26">
        <v>41728.564714085645</v>
      </c>
      <c r="B1104" t="s">
        <v>126</v>
      </c>
      <c r="C1104" t="s">
        <v>1462</v>
      </c>
      <c r="D1104" t="s">
        <v>1480</v>
      </c>
    </row>
    <row r="1105" spans="1:40">
      <c r="A1105" s="26">
        <v>41728.564714085645</v>
      </c>
      <c r="B1105" t="s">
        <v>126</v>
      </c>
      <c r="C1105" t="s">
        <v>1462</v>
      </c>
      <c r="D1105" t="s">
        <v>1481</v>
      </c>
      <c r="E1105" t="s">
        <v>131</v>
      </c>
      <c r="F1105" t="s">
        <v>132</v>
      </c>
      <c r="G1105" t="s">
        <v>133</v>
      </c>
      <c r="H1105" t="s">
        <v>150</v>
      </c>
      <c r="I1105">
        <v>50</v>
      </c>
      <c r="J1105" t="s">
        <v>137</v>
      </c>
      <c r="K1105" t="s">
        <v>151</v>
      </c>
      <c r="L1105">
        <v>50</v>
      </c>
      <c r="M1105" t="s">
        <v>137</v>
      </c>
      <c r="N1105" t="s">
        <v>152</v>
      </c>
      <c r="O1105">
        <v>50</v>
      </c>
      <c r="P1105" t="s">
        <v>137</v>
      </c>
    </row>
    <row r="1106" spans="1:40">
      <c r="A1106" s="26">
        <v>41728.564714085645</v>
      </c>
      <c r="B1106" t="s">
        <v>126</v>
      </c>
      <c r="C1106" t="s">
        <v>1462</v>
      </c>
      <c r="D1106" t="s">
        <v>1482</v>
      </c>
    </row>
    <row r="1107" spans="1:40">
      <c r="A1107" s="26">
        <v>41728.564714097221</v>
      </c>
      <c r="B1107" t="s">
        <v>126</v>
      </c>
      <c r="C1107" t="s">
        <v>1261</v>
      </c>
      <c r="D1107" t="s">
        <v>1483</v>
      </c>
      <c r="E1107" t="s">
        <v>131</v>
      </c>
      <c r="F1107" t="s">
        <v>132</v>
      </c>
      <c r="G1107" t="s">
        <v>133</v>
      </c>
      <c r="H1107" t="s">
        <v>134</v>
      </c>
      <c r="I1107">
        <v>375000</v>
      </c>
      <c r="J1107" t="s">
        <v>135</v>
      </c>
      <c r="K1107">
        <v>375000</v>
      </c>
      <c r="L1107" t="s">
        <v>136</v>
      </c>
      <c r="M1107">
        <v>500</v>
      </c>
      <c r="N1107" t="s">
        <v>137</v>
      </c>
      <c r="O1107" t="s">
        <v>138</v>
      </c>
      <c r="P1107">
        <v>300</v>
      </c>
      <c r="Q1107" t="s">
        <v>137</v>
      </c>
    </row>
    <row r="1108" spans="1:40">
      <c r="A1108" s="26">
        <v>41728.564714097221</v>
      </c>
      <c r="B1108" t="s">
        <v>126</v>
      </c>
      <c r="C1108" t="s">
        <v>1261</v>
      </c>
      <c r="D1108" t="s">
        <v>1484</v>
      </c>
      <c r="E1108" t="s">
        <v>131</v>
      </c>
      <c r="F1108" t="s">
        <v>132</v>
      </c>
      <c r="G1108" t="s">
        <v>133</v>
      </c>
      <c r="H1108" t="s">
        <v>140</v>
      </c>
      <c r="I1108">
        <v>49</v>
      </c>
      <c r="J1108" t="s">
        <v>137</v>
      </c>
      <c r="K1108" t="s">
        <v>141</v>
      </c>
      <c r="L1108">
        <v>130</v>
      </c>
      <c r="M1108" t="s">
        <v>137</v>
      </c>
      <c r="N1108" t="s">
        <v>142</v>
      </c>
      <c r="O1108">
        <v>180</v>
      </c>
      <c r="P1108" t="s">
        <v>137</v>
      </c>
      <c r="Q1108" t="s">
        <v>143</v>
      </c>
      <c r="R1108">
        <v>140</v>
      </c>
      <c r="S1108" t="s">
        <v>137</v>
      </c>
      <c r="T1108" t="s">
        <v>144</v>
      </c>
      <c r="U1108">
        <v>80</v>
      </c>
      <c r="V1108" t="s">
        <v>137</v>
      </c>
      <c r="W1108" t="s">
        <v>145</v>
      </c>
      <c r="X1108">
        <v>101</v>
      </c>
      <c r="Y1108" t="s">
        <v>137</v>
      </c>
      <c r="Z1108" t="s">
        <v>146</v>
      </c>
      <c r="AA1108">
        <v>190</v>
      </c>
      <c r="AB1108" t="s">
        <v>137</v>
      </c>
      <c r="AC1108" t="s">
        <v>147</v>
      </c>
      <c r="AD1108">
        <v>20</v>
      </c>
      <c r="AE1108" t="s">
        <v>137</v>
      </c>
    </row>
    <row r="1109" spans="1:40">
      <c r="A1109" s="26">
        <v>41728.564714097221</v>
      </c>
      <c r="B1109" t="s">
        <v>126</v>
      </c>
      <c r="C1109" t="s">
        <v>1261</v>
      </c>
      <c r="D1109" t="s">
        <v>1485</v>
      </c>
    </row>
    <row r="1110" spans="1:40">
      <c r="A1110" s="26">
        <v>41728.564714097221</v>
      </c>
      <c r="B1110" t="s">
        <v>126</v>
      </c>
      <c r="C1110" t="s">
        <v>1261</v>
      </c>
      <c r="D1110" t="s">
        <v>1486</v>
      </c>
      <c r="E1110" t="s">
        <v>131</v>
      </c>
      <c r="F1110" t="s">
        <v>132</v>
      </c>
      <c r="G1110" t="s">
        <v>133</v>
      </c>
      <c r="H1110" t="s">
        <v>150</v>
      </c>
      <c r="I1110">
        <v>50</v>
      </c>
      <c r="J1110" t="s">
        <v>137</v>
      </c>
      <c r="K1110" t="s">
        <v>151</v>
      </c>
      <c r="L1110">
        <v>50</v>
      </c>
      <c r="M1110" t="s">
        <v>137</v>
      </c>
      <c r="N1110" t="s">
        <v>152</v>
      </c>
      <c r="O1110">
        <v>50</v>
      </c>
      <c r="P1110" t="s">
        <v>137</v>
      </c>
    </row>
    <row r="1111" spans="1:40">
      <c r="A1111" s="26">
        <v>41728.564714097221</v>
      </c>
      <c r="B1111" t="s">
        <v>126</v>
      </c>
      <c r="C1111" t="s">
        <v>1261</v>
      </c>
      <c r="D1111" t="s">
        <v>1487</v>
      </c>
      <c r="E1111" t="s">
        <v>131</v>
      </c>
      <c r="F1111" t="s">
        <v>132</v>
      </c>
      <c r="G1111" t="s">
        <v>133</v>
      </c>
      <c r="H1111" t="s">
        <v>154</v>
      </c>
      <c r="I1111">
        <v>35</v>
      </c>
      <c r="J1111" t="s">
        <v>137</v>
      </c>
      <c r="K1111" t="s">
        <v>155</v>
      </c>
      <c r="L1111">
        <v>5</v>
      </c>
      <c r="M1111" t="s">
        <v>137</v>
      </c>
      <c r="N1111" t="s">
        <v>156</v>
      </c>
      <c r="O1111">
        <v>60</v>
      </c>
      <c r="P1111" t="s">
        <v>137</v>
      </c>
    </row>
    <row r="1112" spans="1:40">
      <c r="A1112" s="26">
        <v>41728.564714097221</v>
      </c>
      <c r="B1112" t="s">
        <v>126</v>
      </c>
      <c r="C1112" t="s">
        <v>1261</v>
      </c>
      <c r="D1112" t="s">
        <v>1488</v>
      </c>
      <c r="E1112" t="s">
        <v>131</v>
      </c>
      <c r="F1112" t="s">
        <v>132</v>
      </c>
      <c r="G1112" t="s">
        <v>133</v>
      </c>
      <c r="H1112" t="s">
        <v>158</v>
      </c>
      <c r="I1112">
        <v>1</v>
      </c>
      <c r="J1112" t="s">
        <v>137</v>
      </c>
    </row>
    <row r="1113" spans="1:40">
      <c r="A1113" s="26">
        <v>41728.564714097221</v>
      </c>
      <c r="B1113" t="s">
        <v>126</v>
      </c>
      <c r="C1113" t="s">
        <v>1261</v>
      </c>
      <c r="D1113" t="s">
        <v>1489</v>
      </c>
      <c r="E1113" t="s">
        <v>131</v>
      </c>
      <c r="F1113" t="s">
        <v>132</v>
      </c>
      <c r="G1113" t="s">
        <v>133</v>
      </c>
      <c r="H1113" t="s">
        <v>160</v>
      </c>
      <c r="I1113">
        <v>30</v>
      </c>
      <c r="J1113" t="s">
        <v>137</v>
      </c>
      <c r="K1113" t="s">
        <v>161</v>
      </c>
      <c r="L1113">
        <v>30</v>
      </c>
      <c r="M1113" t="s">
        <v>137</v>
      </c>
      <c r="N1113" t="s">
        <v>162</v>
      </c>
      <c r="O1113">
        <v>30</v>
      </c>
      <c r="P1113" t="s">
        <v>137</v>
      </c>
      <c r="Q1113" t="s">
        <v>163</v>
      </c>
      <c r="R1113">
        <v>10</v>
      </c>
      <c r="S1113" t="s">
        <v>137</v>
      </c>
      <c r="T1113" t="s">
        <v>164</v>
      </c>
      <c r="U1113">
        <v>20</v>
      </c>
      <c r="V1113" t="s">
        <v>137</v>
      </c>
      <c r="W1113" t="s">
        <v>165</v>
      </c>
      <c r="X1113">
        <v>20</v>
      </c>
      <c r="Y1113" t="s">
        <v>137</v>
      </c>
      <c r="Z1113" t="s">
        <v>166</v>
      </c>
      <c r="AA1113">
        <v>20</v>
      </c>
      <c r="AB1113" t="s">
        <v>137</v>
      </c>
      <c r="AC1113" t="s">
        <v>167</v>
      </c>
      <c r="AD1113">
        <v>20</v>
      </c>
      <c r="AE1113" t="s">
        <v>137</v>
      </c>
      <c r="AF1113" t="s">
        <v>168</v>
      </c>
      <c r="AG1113">
        <v>115200</v>
      </c>
      <c r="AH1113" t="s">
        <v>137</v>
      </c>
      <c r="AI1113" t="s">
        <v>169</v>
      </c>
      <c r="AJ1113">
        <v>12000</v>
      </c>
      <c r="AK1113" t="s">
        <v>137</v>
      </c>
      <c r="AL1113" t="s">
        <v>170</v>
      </c>
      <c r="AM1113">
        <v>30000</v>
      </c>
      <c r="AN1113" t="s">
        <v>137</v>
      </c>
    </row>
    <row r="1114" spans="1:40">
      <c r="A1114" s="26">
        <v>41728.564714097221</v>
      </c>
      <c r="B1114" t="s">
        <v>126</v>
      </c>
      <c r="C1114" t="s">
        <v>1261</v>
      </c>
      <c r="D1114" t="s">
        <v>1490</v>
      </c>
      <c r="E1114" t="s">
        <v>131</v>
      </c>
      <c r="F1114" t="s">
        <v>132</v>
      </c>
      <c r="G1114" t="s">
        <v>133</v>
      </c>
      <c r="H1114" t="s">
        <v>172</v>
      </c>
      <c r="I1114">
        <v>60</v>
      </c>
      <c r="J1114" t="s">
        <v>137</v>
      </c>
      <c r="K1114" t="s">
        <v>173</v>
      </c>
      <c r="L1114">
        <v>40</v>
      </c>
      <c r="M1114" t="s">
        <v>137</v>
      </c>
      <c r="N1114" t="s">
        <v>174</v>
      </c>
      <c r="O1114">
        <v>50</v>
      </c>
      <c r="P1114" t="s">
        <v>137</v>
      </c>
      <c r="Q1114" t="s">
        <v>175</v>
      </c>
      <c r="R1114">
        <v>40</v>
      </c>
      <c r="S1114" t="s">
        <v>137</v>
      </c>
      <c r="T1114" t="s">
        <v>176</v>
      </c>
      <c r="U1114">
        <v>60</v>
      </c>
      <c r="V1114" t="s">
        <v>137</v>
      </c>
      <c r="W1114" t="s">
        <v>177</v>
      </c>
      <c r="X1114">
        <v>50</v>
      </c>
      <c r="Y1114" t="s">
        <v>137</v>
      </c>
      <c r="Z1114" t="s">
        <v>178</v>
      </c>
      <c r="AA1114">
        <v>50</v>
      </c>
      <c r="AB1114" t="s">
        <v>137</v>
      </c>
      <c r="AC1114" t="s">
        <v>179</v>
      </c>
      <c r="AD1114">
        <v>35</v>
      </c>
      <c r="AE1114" t="s">
        <v>137</v>
      </c>
      <c r="AF1114" t="s">
        <v>180</v>
      </c>
      <c r="AG1114">
        <v>8</v>
      </c>
      <c r="AH1114" t="s">
        <v>137</v>
      </c>
      <c r="AI1114" t="s">
        <v>181</v>
      </c>
      <c r="AJ1114">
        <v>90</v>
      </c>
      <c r="AK1114" t="s">
        <v>137</v>
      </c>
      <c r="AL1114" t="s">
        <v>182</v>
      </c>
      <c r="AM1114">
        <v>1</v>
      </c>
      <c r="AN1114" t="s">
        <v>137</v>
      </c>
    </row>
    <row r="1115" spans="1:40">
      <c r="A1115" s="26">
        <v>41728.564714097221</v>
      </c>
      <c r="B1115" t="s">
        <v>126</v>
      </c>
      <c r="C1115" t="s">
        <v>1261</v>
      </c>
      <c r="D1115" t="s">
        <v>1491</v>
      </c>
      <c r="E1115" t="s">
        <v>131</v>
      </c>
      <c r="F1115" t="s">
        <v>132</v>
      </c>
      <c r="G1115" t="s">
        <v>133</v>
      </c>
      <c r="H1115" t="s">
        <v>184</v>
      </c>
      <c r="I1115">
        <v>33</v>
      </c>
      <c r="J1115" t="s">
        <v>137</v>
      </c>
      <c r="K1115" t="s">
        <v>185</v>
      </c>
      <c r="L1115">
        <v>33</v>
      </c>
      <c r="M1115" t="s">
        <v>137</v>
      </c>
      <c r="N1115" t="s">
        <v>186</v>
      </c>
      <c r="O1115">
        <v>34</v>
      </c>
      <c r="P1115" t="s">
        <v>137</v>
      </c>
      <c r="Q1115" t="s">
        <v>164</v>
      </c>
      <c r="R1115">
        <v>20</v>
      </c>
      <c r="S1115" t="s">
        <v>137</v>
      </c>
      <c r="T1115" t="s">
        <v>165</v>
      </c>
      <c r="U1115">
        <v>20</v>
      </c>
      <c r="V1115" t="s">
        <v>137</v>
      </c>
      <c r="W1115" t="s">
        <v>166</v>
      </c>
      <c r="X1115">
        <v>20</v>
      </c>
      <c r="Y1115" t="s">
        <v>137</v>
      </c>
      <c r="Z1115" t="s">
        <v>187</v>
      </c>
      <c r="AA1115">
        <v>20</v>
      </c>
      <c r="AB1115" t="s">
        <v>137</v>
      </c>
      <c r="AC1115" t="s">
        <v>188</v>
      </c>
      <c r="AD1115">
        <v>20</v>
      </c>
      <c r="AE1115" t="s">
        <v>137</v>
      </c>
      <c r="AF1115" t="s">
        <v>189</v>
      </c>
      <c r="AG1115">
        <v>20</v>
      </c>
      <c r="AH1115" t="s">
        <v>137</v>
      </c>
      <c r="AI1115" t="s">
        <v>168</v>
      </c>
      <c r="AJ1115">
        <v>115200</v>
      </c>
      <c r="AK1115" t="s">
        <v>137</v>
      </c>
      <c r="AL1115" t="s">
        <v>169</v>
      </c>
      <c r="AM1115">
        <v>12000</v>
      </c>
      <c r="AN1115" t="s">
        <v>137</v>
      </c>
    </row>
    <row r="1116" spans="1:40">
      <c r="A1116" s="26">
        <v>41728.564714097221</v>
      </c>
      <c r="B1116" t="s">
        <v>126</v>
      </c>
      <c r="C1116" t="s">
        <v>1261</v>
      </c>
      <c r="D1116" t="s">
        <v>1492</v>
      </c>
      <c r="E1116" t="s">
        <v>191</v>
      </c>
      <c r="F1116" t="s">
        <v>192</v>
      </c>
      <c r="G1116" t="s">
        <v>193</v>
      </c>
    </row>
    <row r="1117" spans="1:40">
      <c r="A1117" s="26">
        <v>41728.564714097221</v>
      </c>
      <c r="B1117" t="s">
        <v>126</v>
      </c>
      <c r="C1117" t="s">
        <v>1261</v>
      </c>
      <c r="D1117" t="s">
        <v>1493</v>
      </c>
      <c r="E1117" t="s">
        <v>191</v>
      </c>
      <c r="F1117" t="s">
        <v>1494</v>
      </c>
      <c r="G1117" t="s">
        <v>1495</v>
      </c>
      <c r="H1117" t="s">
        <v>1496</v>
      </c>
    </row>
    <row r="1118" spans="1:40">
      <c r="A1118" s="26">
        <v>41728.564714097221</v>
      </c>
      <c r="B1118" t="s">
        <v>126</v>
      </c>
      <c r="C1118" t="s">
        <v>1261</v>
      </c>
      <c r="D1118" t="s">
        <v>1497</v>
      </c>
    </row>
    <row r="1119" spans="1:40">
      <c r="A1119" s="26">
        <v>41728.564714097221</v>
      </c>
      <c r="B1119" t="s">
        <v>126</v>
      </c>
      <c r="C1119" t="s">
        <v>1462</v>
      </c>
      <c r="D1119" t="s">
        <v>1498</v>
      </c>
      <c r="E1119" t="s">
        <v>131</v>
      </c>
      <c r="F1119" t="s">
        <v>132</v>
      </c>
      <c r="G1119" t="s">
        <v>133</v>
      </c>
      <c r="H1119" t="s">
        <v>154</v>
      </c>
      <c r="I1119">
        <v>35</v>
      </c>
      <c r="J1119" t="s">
        <v>137</v>
      </c>
      <c r="K1119" t="s">
        <v>155</v>
      </c>
      <c r="L1119">
        <v>5</v>
      </c>
      <c r="M1119" t="s">
        <v>137</v>
      </c>
      <c r="N1119" t="s">
        <v>156</v>
      </c>
      <c r="O1119">
        <v>60</v>
      </c>
      <c r="P1119" t="s">
        <v>137</v>
      </c>
    </row>
    <row r="1120" spans="1:40">
      <c r="A1120" s="26">
        <v>41728.564714097221</v>
      </c>
      <c r="B1120" t="s">
        <v>126</v>
      </c>
      <c r="C1120" t="s">
        <v>1462</v>
      </c>
      <c r="D1120" t="s">
        <v>1499</v>
      </c>
      <c r="E1120" t="s">
        <v>131</v>
      </c>
      <c r="F1120" t="s">
        <v>132</v>
      </c>
      <c r="G1120" t="s">
        <v>133</v>
      </c>
      <c r="H1120" t="s">
        <v>158</v>
      </c>
      <c r="I1120">
        <v>1</v>
      </c>
      <c r="J1120" t="s">
        <v>137</v>
      </c>
    </row>
    <row r="1121" spans="1:40">
      <c r="A1121" s="26">
        <v>41728.564714097221</v>
      </c>
      <c r="B1121" t="s">
        <v>126</v>
      </c>
      <c r="C1121" t="s">
        <v>1462</v>
      </c>
      <c r="D1121" t="s">
        <v>1500</v>
      </c>
      <c r="E1121" t="s">
        <v>131</v>
      </c>
      <c r="F1121" t="s">
        <v>132</v>
      </c>
      <c r="G1121" t="s">
        <v>133</v>
      </c>
      <c r="H1121" t="s">
        <v>160</v>
      </c>
      <c r="I1121">
        <v>30</v>
      </c>
      <c r="J1121" t="s">
        <v>137</v>
      </c>
      <c r="K1121" t="s">
        <v>161</v>
      </c>
      <c r="L1121">
        <v>30</v>
      </c>
      <c r="M1121" t="s">
        <v>137</v>
      </c>
      <c r="N1121" t="s">
        <v>162</v>
      </c>
      <c r="O1121">
        <v>30</v>
      </c>
      <c r="P1121" t="s">
        <v>137</v>
      </c>
      <c r="Q1121" t="s">
        <v>163</v>
      </c>
      <c r="R1121">
        <v>10</v>
      </c>
      <c r="S1121" t="s">
        <v>137</v>
      </c>
      <c r="T1121" t="s">
        <v>164</v>
      </c>
      <c r="U1121">
        <v>20</v>
      </c>
      <c r="V1121" t="s">
        <v>137</v>
      </c>
      <c r="W1121" t="s">
        <v>165</v>
      </c>
      <c r="X1121">
        <v>20</v>
      </c>
      <c r="Y1121" t="s">
        <v>137</v>
      </c>
      <c r="Z1121" t="s">
        <v>166</v>
      </c>
      <c r="AA1121">
        <v>20</v>
      </c>
      <c r="AB1121" t="s">
        <v>137</v>
      </c>
      <c r="AC1121" t="s">
        <v>167</v>
      </c>
      <c r="AD1121">
        <v>20</v>
      </c>
      <c r="AE1121" t="s">
        <v>137</v>
      </c>
      <c r="AF1121" t="s">
        <v>168</v>
      </c>
      <c r="AG1121">
        <v>115200</v>
      </c>
      <c r="AH1121" t="s">
        <v>137</v>
      </c>
      <c r="AI1121" t="s">
        <v>169</v>
      </c>
      <c r="AJ1121">
        <v>12000</v>
      </c>
      <c r="AK1121" t="s">
        <v>137</v>
      </c>
      <c r="AL1121" t="s">
        <v>170</v>
      </c>
      <c r="AM1121">
        <v>30000</v>
      </c>
      <c r="AN1121" t="s">
        <v>137</v>
      </c>
    </row>
    <row r="1122" spans="1:40">
      <c r="A1122" s="26">
        <v>41728.564714097221</v>
      </c>
      <c r="B1122" t="s">
        <v>126</v>
      </c>
      <c r="C1122" t="s">
        <v>1462</v>
      </c>
      <c r="D1122" t="s">
        <v>1501</v>
      </c>
      <c r="E1122" t="s">
        <v>131</v>
      </c>
      <c r="F1122" t="s">
        <v>132</v>
      </c>
      <c r="G1122" t="s">
        <v>133</v>
      </c>
      <c r="H1122" t="s">
        <v>172</v>
      </c>
      <c r="I1122">
        <v>60</v>
      </c>
      <c r="J1122" t="s">
        <v>137</v>
      </c>
      <c r="K1122" t="s">
        <v>173</v>
      </c>
      <c r="L1122">
        <v>40</v>
      </c>
      <c r="M1122" t="s">
        <v>137</v>
      </c>
      <c r="N1122" t="s">
        <v>174</v>
      </c>
      <c r="O1122">
        <v>50</v>
      </c>
      <c r="P1122" t="s">
        <v>137</v>
      </c>
      <c r="Q1122" t="s">
        <v>175</v>
      </c>
      <c r="R1122">
        <v>40</v>
      </c>
      <c r="S1122" t="s">
        <v>137</v>
      </c>
      <c r="T1122" t="s">
        <v>176</v>
      </c>
      <c r="U1122">
        <v>60</v>
      </c>
      <c r="V1122" t="s">
        <v>137</v>
      </c>
      <c r="W1122" t="s">
        <v>177</v>
      </c>
      <c r="X1122">
        <v>50</v>
      </c>
      <c r="Y1122" t="s">
        <v>137</v>
      </c>
      <c r="Z1122" t="s">
        <v>178</v>
      </c>
      <c r="AA1122">
        <v>50</v>
      </c>
      <c r="AB1122" t="s">
        <v>137</v>
      </c>
      <c r="AC1122" t="s">
        <v>179</v>
      </c>
      <c r="AD1122">
        <v>35</v>
      </c>
      <c r="AE1122" t="s">
        <v>137</v>
      </c>
      <c r="AF1122" t="s">
        <v>180</v>
      </c>
      <c r="AG1122">
        <v>8</v>
      </c>
      <c r="AH1122" t="s">
        <v>137</v>
      </c>
      <c r="AI1122" t="s">
        <v>181</v>
      </c>
      <c r="AJ1122">
        <v>90</v>
      </c>
      <c r="AK1122" t="s">
        <v>137</v>
      </c>
      <c r="AL1122" t="s">
        <v>182</v>
      </c>
      <c r="AM1122">
        <v>1</v>
      </c>
      <c r="AN1122" t="s">
        <v>137</v>
      </c>
    </row>
    <row r="1123" spans="1:40">
      <c r="A1123" s="26">
        <v>41728.564714097221</v>
      </c>
      <c r="B1123" t="s">
        <v>126</v>
      </c>
      <c r="C1123" t="s">
        <v>1462</v>
      </c>
      <c r="D1123" t="s">
        <v>1502</v>
      </c>
      <c r="E1123" t="s">
        <v>131</v>
      </c>
      <c r="F1123" t="s">
        <v>132</v>
      </c>
      <c r="G1123" t="s">
        <v>133</v>
      </c>
      <c r="H1123" t="s">
        <v>184</v>
      </c>
      <c r="I1123">
        <v>33</v>
      </c>
      <c r="J1123" t="s">
        <v>137</v>
      </c>
      <c r="K1123" t="s">
        <v>185</v>
      </c>
      <c r="L1123">
        <v>33</v>
      </c>
      <c r="M1123" t="s">
        <v>137</v>
      </c>
      <c r="N1123" t="s">
        <v>186</v>
      </c>
      <c r="O1123">
        <v>34</v>
      </c>
      <c r="P1123" t="s">
        <v>137</v>
      </c>
      <c r="Q1123" t="s">
        <v>164</v>
      </c>
      <c r="R1123">
        <v>20</v>
      </c>
      <c r="S1123" t="s">
        <v>137</v>
      </c>
      <c r="T1123" t="s">
        <v>165</v>
      </c>
      <c r="U1123">
        <v>20</v>
      </c>
      <c r="V1123" t="s">
        <v>137</v>
      </c>
      <c r="W1123" t="s">
        <v>166</v>
      </c>
      <c r="X1123">
        <v>20</v>
      </c>
      <c r="Y1123" t="s">
        <v>137</v>
      </c>
      <c r="Z1123" t="s">
        <v>187</v>
      </c>
      <c r="AA1123">
        <v>20</v>
      </c>
      <c r="AB1123" t="s">
        <v>137</v>
      </c>
      <c r="AC1123" t="s">
        <v>188</v>
      </c>
      <c r="AD1123">
        <v>20</v>
      </c>
      <c r="AE1123" t="s">
        <v>137</v>
      </c>
      <c r="AF1123" t="s">
        <v>189</v>
      </c>
      <c r="AG1123">
        <v>20</v>
      </c>
      <c r="AH1123" t="s">
        <v>137</v>
      </c>
      <c r="AI1123" t="s">
        <v>168</v>
      </c>
      <c r="AJ1123">
        <v>115200</v>
      </c>
      <c r="AK1123" t="s">
        <v>137</v>
      </c>
      <c r="AL1123" t="s">
        <v>169</v>
      </c>
      <c r="AM1123">
        <v>12000</v>
      </c>
      <c r="AN1123" t="s">
        <v>137</v>
      </c>
    </row>
    <row r="1124" spans="1:40">
      <c r="A1124" s="26">
        <v>41728.564714097221</v>
      </c>
      <c r="B1124" t="s">
        <v>126</v>
      </c>
      <c r="C1124" t="s">
        <v>1462</v>
      </c>
      <c r="D1124" t="s">
        <v>1503</v>
      </c>
      <c r="E1124" t="s">
        <v>191</v>
      </c>
      <c r="F1124" t="s">
        <v>192</v>
      </c>
      <c r="G1124" t="s">
        <v>193</v>
      </c>
    </row>
    <row r="1125" spans="1:40">
      <c r="A1125" s="26">
        <v>41728.564714108797</v>
      </c>
      <c r="B1125" t="s">
        <v>126</v>
      </c>
      <c r="C1125" t="s">
        <v>1261</v>
      </c>
      <c r="D1125" t="s">
        <v>1504</v>
      </c>
      <c r="E1125" t="s">
        <v>131</v>
      </c>
      <c r="F1125" t="s">
        <v>132</v>
      </c>
      <c r="G1125" t="s">
        <v>133</v>
      </c>
      <c r="H1125" t="s">
        <v>134</v>
      </c>
      <c r="I1125">
        <v>375000</v>
      </c>
      <c r="J1125" t="s">
        <v>135</v>
      </c>
      <c r="K1125">
        <v>375000</v>
      </c>
      <c r="L1125" t="s">
        <v>136</v>
      </c>
      <c r="M1125">
        <v>500</v>
      </c>
      <c r="N1125" t="s">
        <v>137</v>
      </c>
      <c r="O1125" t="s">
        <v>138</v>
      </c>
      <c r="P1125">
        <v>300</v>
      </c>
      <c r="Q1125" t="s">
        <v>137</v>
      </c>
    </row>
    <row r="1126" spans="1:40">
      <c r="A1126" s="26">
        <v>41728.564714108797</v>
      </c>
      <c r="B1126" t="s">
        <v>126</v>
      </c>
      <c r="C1126" t="s">
        <v>1261</v>
      </c>
      <c r="D1126" t="s">
        <v>1505</v>
      </c>
      <c r="E1126" t="s">
        <v>131</v>
      </c>
      <c r="F1126" t="s">
        <v>132</v>
      </c>
      <c r="G1126" t="s">
        <v>133</v>
      </c>
      <c r="H1126" t="s">
        <v>140</v>
      </c>
      <c r="I1126">
        <v>49</v>
      </c>
      <c r="J1126" t="s">
        <v>137</v>
      </c>
      <c r="K1126" t="s">
        <v>141</v>
      </c>
      <c r="L1126">
        <v>130</v>
      </c>
      <c r="M1126" t="s">
        <v>137</v>
      </c>
      <c r="N1126" t="s">
        <v>142</v>
      </c>
      <c r="O1126">
        <v>180</v>
      </c>
      <c r="P1126" t="s">
        <v>137</v>
      </c>
      <c r="Q1126" t="s">
        <v>143</v>
      </c>
      <c r="R1126">
        <v>140</v>
      </c>
      <c r="S1126" t="s">
        <v>137</v>
      </c>
      <c r="T1126" t="s">
        <v>144</v>
      </c>
      <c r="U1126">
        <v>80</v>
      </c>
      <c r="V1126" t="s">
        <v>137</v>
      </c>
      <c r="W1126" t="s">
        <v>145</v>
      </c>
      <c r="X1126">
        <v>101</v>
      </c>
      <c r="Y1126" t="s">
        <v>137</v>
      </c>
      <c r="Z1126" t="s">
        <v>146</v>
      </c>
      <c r="AA1126">
        <v>190</v>
      </c>
      <c r="AB1126" t="s">
        <v>137</v>
      </c>
      <c r="AC1126" t="s">
        <v>147</v>
      </c>
      <c r="AD1126">
        <v>20</v>
      </c>
      <c r="AE1126" t="s">
        <v>137</v>
      </c>
    </row>
    <row r="1127" spans="1:40">
      <c r="A1127" s="26">
        <v>41728.564714108797</v>
      </c>
      <c r="B1127" t="s">
        <v>126</v>
      </c>
      <c r="C1127" t="s">
        <v>1261</v>
      </c>
      <c r="D1127" t="s">
        <v>1506</v>
      </c>
    </row>
    <row r="1128" spans="1:40">
      <c r="A1128" s="26">
        <v>41728.564714108797</v>
      </c>
      <c r="B1128" t="s">
        <v>126</v>
      </c>
      <c r="C1128" t="s">
        <v>1261</v>
      </c>
      <c r="D1128" t="s">
        <v>1507</v>
      </c>
      <c r="E1128" t="s">
        <v>131</v>
      </c>
      <c r="F1128" t="s">
        <v>132</v>
      </c>
      <c r="G1128" t="s">
        <v>133</v>
      </c>
      <c r="H1128" t="s">
        <v>150</v>
      </c>
      <c r="I1128">
        <v>50</v>
      </c>
      <c r="J1128" t="s">
        <v>137</v>
      </c>
      <c r="K1128" t="s">
        <v>151</v>
      </c>
      <c r="L1128">
        <v>50</v>
      </c>
      <c r="M1128" t="s">
        <v>137</v>
      </c>
      <c r="N1128" t="s">
        <v>152</v>
      </c>
      <c r="O1128">
        <v>50</v>
      </c>
      <c r="P1128" t="s">
        <v>137</v>
      </c>
    </row>
    <row r="1129" spans="1:40">
      <c r="A1129" s="26">
        <v>41728.564714108797</v>
      </c>
      <c r="B1129" t="s">
        <v>126</v>
      </c>
      <c r="C1129" t="s">
        <v>1261</v>
      </c>
      <c r="D1129" t="s">
        <v>1508</v>
      </c>
      <c r="E1129" t="s">
        <v>131</v>
      </c>
      <c r="F1129" t="s">
        <v>132</v>
      </c>
      <c r="G1129" t="s">
        <v>133</v>
      </c>
      <c r="H1129" t="s">
        <v>154</v>
      </c>
      <c r="I1129">
        <v>35</v>
      </c>
      <c r="J1129" t="s">
        <v>137</v>
      </c>
      <c r="K1129" t="s">
        <v>155</v>
      </c>
      <c r="L1129">
        <v>5</v>
      </c>
      <c r="M1129" t="s">
        <v>137</v>
      </c>
      <c r="N1129" t="s">
        <v>156</v>
      </c>
      <c r="O1129">
        <v>60</v>
      </c>
      <c r="P1129" t="s">
        <v>137</v>
      </c>
    </row>
    <row r="1130" spans="1:40">
      <c r="A1130" s="26">
        <v>41728.564714108797</v>
      </c>
      <c r="B1130" t="s">
        <v>126</v>
      </c>
      <c r="C1130" t="s">
        <v>1261</v>
      </c>
      <c r="D1130" t="s">
        <v>1509</v>
      </c>
      <c r="E1130" t="s">
        <v>131</v>
      </c>
      <c r="F1130" t="s">
        <v>132</v>
      </c>
      <c r="G1130" t="s">
        <v>133</v>
      </c>
      <c r="H1130" t="s">
        <v>158</v>
      </c>
      <c r="I1130">
        <v>1</v>
      </c>
      <c r="J1130" t="s">
        <v>137</v>
      </c>
    </row>
    <row r="1131" spans="1:40">
      <c r="A1131" s="26">
        <v>41728.564714108797</v>
      </c>
      <c r="B1131" t="s">
        <v>126</v>
      </c>
      <c r="C1131" t="s">
        <v>1261</v>
      </c>
      <c r="D1131" t="s">
        <v>1510</v>
      </c>
      <c r="E1131" t="s">
        <v>131</v>
      </c>
      <c r="F1131" t="s">
        <v>132</v>
      </c>
      <c r="G1131" t="s">
        <v>133</v>
      </c>
      <c r="H1131" t="s">
        <v>160</v>
      </c>
      <c r="I1131">
        <v>30</v>
      </c>
      <c r="J1131" t="s">
        <v>137</v>
      </c>
      <c r="K1131" t="s">
        <v>161</v>
      </c>
      <c r="L1131">
        <v>30</v>
      </c>
      <c r="M1131" t="s">
        <v>137</v>
      </c>
      <c r="N1131" t="s">
        <v>162</v>
      </c>
      <c r="O1131">
        <v>30</v>
      </c>
      <c r="P1131" t="s">
        <v>137</v>
      </c>
      <c r="Q1131" t="s">
        <v>163</v>
      </c>
      <c r="R1131">
        <v>10</v>
      </c>
      <c r="S1131" t="s">
        <v>137</v>
      </c>
      <c r="T1131" t="s">
        <v>164</v>
      </c>
      <c r="U1131">
        <v>20</v>
      </c>
      <c r="V1131" t="s">
        <v>137</v>
      </c>
      <c r="W1131" t="s">
        <v>165</v>
      </c>
      <c r="X1131">
        <v>20</v>
      </c>
      <c r="Y1131" t="s">
        <v>137</v>
      </c>
      <c r="Z1131" t="s">
        <v>166</v>
      </c>
      <c r="AA1131">
        <v>20</v>
      </c>
      <c r="AB1131" t="s">
        <v>137</v>
      </c>
      <c r="AC1131" t="s">
        <v>167</v>
      </c>
      <c r="AD1131">
        <v>20</v>
      </c>
      <c r="AE1131" t="s">
        <v>137</v>
      </c>
      <c r="AF1131" t="s">
        <v>168</v>
      </c>
      <c r="AG1131">
        <v>115200</v>
      </c>
      <c r="AH1131" t="s">
        <v>137</v>
      </c>
      <c r="AI1131" t="s">
        <v>169</v>
      </c>
      <c r="AJ1131">
        <v>12000</v>
      </c>
      <c r="AK1131" t="s">
        <v>137</v>
      </c>
      <c r="AL1131" t="s">
        <v>170</v>
      </c>
      <c r="AM1131">
        <v>30000</v>
      </c>
      <c r="AN1131" t="s">
        <v>137</v>
      </c>
    </row>
    <row r="1132" spans="1:40">
      <c r="A1132" s="26">
        <v>41728.564714108797</v>
      </c>
      <c r="B1132" t="s">
        <v>126</v>
      </c>
      <c r="C1132" t="s">
        <v>1261</v>
      </c>
      <c r="D1132" t="s">
        <v>1511</v>
      </c>
      <c r="E1132" t="s">
        <v>131</v>
      </c>
      <c r="F1132" t="s">
        <v>132</v>
      </c>
      <c r="G1132" t="s">
        <v>133</v>
      </c>
      <c r="H1132" t="s">
        <v>172</v>
      </c>
      <c r="I1132">
        <v>60</v>
      </c>
      <c r="J1132" t="s">
        <v>137</v>
      </c>
      <c r="K1132" t="s">
        <v>173</v>
      </c>
      <c r="L1132">
        <v>40</v>
      </c>
      <c r="M1132" t="s">
        <v>137</v>
      </c>
      <c r="N1132" t="s">
        <v>174</v>
      </c>
      <c r="O1132">
        <v>50</v>
      </c>
      <c r="P1132" t="s">
        <v>137</v>
      </c>
      <c r="Q1132" t="s">
        <v>175</v>
      </c>
      <c r="R1132">
        <v>40</v>
      </c>
      <c r="S1132" t="s">
        <v>137</v>
      </c>
      <c r="T1132" t="s">
        <v>176</v>
      </c>
      <c r="U1132">
        <v>60</v>
      </c>
      <c r="V1132" t="s">
        <v>137</v>
      </c>
      <c r="W1132" t="s">
        <v>177</v>
      </c>
      <c r="X1132">
        <v>50</v>
      </c>
      <c r="Y1132" t="s">
        <v>137</v>
      </c>
      <c r="Z1132" t="s">
        <v>178</v>
      </c>
      <c r="AA1132">
        <v>50</v>
      </c>
      <c r="AB1132" t="s">
        <v>137</v>
      </c>
      <c r="AC1132" t="s">
        <v>179</v>
      </c>
      <c r="AD1132">
        <v>35</v>
      </c>
      <c r="AE1132" t="s">
        <v>137</v>
      </c>
      <c r="AF1132" t="s">
        <v>180</v>
      </c>
      <c r="AG1132">
        <v>8</v>
      </c>
      <c r="AH1132" t="s">
        <v>137</v>
      </c>
      <c r="AI1132" t="s">
        <v>181</v>
      </c>
      <c r="AJ1132">
        <v>90</v>
      </c>
      <c r="AK1132" t="s">
        <v>137</v>
      </c>
      <c r="AL1132" t="s">
        <v>182</v>
      </c>
      <c r="AM1132">
        <v>1</v>
      </c>
      <c r="AN1132" t="s">
        <v>137</v>
      </c>
    </row>
    <row r="1133" spans="1:40">
      <c r="A1133" s="26">
        <v>41728.564714108797</v>
      </c>
      <c r="B1133" t="s">
        <v>126</v>
      </c>
      <c r="C1133" t="s">
        <v>1261</v>
      </c>
      <c r="D1133" t="s">
        <v>1512</v>
      </c>
      <c r="E1133" t="s">
        <v>131</v>
      </c>
      <c r="F1133" t="s">
        <v>132</v>
      </c>
      <c r="G1133" t="s">
        <v>133</v>
      </c>
      <c r="H1133" t="s">
        <v>184</v>
      </c>
      <c r="I1133">
        <v>33</v>
      </c>
      <c r="J1133" t="s">
        <v>137</v>
      </c>
      <c r="K1133" t="s">
        <v>185</v>
      </c>
      <c r="L1133">
        <v>33</v>
      </c>
      <c r="M1133" t="s">
        <v>137</v>
      </c>
      <c r="N1133" t="s">
        <v>186</v>
      </c>
      <c r="O1133">
        <v>34</v>
      </c>
      <c r="P1133" t="s">
        <v>137</v>
      </c>
      <c r="Q1133" t="s">
        <v>164</v>
      </c>
      <c r="R1133">
        <v>20</v>
      </c>
      <c r="S1133" t="s">
        <v>137</v>
      </c>
      <c r="T1133" t="s">
        <v>165</v>
      </c>
      <c r="U1133">
        <v>20</v>
      </c>
      <c r="V1133" t="s">
        <v>137</v>
      </c>
      <c r="W1133" t="s">
        <v>166</v>
      </c>
      <c r="X1133">
        <v>20</v>
      </c>
      <c r="Y1133" t="s">
        <v>137</v>
      </c>
      <c r="Z1133" t="s">
        <v>187</v>
      </c>
      <c r="AA1133">
        <v>20</v>
      </c>
      <c r="AB1133" t="s">
        <v>137</v>
      </c>
      <c r="AC1133" t="s">
        <v>188</v>
      </c>
      <c r="AD1133">
        <v>20</v>
      </c>
      <c r="AE1133" t="s">
        <v>137</v>
      </c>
      <c r="AF1133" t="s">
        <v>189</v>
      </c>
      <c r="AG1133">
        <v>20</v>
      </c>
      <c r="AH1133" t="s">
        <v>137</v>
      </c>
      <c r="AI1133" t="s">
        <v>168</v>
      </c>
      <c r="AJ1133">
        <v>115200</v>
      </c>
      <c r="AK1133" t="s">
        <v>137</v>
      </c>
      <c r="AL1133" t="s">
        <v>169</v>
      </c>
      <c r="AM1133">
        <v>12000</v>
      </c>
      <c r="AN1133" t="s">
        <v>137</v>
      </c>
    </row>
    <row r="1134" spans="1:40">
      <c r="A1134" s="26">
        <v>41728.564714108797</v>
      </c>
      <c r="B1134" t="s">
        <v>126</v>
      </c>
      <c r="C1134" t="s">
        <v>1261</v>
      </c>
      <c r="D1134" t="s">
        <v>1513</v>
      </c>
      <c r="E1134" t="s">
        <v>191</v>
      </c>
      <c r="F1134" t="s">
        <v>192</v>
      </c>
      <c r="G1134" t="s">
        <v>193</v>
      </c>
    </row>
    <row r="1135" spans="1:40">
      <c r="A1135" s="26">
        <v>41728.564714108797</v>
      </c>
      <c r="B1135" t="s">
        <v>126</v>
      </c>
      <c r="C1135" t="s">
        <v>1261</v>
      </c>
      <c r="D1135" t="s">
        <v>1514</v>
      </c>
      <c r="E1135" t="s">
        <v>191</v>
      </c>
      <c r="F1135" t="s">
        <v>1515</v>
      </c>
      <c r="G1135" t="s">
        <v>1516</v>
      </c>
      <c r="H1135" t="s">
        <v>1517</v>
      </c>
    </row>
    <row r="1136" spans="1:40">
      <c r="A1136" s="26">
        <v>41728.564714108797</v>
      </c>
      <c r="B1136" t="s">
        <v>126</v>
      </c>
      <c r="C1136" t="s">
        <v>1261</v>
      </c>
      <c r="D1136" t="s">
        <v>1518</v>
      </c>
    </row>
    <row r="1137" spans="1:40">
      <c r="A1137" s="26">
        <v>41728.564714108797</v>
      </c>
      <c r="B1137" t="s">
        <v>126</v>
      </c>
      <c r="C1137" t="s">
        <v>1462</v>
      </c>
      <c r="D1137" t="s">
        <v>1519</v>
      </c>
      <c r="E1137" t="s">
        <v>191</v>
      </c>
      <c r="F1137" t="s">
        <v>1520</v>
      </c>
      <c r="G1137" t="s">
        <v>1521</v>
      </c>
      <c r="H1137" t="s">
        <v>1522</v>
      </c>
    </row>
    <row r="1138" spans="1:40">
      <c r="A1138" s="26">
        <v>41728.564714120374</v>
      </c>
      <c r="B1138" t="s">
        <v>126</v>
      </c>
      <c r="C1138" t="s">
        <v>1261</v>
      </c>
      <c r="D1138" t="s">
        <v>1523</v>
      </c>
      <c r="E1138" t="s">
        <v>131</v>
      </c>
      <c r="F1138" t="s">
        <v>132</v>
      </c>
      <c r="G1138" t="s">
        <v>133</v>
      </c>
      <c r="H1138" t="s">
        <v>134</v>
      </c>
      <c r="I1138">
        <v>375000</v>
      </c>
      <c r="J1138" t="s">
        <v>135</v>
      </c>
      <c r="K1138">
        <v>375000</v>
      </c>
      <c r="L1138" t="s">
        <v>136</v>
      </c>
      <c r="M1138">
        <v>500</v>
      </c>
      <c r="N1138" t="s">
        <v>137</v>
      </c>
      <c r="O1138" t="s">
        <v>138</v>
      </c>
      <c r="P1138">
        <v>300</v>
      </c>
      <c r="Q1138" t="s">
        <v>137</v>
      </c>
    </row>
    <row r="1139" spans="1:40">
      <c r="A1139" s="26">
        <v>41728.564714120374</v>
      </c>
      <c r="B1139" t="s">
        <v>126</v>
      </c>
      <c r="C1139" t="s">
        <v>1261</v>
      </c>
      <c r="D1139" t="s">
        <v>1524</v>
      </c>
      <c r="E1139" t="s">
        <v>131</v>
      </c>
      <c r="F1139" t="s">
        <v>132</v>
      </c>
      <c r="G1139" t="s">
        <v>133</v>
      </c>
      <c r="H1139" t="s">
        <v>140</v>
      </c>
      <c r="I1139">
        <v>49</v>
      </c>
      <c r="J1139" t="s">
        <v>137</v>
      </c>
      <c r="K1139" t="s">
        <v>141</v>
      </c>
      <c r="L1139">
        <v>130</v>
      </c>
      <c r="M1139" t="s">
        <v>137</v>
      </c>
      <c r="N1139" t="s">
        <v>142</v>
      </c>
      <c r="O1139">
        <v>180</v>
      </c>
      <c r="P1139" t="s">
        <v>137</v>
      </c>
      <c r="Q1139" t="s">
        <v>143</v>
      </c>
      <c r="R1139">
        <v>140</v>
      </c>
      <c r="S1139" t="s">
        <v>137</v>
      </c>
      <c r="T1139" t="s">
        <v>144</v>
      </c>
      <c r="U1139">
        <v>80</v>
      </c>
      <c r="V1139" t="s">
        <v>137</v>
      </c>
      <c r="W1139" t="s">
        <v>145</v>
      </c>
      <c r="X1139">
        <v>101</v>
      </c>
      <c r="Y1139" t="s">
        <v>137</v>
      </c>
      <c r="Z1139" t="s">
        <v>146</v>
      </c>
      <c r="AA1139">
        <v>190</v>
      </c>
      <c r="AB1139" t="s">
        <v>137</v>
      </c>
      <c r="AC1139" t="s">
        <v>147</v>
      </c>
      <c r="AD1139">
        <v>20</v>
      </c>
      <c r="AE1139" t="s">
        <v>137</v>
      </c>
    </row>
    <row r="1140" spans="1:40">
      <c r="A1140" s="26">
        <v>41728.564714120374</v>
      </c>
      <c r="B1140" t="s">
        <v>126</v>
      </c>
      <c r="C1140" t="s">
        <v>1261</v>
      </c>
      <c r="D1140" t="s">
        <v>1525</v>
      </c>
    </row>
    <row r="1141" spans="1:40">
      <c r="A1141" s="26">
        <v>41728.564714120374</v>
      </c>
      <c r="B1141" t="s">
        <v>126</v>
      </c>
      <c r="C1141" t="s">
        <v>1261</v>
      </c>
      <c r="D1141" t="s">
        <v>1526</v>
      </c>
      <c r="E1141" t="s">
        <v>131</v>
      </c>
      <c r="F1141" t="s">
        <v>132</v>
      </c>
      <c r="G1141" t="s">
        <v>133</v>
      </c>
      <c r="H1141" t="s">
        <v>150</v>
      </c>
      <c r="I1141">
        <v>50</v>
      </c>
      <c r="J1141" t="s">
        <v>137</v>
      </c>
      <c r="K1141" t="s">
        <v>151</v>
      </c>
      <c r="L1141">
        <v>50</v>
      </c>
      <c r="M1141" t="s">
        <v>137</v>
      </c>
      <c r="N1141" t="s">
        <v>152</v>
      </c>
      <c r="O1141">
        <v>50</v>
      </c>
      <c r="P1141" t="s">
        <v>137</v>
      </c>
    </row>
    <row r="1142" spans="1:40">
      <c r="A1142" s="26">
        <v>41728.564714120374</v>
      </c>
      <c r="B1142" t="s">
        <v>126</v>
      </c>
      <c r="C1142" t="s">
        <v>1261</v>
      </c>
      <c r="D1142" t="s">
        <v>1527</v>
      </c>
      <c r="E1142" t="s">
        <v>131</v>
      </c>
      <c r="F1142" t="s">
        <v>132</v>
      </c>
      <c r="G1142" t="s">
        <v>133</v>
      </c>
      <c r="H1142" t="s">
        <v>154</v>
      </c>
      <c r="I1142">
        <v>35</v>
      </c>
      <c r="J1142" t="s">
        <v>137</v>
      </c>
      <c r="K1142" t="s">
        <v>155</v>
      </c>
      <c r="L1142">
        <v>5</v>
      </c>
      <c r="M1142" t="s">
        <v>137</v>
      </c>
      <c r="N1142" t="s">
        <v>156</v>
      </c>
      <c r="O1142">
        <v>60</v>
      </c>
      <c r="P1142" t="s">
        <v>137</v>
      </c>
    </row>
    <row r="1143" spans="1:40">
      <c r="A1143" s="26">
        <v>41728.564714120374</v>
      </c>
      <c r="B1143" t="s">
        <v>126</v>
      </c>
      <c r="C1143" t="s">
        <v>1261</v>
      </c>
      <c r="D1143" t="s">
        <v>1528</v>
      </c>
      <c r="E1143" t="s">
        <v>131</v>
      </c>
      <c r="F1143" t="s">
        <v>132</v>
      </c>
      <c r="G1143" t="s">
        <v>133</v>
      </c>
      <c r="H1143" t="s">
        <v>158</v>
      </c>
      <c r="I1143">
        <v>1</v>
      </c>
      <c r="J1143" t="s">
        <v>137</v>
      </c>
    </row>
    <row r="1144" spans="1:40">
      <c r="A1144" s="26">
        <v>41728.564714120374</v>
      </c>
      <c r="B1144" t="s">
        <v>126</v>
      </c>
      <c r="C1144" t="s">
        <v>1261</v>
      </c>
      <c r="D1144" t="s">
        <v>1529</v>
      </c>
      <c r="E1144" t="s">
        <v>131</v>
      </c>
      <c r="F1144" t="s">
        <v>132</v>
      </c>
      <c r="G1144" t="s">
        <v>133</v>
      </c>
      <c r="H1144" t="s">
        <v>160</v>
      </c>
      <c r="I1144">
        <v>30</v>
      </c>
      <c r="J1144" t="s">
        <v>137</v>
      </c>
      <c r="K1144" t="s">
        <v>161</v>
      </c>
      <c r="L1144">
        <v>30</v>
      </c>
      <c r="M1144" t="s">
        <v>137</v>
      </c>
      <c r="N1144" t="s">
        <v>162</v>
      </c>
      <c r="O1144">
        <v>30</v>
      </c>
      <c r="P1144" t="s">
        <v>137</v>
      </c>
      <c r="Q1144" t="s">
        <v>163</v>
      </c>
      <c r="R1144">
        <v>10</v>
      </c>
      <c r="S1144" t="s">
        <v>137</v>
      </c>
      <c r="T1144" t="s">
        <v>164</v>
      </c>
      <c r="U1144">
        <v>20</v>
      </c>
      <c r="V1144" t="s">
        <v>137</v>
      </c>
      <c r="W1144" t="s">
        <v>165</v>
      </c>
      <c r="X1144">
        <v>20</v>
      </c>
      <c r="Y1144" t="s">
        <v>137</v>
      </c>
      <c r="Z1144" t="s">
        <v>166</v>
      </c>
      <c r="AA1144">
        <v>20</v>
      </c>
      <c r="AB1144" t="s">
        <v>137</v>
      </c>
      <c r="AC1144" t="s">
        <v>167</v>
      </c>
      <c r="AD1144">
        <v>20</v>
      </c>
      <c r="AE1144" t="s">
        <v>137</v>
      </c>
      <c r="AF1144" t="s">
        <v>168</v>
      </c>
      <c r="AG1144">
        <v>115200</v>
      </c>
      <c r="AH1144" t="s">
        <v>137</v>
      </c>
      <c r="AI1144" t="s">
        <v>169</v>
      </c>
      <c r="AJ1144">
        <v>12000</v>
      </c>
      <c r="AK1144" t="s">
        <v>137</v>
      </c>
      <c r="AL1144" t="s">
        <v>170</v>
      </c>
      <c r="AM1144">
        <v>30000</v>
      </c>
      <c r="AN1144" t="s">
        <v>137</v>
      </c>
    </row>
    <row r="1145" spans="1:40">
      <c r="A1145" s="26">
        <v>41728.564714120374</v>
      </c>
      <c r="B1145" t="s">
        <v>126</v>
      </c>
      <c r="C1145" t="s">
        <v>1261</v>
      </c>
      <c r="D1145" t="s">
        <v>1530</v>
      </c>
      <c r="E1145" t="s">
        <v>131</v>
      </c>
      <c r="F1145" t="s">
        <v>132</v>
      </c>
      <c r="G1145" t="s">
        <v>133</v>
      </c>
      <c r="H1145" t="s">
        <v>172</v>
      </c>
      <c r="I1145">
        <v>60</v>
      </c>
      <c r="J1145" t="s">
        <v>137</v>
      </c>
      <c r="K1145" t="s">
        <v>173</v>
      </c>
      <c r="L1145">
        <v>40</v>
      </c>
      <c r="M1145" t="s">
        <v>137</v>
      </c>
      <c r="N1145" t="s">
        <v>174</v>
      </c>
      <c r="O1145">
        <v>50</v>
      </c>
      <c r="P1145" t="s">
        <v>137</v>
      </c>
      <c r="Q1145" t="s">
        <v>175</v>
      </c>
      <c r="R1145">
        <v>40</v>
      </c>
      <c r="S1145" t="s">
        <v>137</v>
      </c>
      <c r="T1145" t="s">
        <v>176</v>
      </c>
      <c r="U1145">
        <v>60</v>
      </c>
      <c r="V1145" t="s">
        <v>137</v>
      </c>
      <c r="W1145" t="s">
        <v>177</v>
      </c>
      <c r="X1145">
        <v>50</v>
      </c>
      <c r="Y1145" t="s">
        <v>137</v>
      </c>
      <c r="Z1145" t="s">
        <v>178</v>
      </c>
      <c r="AA1145">
        <v>50</v>
      </c>
      <c r="AB1145" t="s">
        <v>137</v>
      </c>
      <c r="AC1145" t="s">
        <v>179</v>
      </c>
      <c r="AD1145">
        <v>35</v>
      </c>
      <c r="AE1145" t="s">
        <v>137</v>
      </c>
      <c r="AF1145" t="s">
        <v>180</v>
      </c>
      <c r="AG1145">
        <v>8</v>
      </c>
      <c r="AH1145" t="s">
        <v>137</v>
      </c>
      <c r="AI1145" t="s">
        <v>181</v>
      </c>
      <c r="AJ1145">
        <v>90</v>
      </c>
      <c r="AK1145" t="s">
        <v>137</v>
      </c>
      <c r="AL1145" t="s">
        <v>182</v>
      </c>
      <c r="AM1145">
        <v>1</v>
      </c>
      <c r="AN1145" t="s">
        <v>137</v>
      </c>
    </row>
    <row r="1146" spans="1:40">
      <c r="A1146" s="26">
        <v>41728.564714120374</v>
      </c>
      <c r="B1146" t="s">
        <v>126</v>
      </c>
      <c r="C1146" t="s">
        <v>1261</v>
      </c>
      <c r="D1146" t="s">
        <v>1531</v>
      </c>
      <c r="E1146" t="s">
        <v>131</v>
      </c>
      <c r="F1146" t="s">
        <v>132</v>
      </c>
      <c r="G1146" t="s">
        <v>133</v>
      </c>
      <c r="H1146" t="s">
        <v>184</v>
      </c>
      <c r="I1146">
        <v>33</v>
      </c>
      <c r="J1146" t="s">
        <v>137</v>
      </c>
      <c r="K1146" t="s">
        <v>185</v>
      </c>
      <c r="L1146">
        <v>33</v>
      </c>
      <c r="M1146" t="s">
        <v>137</v>
      </c>
      <c r="N1146" t="s">
        <v>186</v>
      </c>
      <c r="O1146">
        <v>34</v>
      </c>
      <c r="P1146" t="s">
        <v>137</v>
      </c>
      <c r="Q1146" t="s">
        <v>164</v>
      </c>
      <c r="R1146">
        <v>20</v>
      </c>
      <c r="S1146" t="s">
        <v>137</v>
      </c>
      <c r="T1146" t="s">
        <v>165</v>
      </c>
      <c r="U1146">
        <v>20</v>
      </c>
      <c r="V1146" t="s">
        <v>137</v>
      </c>
      <c r="W1146" t="s">
        <v>166</v>
      </c>
      <c r="X1146">
        <v>20</v>
      </c>
      <c r="Y1146" t="s">
        <v>137</v>
      </c>
      <c r="Z1146" t="s">
        <v>187</v>
      </c>
      <c r="AA1146">
        <v>20</v>
      </c>
      <c r="AB1146" t="s">
        <v>137</v>
      </c>
      <c r="AC1146" t="s">
        <v>188</v>
      </c>
      <c r="AD1146">
        <v>20</v>
      </c>
      <c r="AE1146" t="s">
        <v>137</v>
      </c>
      <c r="AF1146" t="s">
        <v>189</v>
      </c>
      <c r="AG1146">
        <v>20</v>
      </c>
      <c r="AH1146" t="s">
        <v>137</v>
      </c>
      <c r="AI1146" t="s">
        <v>168</v>
      </c>
      <c r="AJ1146">
        <v>115200</v>
      </c>
      <c r="AK1146" t="s">
        <v>137</v>
      </c>
      <c r="AL1146" t="s">
        <v>169</v>
      </c>
      <c r="AM1146">
        <v>12000</v>
      </c>
      <c r="AN1146" t="s">
        <v>137</v>
      </c>
    </row>
    <row r="1147" spans="1:40">
      <c r="A1147" s="26">
        <v>41728.564714120374</v>
      </c>
      <c r="B1147" t="s">
        <v>126</v>
      </c>
      <c r="C1147" t="s">
        <v>1261</v>
      </c>
      <c r="D1147" t="s">
        <v>1532</v>
      </c>
      <c r="E1147" t="s">
        <v>191</v>
      </c>
      <c r="F1147" t="s">
        <v>192</v>
      </c>
      <c r="G1147" t="s">
        <v>193</v>
      </c>
    </row>
    <row r="1148" spans="1:40">
      <c r="A1148" s="26">
        <v>41728.564714120374</v>
      </c>
      <c r="B1148" t="s">
        <v>126</v>
      </c>
      <c r="C1148" t="s">
        <v>1261</v>
      </c>
      <c r="D1148" t="s">
        <v>1533</v>
      </c>
      <c r="E1148" t="s">
        <v>191</v>
      </c>
      <c r="F1148" t="s">
        <v>1534</v>
      </c>
      <c r="G1148" t="s">
        <v>1535</v>
      </c>
      <c r="H1148" t="s">
        <v>1536</v>
      </c>
    </row>
    <row r="1149" spans="1:40">
      <c r="A1149" s="26">
        <v>41728.564714120374</v>
      </c>
      <c r="B1149" t="s">
        <v>126</v>
      </c>
      <c r="C1149" t="s">
        <v>1261</v>
      </c>
      <c r="D1149" t="s">
        <v>1537</v>
      </c>
    </row>
    <row r="1150" spans="1:40">
      <c r="A1150" s="26">
        <v>41728.564714120374</v>
      </c>
      <c r="B1150" t="s">
        <v>126</v>
      </c>
      <c r="C1150" t="s">
        <v>1261</v>
      </c>
      <c r="D1150" t="s">
        <v>1538</v>
      </c>
      <c r="E1150" t="s">
        <v>131</v>
      </c>
      <c r="F1150" t="s">
        <v>132</v>
      </c>
      <c r="G1150" t="s">
        <v>133</v>
      </c>
      <c r="H1150" t="s">
        <v>134</v>
      </c>
      <c r="I1150">
        <v>375000</v>
      </c>
      <c r="J1150" t="s">
        <v>135</v>
      </c>
      <c r="K1150">
        <v>375000</v>
      </c>
      <c r="L1150" t="s">
        <v>136</v>
      </c>
      <c r="M1150">
        <v>500</v>
      </c>
      <c r="N1150" t="s">
        <v>137</v>
      </c>
      <c r="O1150" t="s">
        <v>138</v>
      </c>
      <c r="P1150">
        <v>300</v>
      </c>
      <c r="Q1150" t="s">
        <v>137</v>
      </c>
    </row>
    <row r="1151" spans="1:40">
      <c r="A1151" s="26">
        <v>41728.564714120374</v>
      </c>
      <c r="B1151" t="s">
        <v>126</v>
      </c>
      <c r="C1151" t="s">
        <v>1462</v>
      </c>
      <c r="D1151" t="s">
        <v>1539</v>
      </c>
    </row>
    <row r="1152" spans="1:40">
      <c r="A1152" s="26">
        <v>41728.564714120374</v>
      </c>
      <c r="B1152" t="s">
        <v>126</v>
      </c>
      <c r="C1152" t="s">
        <v>1462</v>
      </c>
      <c r="D1152" t="s">
        <v>1540</v>
      </c>
      <c r="E1152" t="s">
        <v>131</v>
      </c>
      <c r="F1152" t="s">
        <v>132</v>
      </c>
      <c r="G1152" t="s">
        <v>133</v>
      </c>
      <c r="H1152" t="s">
        <v>134</v>
      </c>
      <c r="I1152">
        <v>375000</v>
      </c>
      <c r="J1152" t="s">
        <v>135</v>
      </c>
      <c r="K1152">
        <v>375000</v>
      </c>
      <c r="L1152" t="s">
        <v>136</v>
      </c>
      <c r="M1152">
        <v>500</v>
      </c>
      <c r="N1152" t="s">
        <v>137</v>
      </c>
      <c r="O1152" t="s">
        <v>138</v>
      </c>
      <c r="P1152">
        <v>300</v>
      </c>
      <c r="Q1152" t="s">
        <v>137</v>
      </c>
    </row>
    <row r="1153" spans="1:40">
      <c r="A1153" s="26">
        <v>41728.564714120374</v>
      </c>
      <c r="B1153" t="s">
        <v>126</v>
      </c>
      <c r="C1153" t="s">
        <v>1462</v>
      </c>
      <c r="D1153" t="s">
        <v>1541</v>
      </c>
      <c r="E1153" t="s">
        <v>131</v>
      </c>
      <c r="F1153" t="s">
        <v>132</v>
      </c>
      <c r="G1153" t="s">
        <v>133</v>
      </c>
      <c r="H1153" t="s">
        <v>140</v>
      </c>
      <c r="I1153">
        <v>49</v>
      </c>
      <c r="J1153" t="s">
        <v>137</v>
      </c>
      <c r="K1153" t="s">
        <v>141</v>
      </c>
      <c r="L1153">
        <v>130</v>
      </c>
      <c r="M1153" t="s">
        <v>137</v>
      </c>
      <c r="N1153" t="s">
        <v>142</v>
      </c>
      <c r="O1153">
        <v>180</v>
      </c>
      <c r="P1153" t="s">
        <v>137</v>
      </c>
      <c r="Q1153" t="s">
        <v>143</v>
      </c>
      <c r="R1153">
        <v>140</v>
      </c>
      <c r="S1153" t="s">
        <v>137</v>
      </c>
      <c r="T1153" t="s">
        <v>144</v>
      </c>
      <c r="U1153">
        <v>80</v>
      </c>
      <c r="V1153" t="s">
        <v>137</v>
      </c>
      <c r="W1153" t="s">
        <v>145</v>
      </c>
      <c r="X1153">
        <v>101</v>
      </c>
      <c r="Y1153" t="s">
        <v>137</v>
      </c>
      <c r="Z1153" t="s">
        <v>146</v>
      </c>
      <c r="AA1153">
        <v>190</v>
      </c>
      <c r="AB1153" t="s">
        <v>137</v>
      </c>
      <c r="AC1153" t="s">
        <v>147</v>
      </c>
      <c r="AD1153">
        <v>20</v>
      </c>
      <c r="AE1153" t="s">
        <v>137</v>
      </c>
    </row>
    <row r="1154" spans="1:40">
      <c r="A1154" s="26">
        <v>41728.564714120374</v>
      </c>
      <c r="B1154" t="s">
        <v>126</v>
      </c>
      <c r="C1154" t="s">
        <v>1462</v>
      </c>
      <c r="D1154" t="s">
        <v>1542</v>
      </c>
    </row>
    <row r="1155" spans="1:40">
      <c r="A1155" s="26">
        <v>41728.564714120374</v>
      </c>
      <c r="B1155" t="s">
        <v>126</v>
      </c>
      <c r="C1155" t="s">
        <v>1462</v>
      </c>
      <c r="D1155" t="s">
        <v>1543</v>
      </c>
      <c r="E1155" t="s">
        <v>131</v>
      </c>
      <c r="F1155" t="s">
        <v>132</v>
      </c>
      <c r="G1155" t="s">
        <v>133</v>
      </c>
      <c r="H1155" t="s">
        <v>150</v>
      </c>
      <c r="I1155">
        <v>50</v>
      </c>
      <c r="J1155" t="s">
        <v>137</v>
      </c>
      <c r="K1155" t="s">
        <v>151</v>
      </c>
      <c r="L1155">
        <v>50</v>
      </c>
      <c r="M1155" t="s">
        <v>137</v>
      </c>
      <c r="N1155" t="s">
        <v>152</v>
      </c>
      <c r="O1155">
        <v>50</v>
      </c>
      <c r="P1155" t="s">
        <v>137</v>
      </c>
    </row>
    <row r="1156" spans="1:40">
      <c r="A1156" s="26">
        <v>41728.564714120374</v>
      </c>
      <c r="B1156" t="s">
        <v>126</v>
      </c>
      <c r="C1156" t="s">
        <v>1462</v>
      </c>
      <c r="D1156" t="s">
        <v>1544</v>
      </c>
      <c r="E1156" t="s">
        <v>131</v>
      </c>
      <c r="F1156" t="s">
        <v>132</v>
      </c>
      <c r="G1156" t="s">
        <v>133</v>
      </c>
      <c r="H1156" t="s">
        <v>154</v>
      </c>
      <c r="I1156">
        <v>35</v>
      </c>
      <c r="J1156" t="s">
        <v>137</v>
      </c>
      <c r="K1156" t="s">
        <v>155</v>
      </c>
      <c r="L1156">
        <v>5</v>
      </c>
      <c r="M1156" t="s">
        <v>137</v>
      </c>
      <c r="N1156" t="s">
        <v>156</v>
      </c>
      <c r="O1156">
        <v>60</v>
      </c>
      <c r="P1156" t="s">
        <v>137</v>
      </c>
    </row>
    <row r="1157" spans="1:40">
      <c r="A1157" s="26">
        <v>41728.564714120374</v>
      </c>
      <c r="B1157" t="s">
        <v>126</v>
      </c>
      <c r="C1157" t="s">
        <v>1462</v>
      </c>
      <c r="D1157" t="s">
        <v>1545</v>
      </c>
      <c r="E1157" t="s">
        <v>131</v>
      </c>
      <c r="F1157" t="s">
        <v>132</v>
      </c>
      <c r="G1157" t="s">
        <v>133</v>
      </c>
      <c r="H1157" t="s">
        <v>158</v>
      </c>
      <c r="I1157">
        <v>1</v>
      </c>
      <c r="J1157" t="s">
        <v>137</v>
      </c>
    </row>
    <row r="1158" spans="1:40">
      <c r="A1158" s="26">
        <v>41728.564714120374</v>
      </c>
      <c r="B1158" t="s">
        <v>126</v>
      </c>
      <c r="C1158" t="s">
        <v>1462</v>
      </c>
      <c r="D1158" t="s">
        <v>1546</v>
      </c>
      <c r="E1158" t="s">
        <v>131</v>
      </c>
      <c r="F1158" t="s">
        <v>132</v>
      </c>
      <c r="G1158" t="s">
        <v>133</v>
      </c>
      <c r="H1158" t="s">
        <v>160</v>
      </c>
      <c r="I1158">
        <v>30</v>
      </c>
      <c r="J1158" t="s">
        <v>137</v>
      </c>
      <c r="K1158" t="s">
        <v>161</v>
      </c>
      <c r="L1158">
        <v>30</v>
      </c>
      <c r="M1158" t="s">
        <v>137</v>
      </c>
      <c r="N1158" t="s">
        <v>162</v>
      </c>
      <c r="O1158">
        <v>30</v>
      </c>
      <c r="P1158" t="s">
        <v>137</v>
      </c>
      <c r="Q1158" t="s">
        <v>163</v>
      </c>
      <c r="R1158">
        <v>10</v>
      </c>
      <c r="S1158" t="s">
        <v>137</v>
      </c>
      <c r="T1158" t="s">
        <v>164</v>
      </c>
      <c r="U1158">
        <v>20</v>
      </c>
      <c r="V1158" t="s">
        <v>137</v>
      </c>
      <c r="W1158" t="s">
        <v>165</v>
      </c>
      <c r="X1158">
        <v>20</v>
      </c>
      <c r="Y1158" t="s">
        <v>137</v>
      </c>
      <c r="Z1158" t="s">
        <v>166</v>
      </c>
      <c r="AA1158">
        <v>20</v>
      </c>
      <c r="AB1158" t="s">
        <v>137</v>
      </c>
      <c r="AC1158" t="s">
        <v>167</v>
      </c>
      <c r="AD1158">
        <v>20</v>
      </c>
      <c r="AE1158" t="s">
        <v>137</v>
      </c>
      <c r="AF1158" t="s">
        <v>168</v>
      </c>
      <c r="AG1158">
        <v>115200</v>
      </c>
      <c r="AH1158" t="s">
        <v>137</v>
      </c>
      <c r="AI1158" t="s">
        <v>169</v>
      </c>
      <c r="AJ1158">
        <v>12000</v>
      </c>
      <c r="AK1158" t="s">
        <v>137</v>
      </c>
      <c r="AL1158" t="s">
        <v>170</v>
      </c>
      <c r="AM1158">
        <v>30000</v>
      </c>
      <c r="AN1158" t="s">
        <v>137</v>
      </c>
    </row>
    <row r="1159" spans="1:40">
      <c r="A1159" s="26">
        <v>41728.564714120374</v>
      </c>
      <c r="B1159" t="s">
        <v>126</v>
      </c>
      <c r="C1159" t="s">
        <v>1462</v>
      </c>
      <c r="D1159" t="s">
        <v>1547</v>
      </c>
      <c r="E1159" t="s">
        <v>131</v>
      </c>
      <c r="F1159" t="s">
        <v>132</v>
      </c>
      <c r="G1159" t="s">
        <v>133</v>
      </c>
      <c r="H1159" t="s">
        <v>172</v>
      </c>
      <c r="I1159">
        <v>60</v>
      </c>
      <c r="J1159" t="s">
        <v>137</v>
      </c>
      <c r="K1159" t="s">
        <v>173</v>
      </c>
      <c r="L1159">
        <v>40</v>
      </c>
      <c r="M1159" t="s">
        <v>137</v>
      </c>
      <c r="N1159" t="s">
        <v>174</v>
      </c>
      <c r="O1159">
        <v>50</v>
      </c>
      <c r="P1159" t="s">
        <v>137</v>
      </c>
      <c r="Q1159" t="s">
        <v>175</v>
      </c>
      <c r="R1159">
        <v>40</v>
      </c>
      <c r="S1159" t="s">
        <v>137</v>
      </c>
      <c r="T1159" t="s">
        <v>176</v>
      </c>
      <c r="U1159">
        <v>60</v>
      </c>
      <c r="V1159" t="s">
        <v>137</v>
      </c>
      <c r="W1159" t="s">
        <v>177</v>
      </c>
      <c r="X1159">
        <v>50</v>
      </c>
      <c r="Y1159" t="s">
        <v>137</v>
      </c>
      <c r="Z1159" t="s">
        <v>178</v>
      </c>
      <c r="AA1159">
        <v>50</v>
      </c>
      <c r="AB1159" t="s">
        <v>137</v>
      </c>
      <c r="AC1159" t="s">
        <v>179</v>
      </c>
      <c r="AD1159">
        <v>35</v>
      </c>
      <c r="AE1159" t="s">
        <v>137</v>
      </c>
      <c r="AF1159" t="s">
        <v>180</v>
      </c>
      <c r="AG1159">
        <v>8</v>
      </c>
      <c r="AH1159" t="s">
        <v>137</v>
      </c>
      <c r="AI1159" t="s">
        <v>181</v>
      </c>
      <c r="AJ1159">
        <v>90</v>
      </c>
      <c r="AK1159" t="s">
        <v>137</v>
      </c>
      <c r="AL1159" t="s">
        <v>182</v>
      </c>
      <c r="AM1159">
        <v>1</v>
      </c>
      <c r="AN1159" t="s">
        <v>137</v>
      </c>
    </row>
    <row r="1160" spans="1:40">
      <c r="A1160" s="26">
        <v>41728.564714120374</v>
      </c>
      <c r="B1160" t="s">
        <v>126</v>
      </c>
      <c r="C1160" t="s">
        <v>1462</v>
      </c>
      <c r="D1160" t="s">
        <v>1548</v>
      </c>
      <c r="E1160" t="s">
        <v>131</v>
      </c>
      <c r="F1160" t="s">
        <v>132</v>
      </c>
      <c r="G1160" t="s">
        <v>133</v>
      </c>
      <c r="H1160" t="s">
        <v>184</v>
      </c>
      <c r="I1160">
        <v>33</v>
      </c>
      <c r="J1160" t="s">
        <v>137</v>
      </c>
      <c r="K1160" t="s">
        <v>185</v>
      </c>
      <c r="L1160">
        <v>33</v>
      </c>
      <c r="M1160" t="s">
        <v>137</v>
      </c>
      <c r="N1160" t="s">
        <v>186</v>
      </c>
      <c r="O1160">
        <v>34</v>
      </c>
      <c r="P1160" t="s">
        <v>137</v>
      </c>
      <c r="Q1160" t="s">
        <v>164</v>
      </c>
      <c r="R1160">
        <v>20</v>
      </c>
      <c r="S1160" t="s">
        <v>137</v>
      </c>
      <c r="T1160" t="s">
        <v>165</v>
      </c>
      <c r="U1160">
        <v>20</v>
      </c>
      <c r="V1160" t="s">
        <v>137</v>
      </c>
      <c r="W1160" t="s">
        <v>166</v>
      </c>
      <c r="X1160">
        <v>20</v>
      </c>
      <c r="Y1160" t="s">
        <v>137</v>
      </c>
      <c r="Z1160" t="s">
        <v>187</v>
      </c>
      <c r="AA1160">
        <v>20</v>
      </c>
      <c r="AB1160" t="s">
        <v>137</v>
      </c>
      <c r="AC1160" t="s">
        <v>188</v>
      </c>
      <c r="AD1160">
        <v>20</v>
      </c>
      <c r="AE1160" t="s">
        <v>137</v>
      </c>
      <c r="AF1160" t="s">
        <v>189</v>
      </c>
      <c r="AG1160">
        <v>20</v>
      </c>
      <c r="AH1160" t="s">
        <v>137</v>
      </c>
      <c r="AI1160" t="s">
        <v>168</v>
      </c>
      <c r="AJ1160">
        <v>115200</v>
      </c>
      <c r="AK1160" t="s">
        <v>137</v>
      </c>
      <c r="AL1160" t="s">
        <v>169</v>
      </c>
      <c r="AM1160">
        <v>12000</v>
      </c>
      <c r="AN1160" t="s">
        <v>137</v>
      </c>
    </row>
    <row r="1161" spans="1:40">
      <c r="A1161" s="26">
        <v>41728.564714120374</v>
      </c>
      <c r="B1161" t="s">
        <v>126</v>
      </c>
      <c r="C1161" t="s">
        <v>1462</v>
      </c>
      <c r="D1161" t="s">
        <v>1549</v>
      </c>
      <c r="E1161" t="s">
        <v>191</v>
      </c>
      <c r="F1161" t="s">
        <v>192</v>
      </c>
      <c r="G1161" t="s">
        <v>193</v>
      </c>
    </row>
    <row r="1162" spans="1:40">
      <c r="A1162" s="26">
        <v>41728.564714120374</v>
      </c>
      <c r="B1162" t="s">
        <v>126</v>
      </c>
      <c r="C1162" t="s">
        <v>1462</v>
      </c>
      <c r="D1162" t="s">
        <v>1550</v>
      </c>
      <c r="E1162" t="s">
        <v>191</v>
      </c>
      <c r="F1162" t="s">
        <v>1551</v>
      </c>
      <c r="G1162" t="s">
        <v>1552</v>
      </c>
      <c r="H1162" t="s">
        <v>1553</v>
      </c>
    </row>
    <row r="1163" spans="1:40">
      <c r="A1163" s="26">
        <v>41728.564714120374</v>
      </c>
      <c r="B1163" t="s">
        <v>126</v>
      </c>
      <c r="C1163" t="s">
        <v>1462</v>
      </c>
      <c r="D1163" t="s">
        <v>1554</v>
      </c>
    </row>
    <row r="1164" spans="1:40">
      <c r="A1164" s="26">
        <v>41728.564714120374</v>
      </c>
      <c r="B1164" t="s">
        <v>126</v>
      </c>
      <c r="C1164" t="s">
        <v>1462</v>
      </c>
      <c r="D1164" t="s">
        <v>1555</v>
      </c>
      <c r="E1164" t="s">
        <v>131</v>
      </c>
      <c r="F1164" t="s">
        <v>132</v>
      </c>
      <c r="G1164" t="s">
        <v>133</v>
      </c>
      <c r="H1164" t="s">
        <v>134</v>
      </c>
      <c r="I1164">
        <v>375000</v>
      </c>
      <c r="J1164" t="s">
        <v>135</v>
      </c>
      <c r="K1164">
        <v>375000</v>
      </c>
      <c r="L1164" t="s">
        <v>136</v>
      </c>
      <c r="M1164">
        <v>500</v>
      </c>
      <c r="N1164" t="s">
        <v>137</v>
      </c>
      <c r="O1164" t="s">
        <v>138</v>
      </c>
      <c r="P1164">
        <v>300</v>
      </c>
      <c r="Q1164" t="s">
        <v>137</v>
      </c>
    </row>
    <row r="1165" spans="1:40">
      <c r="A1165" s="26">
        <v>41728.564714120374</v>
      </c>
      <c r="B1165" t="s">
        <v>126</v>
      </c>
      <c r="C1165" t="s">
        <v>1462</v>
      </c>
      <c r="D1165" t="s">
        <v>1556</v>
      </c>
      <c r="E1165" t="s">
        <v>131</v>
      </c>
      <c r="F1165" t="s">
        <v>132</v>
      </c>
      <c r="G1165" t="s">
        <v>133</v>
      </c>
      <c r="H1165" t="s">
        <v>140</v>
      </c>
      <c r="I1165">
        <v>49</v>
      </c>
      <c r="J1165" t="s">
        <v>137</v>
      </c>
      <c r="K1165" t="s">
        <v>141</v>
      </c>
      <c r="L1165">
        <v>130</v>
      </c>
      <c r="M1165" t="s">
        <v>137</v>
      </c>
      <c r="N1165" t="s">
        <v>142</v>
      </c>
      <c r="O1165">
        <v>180</v>
      </c>
      <c r="P1165" t="s">
        <v>137</v>
      </c>
      <c r="Q1165" t="s">
        <v>143</v>
      </c>
      <c r="R1165">
        <v>140</v>
      </c>
      <c r="S1165" t="s">
        <v>137</v>
      </c>
      <c r="T1165" t="s">
        <v>144</v>
      </c>
      <c r="U1165">
        <v>80</v>
      </c>
      <c r="V1165" t="s">
        <v>137</v>
      </c>
      <c r="W1165" t="s">
        <v>145</v>
      </c>
      <c r="X1165">
        <v>101</v>
      </c>
      <c r="Y1165" t="s">
        <v>137</v>
      </c>
      <c r="Z1165" t="s">
        <v>146</v>
      </c>
      <c r="AA1165">
        <v>190</v>
      </c>
      <c r="AB1165" t="s">
        <v>137</v>
      </c>
      <c r="AC1165" t="s">
        <v>147</v>
      </c>
      <c r="AD1165">
        <v>20</v>
      </c>
      <c r="AE1165" t="s">
        <v>137</v>
      </c>
    </row>
    <row r="1166" spans="1:40">
      <c r="A1166" s="26">
        <v>41728.564714120374</v>
      </c>
      <c r="B1166" t="s">
        <v>126</v>
      </c>
      <c r="C1166" t="s">
        <v>1462</v>
      </c>
      <c r="D1166" t="s">
        <v>1557</v>
      </c>
    </row>
    <row r="1167" spans="1:40">
      <c r="A1167" s="26">
        <v>41728.564714120374</v>
      </c>
      <c r="B1167" t="s">
        <v>126</v>
      </c>
      <c r="C1167" t="s">
        <v>1462</v>
      </c>
      <c r="D1167" t="s">
        <v>1558</v>
      </c>
      <c r="E1167" t="s">
        <v>131</v>
      </c>
      <c r="F1167" t="s">
        <v>132</v>
      </c>
      <c r="G1167" t="s">
        <v>133</v>
      </c>
      <c r="H1167" t="s">
        <v>150</v>
      </c>
      <c r="I1167">
        <v>50</v>
      </c>
      <c r="J1167" t="s">
        <v>137</v>
      </c>
      <c r="K1167" t="s">
        <v>151</v>
      </c>
      <c r="L1167">
        <v>50</v>
      </c>
      <c r="M1167" t="s">
        <v>137</v>
      </c>
      <c r="N1167" t="s">
        <v>152</v>
      </c>
      <c r="O1167">
        <v>50</v>
      </c>
      <c r="P1167" t="s">
        <v>137</v>
      </c>
    </row>
    <row r="1168" spans="1:40">
      <c r="A1168" s="26">
        <v>41728.564714120374</v>
      </c>
      <c r="B1168" t="s">
        <v>126</v>
      </c>
      <c r="C1168" t="s">
        <v>1462</v>
      </c>
      <c r="D1168" t="s">
        <v>1559</v>
      </c>
      <c r="E1168" t="s">
        <v>131</v>
      </c>
      <c r="F1168" t="s">
        <v>132</v>
      </c>
      <c r="G1168" t="s">
        <v>133</v>
      </c>
      <c r="H1168" t="s">
        <v>154</v>
      </c>
      <c r="I1168">
        <v>35</v>
      </c>
      <c r="J1168" t="s">
        <v>137</v>
      </c>
      <c r="K1168" t="s">
        <v>155</v>
      </c>
      <c r="L1168">
        <v>5</v>
      </c>
      <c r="M1168" t="s">
        <v>137</v>
      </c>
      <c r="N1168" t="s">
        <v>156</v>
      </c>
      <c r="O1168">
        <v>60</v>
      </c>
      <c r="P1168" t="s">
        <v>137</v>
      </c>
    </row>
    <row r="1169" spans="1:40">
      <c r="A1169" s="26">
        <v>41728.564714120374</v>
      </c>
      <c r="B1169" t="s">
        <v>126</v>
      </c>
      <c r="C1169" t="s">
        <v>1462</v>
      </c>
      <c r="D1169" t="s">
        <v>1560</v>
      </c>
      <c r="E1169" t="s">
        <v>131</v>
      </c>
      <c r="F1169" t="s">
        <v>132</v>
      </c>
      <c r="G1169" t="s">
        <v>133</v>
      </c>
      <c r="H1169" t="s">
        <v>158</v>
      </c>
      <c r="I1169">
        <v>1</v>
      </c>
      <c r="J1169" t="s">
        <v>137</v>
      </c>
    </row>
    <row r="1170" spans="1:40">
      <c r="A1170" s="26">
        <v>41728.564714131942</v>
      </c>
      <c r="B1170" t="s">
        <v>126</v>
      </c>
      <c r="C1170" t="s">
        <v>1261</v>
      </c>
      <c r="D1170" t="s">
        <v>1561</v>
      </c>
      <c r="E1170" t="s">
        <v>131</v>
      </c>
      <c r="F1170" t="s">
        <v>132</v>
      </c>
      <c r="G1170" t="s">
        <v>133</v>
      </c>
      <c r="H1170" t="s">
        <v>140</v>
      </c>
      <c r="I1170">
        <v>49</v>
      </c>
      <c r="J1170" t="s">
        <v>137</v>
      </c>
      <c r="K1170" t="s">
        <v>141</v>
      </c>
      <c r="L1170">
        <v>130</v>
      </c>
      <c r="M1170" t="s">
        <v>137</v>
      </c>
      <c r="N1170" t="s">
        <v>142</v>
      </c>
      <c r="O1170">
        <v>180</v>
      </c>
      <c r="P1170" t="s">
        <v>137</v>
      </c>
      <c r="Q1170" t="s">
        <v>143</v>
      </c>
      <c r="R1170">
        <v>140</v>
      </c>
      <c r="S1170" t="s">
        <v>137</v>
      </c>
      <c r="T1170" t="s">
        <v>144</v>
      </c>
      <c r="U1170">
        <v>80</v>
      </c>
      <c r="V1170" t="s">
        <v>137</v>
      </c>
      <c r="W1170" t="s">
        <v>145</v>
      </c>
      <c r="X1170">
        <v>101</v>
      </c>
      <c r="Y1170" t="s">
        <v>137</v>
      </c>
      <c r="Z1170" t="s">
        <v>146</v>
      </c>
      <c r="AA1170">
        <v>190</v>
      </c>
      <c r="AB1170" t="s">
        <v>137</v>
      </c>
      <c r="AC1170" t="s">
        <v>147</v>
      </c>
      <c r="AD1170">
        <v>20</v>
      </c>
      <c r="AE1170" t="s">
        <v>137</v>
      </c>
    </row>
    <row r="1171" spans="1:40">
      <c r="A1171" s="26">
        <v>41728.564714131942</v>
      </c>
      <c r="B1171" t="s">
        <v>126</v>
      </c>
      <c r="C1171" t="s">
        <v>1261</v>
      </c>
      <c r="D1171" t="s">
        <v>1562</v>
      </c>
    </row>
    <row r="1172" spans="1:40">
      <c r="A1172" s="26">
        <v>41728.564714131942</v>
      </c>
      <c r="B1172" t="s">
        <v>126</v>
      </c>
      <c r="C1172" t="s">
        <v>1261</v>
      </c>
      <c r="D1172" t="s">
        <v>1563</v>
      </c>
      <c r="E1172" t="s">
        <v>131</v>
      </c>
      <c r="F1172" t="s">
        <v>132</v>
      </c>
      <c r="G1172" t="s">
        <v>133</v>
      </c>
      <c r="H1172" t="s">
        <v>150</v>
      </c>
      <c r="I1172">
        <v>50</v>
      </c>
      <c r="J1172" t="s">
        <v>137</v>
      </c>
      <c r="K1172" t="s">
        <v>151</v>
      </c>
      <c r="L1172">
        <v>50</v>
      </c>
      <c r="M1172" t="s">
        <v>137</v>
      </c>
      <c r="N1172" t="s">
        <v>152</v>
      </c>
      <c r="O1172">
        <v>50</v>
      </c>
      <c r="P1172" t="s">
        <v>137</v>
      </c>
    </row>
    <row r="1173" spans="1:40">
      <c r="A1173" s="26">
        <v>41728.564714131942</v>
      </c>
      <c r="B1173" t="s">
        <v>126</v>
      </c>
      <c r="C1173" t="s">
        <v>1261</v>
      </c>
      <c r="D1173" t="s">
        <v>1564</v>
      </c>
      <c r="E1173" t="s">
        <v>131</v>
      </c>
      <c r="F1173" t="s">
        <v>132</v>
      </c>
      <c r="G1173" t="s">
        <v>133</v>
      </c>
      <c r="H1173" t="s">
        <v>154</v>
      </c>
      <c r="I1173">
        <v>35</v>
      </c>
      <c r="J1173" t="s">
        <v>137</v>
      </c>
      <c r="K1173" t="s">
        <v>155</v>
      </c>
      <c r="L1173">
        <v>5</v>
      </c>
      <c r="M1173" t="s">
        <v>137</v>
      </c>
      <c r="N1173" t="s">
        <v>156</v>
      </c>
      <c r="O1173">
        <v>60</v>
      </c>
      <c r="P1173" t="s">
        <v>137</v>
      </c>
    </row>
    <row r="1174" spans="1:40">
      <c r="A1174" s="26">
        <v>41728.564714131942</v>
      </c>
      <c r="B1174" t="s">
        <v>126</v>
      </c>
      <c r="C1174" t="s">
        <v>1261</v>
      </c>
      <c r="D1174" t="s">
        <v>1565</v>
      </c>
      <c r="E1174" t="s">
        <v>131</v>
      </c>
      <c r="F1174" t="s">
        <v>132</v>
      </c>
      <c r="G1174" t="s">
        <v>133</v>
      </c>
      <c r="H1174" t="s">
        <v>158</v>
      </c>
      <c r="I1174">
        <v>1</v>
      </c>
      <c r="J1174" t="s">
        <v>137</v>
      </c>
    </row>
    <row r="1175" spans="1:40">
      <c r="A1175" s="26">
        <v>41728.564714131942</v>
      </c>
      <c r="B1175" t="s">
        <v>126</v>
      </c>
      <c r="C1175" t="s">
        <v>1261</v>
      </c>
      <c r="D1175" t="s">
        <v>1566</v>
      </c>
      <c r="E1175" t="s">
        <v>131</v>
      </c>
      <c r="F1175" t="s">
        <v>132</v>
      </c>
      <c r="G1175" t="s">
        <v>133</v>
      </c>
      <c r="H1175" t="s">
        <v>160</v>
      </c>
      <c r="I1175">
        <v>30</v>
      </c>
      <c r="J1175" t="s">
        <v>137</v>
      </c>
      <c r="K1175" t="s">
        <v>161</v>
      </c>
      <c r="L1175">
        <v>30</v>
      </c>
      <c r="M1175" t="s">
        <v>137</v>
      </c>
      <c r="N1175" t="s">
        <v>162</v>
      </c>
      <c r="O1175">
        <v>30</v>
      </c>
      <c r="P1175" t="s">
        <v>137</v>
      </c>
      <c r="Q1175" t="s">
        <v>163</v>
      </c>
      <c r="R1175">
        <v>10</v>
      </c>
      <c r="S1175" t="s">
        <v>137</v>
      </c>
      <c r="T1175" t="s">
        <v>164</v>
      </c>
      <c r="U1175">
        <v>20</v>
      </c>
      <c r="V1175" t="s">
        <v>137</v>
      </c>
      <c r="W1175" t="s">
        <v>165</v>
      </c>
      <c r="X1175">
        <v>20</v>
      </c>
      <c r="Y1175" t="s">
        <v>137</v>
      </c>
      <c r="Z1175" t="s">
        <v>166</v>
      </c>
      <c r="AA1175">
        <v>20</v>
      </c>
      <c r="AB1175" t="s">
        <v>137</v>
      </c>
      <c r="AC1175" t="s">
        <v>167</v>
      </c>
      <c r="AD1175">
        <v>20</v>
      </c>
      <c r="AE1175" t="s">
        <v>137</v>
      </c>
      <c r="AF1175" t="s">
        <v>168</v>
      </c>
      <c r="AG1175">
        <v>115200</v>
      </c>
      <c r="AH1175" t="s">
        <v>137</v>
      </c>
      <c r="AI1175" t="s">
        <v>169</v>
      </c>
      <c r="AJ1175">
        <v>12000</v>
      </c>
      <c r="AK1175" t="s">
        <v>137</v>
      </c>
      <c r="AL1175" t="s">
        <v>170</v>
      </c>
      <c r="AM1175">
        <v>30000</v>
      </c>
      <c r="AN1175" t="s">
        <v>137</v>
      </c>
    </row>
    <row r="1176" spans="1:40">
      <c r="A1176" s="26">
        <v>41728.564714131942</v>
      </c>
      <c r="B1176" t="s">
        <v>126</v>
      </c>
      <c r="C1176" t="s">
        <v>1261</v>
      </c>
      <c r="D1176" t="s">
        <v>1567</v>
      </c>
      <c r="E1176" t="s">
        <v>131</v>
      </c>
      <c r="F1176" t="s">
        <v>132</v>
      </c>
      <c r="G1176" t="s">
        <v>133</v>
      </c>
      <c r="H1176" t="s">
        <v>172</v>
      </c>
      <c r="I1176">
        <v>60</v>
      </c>
      <c r="J1176" t="s">
        <v>137</v>
      </c>
      <c r="K1176" t="s">
        <v>173</v>
      </c>
      <c r="L1176">
        <v>40</v>
      </c>
      <c r="M1176" t="s">
        <v>137</v>
      </c>
      <c r="N1176" t="s">
        <v>174</v>
      </c>
      <c r="O1176">
        <v>50</v>
      </c>
      <c r="P1176" t="s">
        <v>137</v>
      </c>
      <c r="Q1176" t="s">
        <v>175</v>
      </c>
      <c r="R1176">
        <v>40</v>
      </c>
      <c r="S1176" t="s">
        <v>137</v>
      </c>
      <c r="T1176" t="s">
        <v>176</v>
      </c>
      <c r="U1176">
        <v>60</v>
      </c>
      <c r="V1176" t="s">
        <v>137</v>
      </c>
      <c r="W1176" t="s">
        <v>177</v>
      </c>
      <c r="X1176">
        <v>50</v>
      </c>
      <c r="Y1176" t="s">
        <v>137</v>
      </c>
      <c r="Z1176" t="s">
        <v>178</v>
      </c>
      <c r="AA1176">
        <v>50</v>
      </c>
      <c r="AB1176" t="s">
        <v>137</v>
      </c>
      <c r="AC1176" t="s">
        <v>179</v>
      </c>
      <c r="AD1176">
        <v>35</v>
      </c>
      <c r="AE1176" t="s">
        <v>137</v>
      </c>
      <c r="AF1176" t="s">
        <v>180</v>
      </c>
      <c r="AG1176">
        <v>8</v>
      </c>
      <c r="AH1176" t="s">
        <v>137</v>
      </c>
      <c r="AI1176" t="s">
        <v>181</v>
      </c>
      <c r="AJ1176">
        <v>90</v>
      </c>
      <c r="AK1176" t="s">
        <v>137</v>
      </c>
      <c r="AL1176" t="s">
        <v>182</v>
      </c>
      <c r="AM1176">
        <v>1</v>
      </c>
      <c r="AN1176" t="s">
        <v>137</v>
      </c>
    </row>
    <row r="1177" spans="1:40">
      <c r="A1177" s="26">
        <v>41728.564714131942</v>
      </c>
      <c r="B1177" t="s">
        <v>126</v>
      </c>
      <c r="C1177" t="s">
        <v>1261</v>
      </c>
      <c r="D1177" t="s">
        <v>1568</v>
      </c>
      <c r="E1177" t="s">
        <v>131</v>
      </c>
      <c r="F1177" t="s">
        <v>132</v>
      </c>
      <c r="G1177" t="s">
        <v>133</v>
      </c>
      <c r="H1177" t="s">
        <v>184</v>
      </c>
      <c r="I1177">
        <v>33</v>
      </c>
      <c r="J1177" t="s">
        <v>137</v>
      </c>
      <c r="K1177" t="s">
        <v>185</v>
      </c>
      <c r="L1177">
        <v>33</v>
      </c>
      <c r="M1177" t="s">
        <v>137</v>
      </c>
      <c r="N1177" t="s">
        <v>186</v>
      </c>
      <c r="O1177">
        <v>34</v>
      </c>
      <c r="P1177" t="s">
        <v>137</v>
      </c>
      <c r="Q1177" t="s">
        <v>164</v>
      </c>
      <c r="R1177">
        <v>20</v>
      </c>
      <c r="S1177" t="s">
        <v>137</v>
      </c>
      <c r="T1177" t="s">
        <v>165</v>
      </c>
      <c r="U1177">
        <v>20</v>
      </c>
      <c r="V1177" t="s">
        <v>137</v>
      </c>
      <c r="W1177" t="s">
        <v>166</v>
      </c>
      <c r="X1177">
        <v>20</v>
      </c>
      <c r="Y1177" t="s">
        <v>137</v>
      </c>
      <c r="Z1177" t="s">
        <v>187</v>
      </c>
      <c r="AA1177">
        <v>20</v>
      </c>
      <c r="AB1177" t="s">
        <v>137</v>
      </c>
      <c r="AC1177" t="s">
        <v>188</v>
      </c>
      <c r="AD1177">
        <v>20</v>
      </c>
      <c r="AE1177" t="s">
        <v>137</v>
      </c>
      <c r="AF1177" t="s">
        <v>189</v>
      </c>
      <c r="AG1177">
        <v>20</v>
      </c>
      <c r="AH1177" t="s">
        <v>137</v>
      </c>
      <c r="AI1177" t="s">
        <v>168</v>
      </c>
      <c r="AJ1177">
        <v>115200</v>
      </c>
      <c r="AK1177" t="s">
        <v>137</v>
      </c>
      <c r="AL1177" t="s">
        <v>169</v>
      </c>
      <c r="AM1177">
        <v>12000</v>
      </c>
      <c r="AN1177" t="s">
        <v>137</v>
      </c>
    </row>
    <row r="1178" spans="1:40">
      <c r="A1178" s="26">
        <v>41728.564714131942</v>
      </c>
      <c r="B1178" t="s">
        <v>126</v>
      </c>
      <c r="C1178" t="s">
        <v>1261</v>
      </c>
      <c r="D1178" t="s">
        <v>1569</v>
      </c>
      <c r="E1178" t="s">
        <v>191</v>
      </c>
      <c r="F1178" t="s">
        <v>192</v>
      </c>
      <c r="G1178" t="s">
        <v>193</v>
      </c>
    </row>
    <row r="1179" spans="1:40">
      <c r="A1179" s="26">
        <v>41728.564714131942</v>
      </c>
      <c r="B1179" t="s">
        <v>126</v>
      </c>
      <c r="C1179" t="s">
        <v>1261</v>
      </c>
      <c r="D1179" t="s">
        <v>1570</v>
      </c>
      <c r="E1179" t="s">
        <v>191</v>
      </c>
      <c r="F1179" t="s">
        <v>1571</v>
      </c>
      <c r="G1179" t="s">
        <v>1572</v>
      </c>
      <c r="H1179" t="s">
        <v>1573</v>
      </c>
    </row>
    <row r="1180" spans="1:40">
      <c r="A1180" s="26">
        <v>41728.564714131942</v>
      </c>
      <c r="B1180" t="s">
        <v>126</v>
      </c>
      <c r="C1180" t="s">
        <v>1261</v>
      </c>
      <c r="D1180" t="s">
        <v>1574</v>
      </c>
    </row>
    <row r="1181" spans="1:40">
      <c r="A1181" s="26">
        <v>41728.564714131942</v>
      </c>
      <c r="B1181" t="s">
        <v>126</v>
      </c>
      <c r="C1181" t="s">
        <v>1462</v>
      </c>
      <c r="D1181" t="s">
        <v>1575</v>
      </c>
      <c r="E1181" t="s">
        <v>131</v>
      </c>
      <c r="F1181" t="s">
        <v>132</v>
      </c>
      <c r="G1181" t="s">
        <v>133</v>
      </c>
      <c r="H1181" t="s">
        <v>160</v>
      </c>
      <c r="I1181">
        <v>30</v>
      </c>
      <c r="J1181" t="s">
        <v>137</v>
      </c>
      <c r="K1181" t="s">
        <v>161</v>
      </c>
      <c r="L1181">
        <v>30</v>
      </c>
      <c r="M1181" t="s">
        <v>137</v>
      </c>
      <c r="N1181" t="s">
        <v>162</v>
      </c>
      <c r="O1181">
        <v>30</v>
      </c>
      <c r="P1181" t="s">
        <v>137</v>
      </c>
      <c r="Q1181" t="s">
        <v>163</v>
      </c>
      <c r="R1181">
        <v>10</v>
      </c>
      <c r="S1181" t="s">
        <v>137</v>
      </c>
      <c r="T1181" t="s">
        <v>164</v>
      </c>
      <c r="U1181">
        <v>20</v>
      </c>
      <c r="V1181" t="s">
        <v>137</v>
      </c>
      <c r="W1181" t="s">
        <v>165</v>
      </c>
      <c r="X1181">
        <v>20</v>
      </c>
      <c r="Y1181" t="s">
        <v>137</v>
      </c>
      <c r="Z1181" t="s">
        <v>166</v>
      </c>
      <c r="AA1181">
        <v>20</v>
      </c>
      <c r="AB1181" t="s">
        <v>137</v>
      </c>
      <c r="AC1181" t="s">
        <v>167</v>
      </c>
      <c r="AD1181">
        <v>20</v>
      </c>
      <c r="AE1181" t="s">
        <v>137</v>
      </c>
      <c r="AF1181" t="s">
        <v>168</v>
      </c>
      <c r="AG1181">
        <v>115200</v>
      </c>
      <c r="AH1181" t="s">
        <v>137</v>
      </c>
      <c r="AI1181" t="s">
        <v>169</v>
      </c>
      <c r="AJ1181">
        <v>12000</v>
      </c>
      <c r="AK1181" t="s">
        <v>137</v>
      </c>
      <c r="AL1181" t="s">
        <v>170</v>
      </c>
      <c r="AM1181">
        <v>30000</v>
      </c>
      <c r="AN1181" t="s">
        <v>137</v>
      </c>
    </row>
    <row r="1182" spans="1:40">
      <c r="A1182" s="26">
        <v>41728.564714131942</v>
      </c>
      <c r="B1182" t="s">
        <v>126</v>
      </c>
      <c r="C1182" t="s">
        <v>1462</v>
      </c>
      <c r="D1182" t="s">
        <v>1576</v>
      </c>
      <c r="E1182" t="s">
        <v>131</v>
      </c>
      <c r="F1182" t="s">
        <v>132</v>
      </c>
      <c r="G1182" t="s">
        <v>133</v>
      </c>
      <c r="H1182" t="s">
        <v>172</v>
      </c>
      <c r="I1182">
        <v>60</v>
      </c>
      <c r="J1182" t="s">
        <v>137</v>
      </c>
      <c r="K1182" t="s">
        <v>173</v>
      </c>
      <c r="L1182">
        <v>40</v>
      </c>
      <c r="M1182" t="s">
        <v>137</v>
      </c>
      <c r="N1182" t="s">
        <v>174</v>
      </c>
      <c r="O1182">
        <v>50</v>
      </c>
      <c r="P1182" t="s">
        <v>137</v>
      </c>
      <c r="Q1182" t="s">
        <v>175</v>
      </c>
      <c r="R1182">
        <v>40</v>
      </c>
      <c r="S1182" t="s">
        <v>137</v>
      </c>
      <c r="T1182" t="s">
        <v>176</v>
      </c>
      <c r="U1182">
        <v>60</v>
      </c>
      <c r="V1182" t="s">
        <v>137</v>
      </c>
      <c r="W1182" t="s">
        <v>177</v>
      </c>
      <c r="X1182">
        <v>50</v>
      </c>
      <c r="Y1182" t="s">
        <v>137</v>
      </c>
      <c r="Z1182" t="s">
        <v>178</v>
      </c>
      <c r="AA1182">
        <v>50</v>
      </c>
      <c r="AB1182" t="s">
        <v>137</v>
      </c>
      <c r="AC1182" t="s">
        <v>179</v>
      </c>
      <c r="AD1182">
        <v>35</v>
      </c>
      <c r="AE1182" t="s">
        <v>137</v>
      </c>
      <c r="AF1182" t="s">
        <v>180</v>
      </c>
      <c r="AG1182">
        <v>8</v>
      </c>
      <c r="AH1182" t="s">
        <v>137</v>
      </c>
      <c r="AI1182" t="s">
        <v>181</v>
      </c>
      <c r="AJ1182">
        <v>90</v>
      </c>
      <c r="AK1182" t="s">
        <v>137</v>
      </c>
      <c r="AL1182" t="s">
        <v>182</v>
      </c>
      <c r="AM1182">
        <v>1</v>
      </c>
      <c r="AN1182" t="s">
        <v>137</v>
      </c>
    </row>
    <row r="1183" spans="1:40">
      <c r="A1183" s="26">
        <v>41728.564714131942</v>
      </c>
      <c r="B1183" t="s">
        <v>126</v>
      </c>
      <c r="C1183" t="s">
        <v>1462</v>
      </c>
      <c r="D1183" t="s">
        <v>1577</v>
      </c>
      <c r="E1183" t="s">
        <v>131</v>
      </c>
      <c r="F1183" t="s">
        <v>132</v>
      </c>
      <c r="G1183" t="s">
        <v>133</v>
      </c>
      <c r="H1183" t="s">
        <v>184</v>
      </c>
      <c r="I1183">
        <v>33</v>
      </c>
      <c r="J1183" t="s">
        <v>137</v>
      </c>
      <c r="K1183" t="s">
        <v>185</v>
      </c>
      <c r="L1183">
        <v>33</v>
      </c>
      <c r="M1183" t="s">
        <v>137</v>
      </c>
      <c r="N1183" t="s">
        <v>186</v>
      </c>
      <c r="O1183">
        <v>34</v>
      </c>
      <c r="P1183" t="s">
        <v>137</v>
      </c>
      <c r="Q1183" t="s">
        <v>164</v>
      </c>
      <c r="R1183">
        <v>20</v>
      </c>
      <c r="S1183" t="s">
        <v>137</v>
      </c>
      <c r="T1183" t="s">
        <v>165</v>
      </c>
      <c r="U1183">
        <v>20</v>
      </c>
      <c r="V1183" t="s">
        <v>137</v>
      </c>
      <c r="W1183" t="s">
        <v>166</v>
      </c>
      <c r="X1183">
        <v>20</v>
      </c>
      <c r="Y1183" t="s">
        <v>137</v>
      </c>
      <c r="Z1183" t="s">
        <v>187</v>
      </c>
      <c r="AA1183">
        <v>20</v>
      </c>
      <c r="AB1183" t="s">
        <v>137</v>
      </c>
      <c r="AC1183" t="s">
        <v>188</v>
      </c>
      <c r="AD1183">
        <v>20</v>
      </c>
      <c r="AE1183" t="s">
        <v>137</v>
      </c>
      <c r="AF1183" t="s">
        <v>189</v>
      </c>
      <c r="AG1183">
        <v>20</v>
      </c>
      <c r="AH1183" t="s">
        <v>137</v>
      </c>
      <c r="AI1183" t="s">
        <v>168</v>
      </c>
      <c r="AJ1183">
        <v>115200</v>
      </c>
      <c r="AK1183" t="s">
        <v>137</v>
      </c>
      <c r="AL1183" t="s">
        <v>169</v>
      </c>
      <c r="AM1183">
        <v>12000</v>
      </c>
      <c r="AN1183" t="s">
        <v>137</v>
      </c>
    </row>
    <row r="1184" spans="1:40">
      <c r="A1184" s="26">
        <v>41728.564714131942</v>
      </c>
      <c r="B1184" t="s">
        <v>126</v>
      </c>
      <c r="C1184" t="s">
        <v>1462</v>
      </c>
      <c r="D1184" t="s">
        <v>1578</v>
      </c>
      <c r="E1184" t="s">
        <v>191</v>
      </c>
      <c r="F1184" t="s">
        <v>192</v>
      </c>
      <c r="G1184" t="s">
        <v>193</v>
      </c>
    </row>
    <row r="1185" spans="1:40">
      <c r="A1185" s="26">
        <v>41728.564714131942</v>
      </c>
      <c r="B1185" t="s">
        <v>126</v>
      </c>
      <c r="C1185" t="s">
        <v>1462</v>
      </c>
      <c r="D1185" t="s">
        <v>1579</v>
      </c>
      <c r="E1185" t="s">
        <v>191</v>
      </c>
      <c r="F1185" t="s">
        <v>1580</v>
      </c>
      <c r="G1185" t="s">
        <v>1581</v>
      </c>
      <c r="H1185" t="s">
        <v>1582</v>
      </c>
    </row>
    <row r="1186" spans="1:40">
      <c r="A1186" s="26">
        <v>41728.564714131942</v>
      </c>
      <c r="B1186" t="s">
        <v>126</v>
      </c>
      <c r="C1186" t="s">
        <v>1462</v>
      </c>
      <c r="D1186" t="s">
        <v>1583</v>
      </c>
    </row>
    <row r="1187" spans="1:40">
      <c r="A1187" s="26">
        <v>41728.564714131942</v>
      </c>
      <c r="B1187" t="s">
        <v>126</v>
      </c>
      <c r="C1187" t="s">
        <v>1462</v>
      </c>
      <c r="D1187" t="s">
        <v>1584</v>
      </c>
      <c r="E1187" t="s">
        <v>131</v>
      </c>
      <c r="F1187" t="s">
        <v>132</v>
      </c>
      <c r="G1187" t="s">
        <v>133</v>
      </c>
      <c r="H1187" t="s">
        <v>134</v>
      </c>
      <c r="I1187">
        <v>375000</v>
      </c>
      <c r="J1187" t="s">
        <v>135</v>
      </c>
      <c r="K1187">
        <v>375000</v>
      </c>
      <c r="L1187" t="s">
        <v>136</v>
      </c>
      <c r="M1187">
        <v>500</v>
      </c>
      <c r="N1187" t="s">
        <v>137</v>
      </c>
      <c r="O1187" t="s">
        <v>138</v>
      </c>
      <c r="P1187">
        <v>300</v>
      </c>
      <c r="Q1187" t="s">
        <v>137</v>
      </c>
    </row>
    <row r="1188" spans="1:40">
      <c r="A1188" s="26">
        <v>41728.564714131942</v>
      </c>
      <c r="B1188" t="s">
        <v>126</v>
      </c>
      <c r="C1188" t="s">
        <v>1462</v>
      </c>
      <c r="D1188" t="s">
        <v>1585</v>
      </c>
      <c r="E1188" t="s">
        <v>131</v>
      </c>
      <c r="F1188" t="s">
        <v>132</v>
      </c>
      <c r="G1188" t="s">
        <v>133</v>
      </c>
      <c r="H1188" t="s">
        <v>140</v>
      </c>
      <c r="I1188">
        <v>49</v>
      </c>
      <c r="J1188" t="s">
        <v>137</v>
      </c>
      <c r="K1188" t="s">
        <v>141</v>
      </c>
      <c r="L1188">
        <v>130</v>
      </c>
      <c r="M1188" t="s">
        <v>137</v>
      </c>
      <c r="N1188" t="s">
        <v>142</v>
      </c>
      <c r="O1188">
        <v>180</v>
      </c>
      <c r="P1188" t="s">
        <v>137</v>
      </c>
      <c r="Q1188" t="s">
        <v>143</v>
      </c>
      <c r="R1188">
        <v>140</v>
      </c>
      <c r="S1188" t="s">
        <v>137</v>
      </c>
      <c r="T1188" t="s">
        <v>144</v>
      </c>
      <c r="U1188">
        <v>80</v>
      </c>
      <c r="V1188" t="s">
        <v>137</v>
      </c>
      <c r="W1188" t="s">
        <v>145</v>
      </c>
      <c r="X1188">
        <v>101</v>
      </c>
      <c r="Y1188" t="s">
        <v>137</v>
      </c>
      <c r="Z1188" t="s">
        <v>146</v>
      </c>
      <c r="AA1188">
        <v>190</v>
      </c>
      <c r="AB1188" t="s">
        <v>137</v>
      </c>
      <c r="AC1188" t="s">
        <v>147</v>
      </c>
      <c r="AD1188">
        <v>20</v>
      </c>
      <c r="AE1188" t="s">
        <v>137</v>
      </c>
    </row>
    <row r="1189" spans="1:40">
      <c r="A1189" s="26">
        <v>41728.564714131942</v>
      </c>
      <c r="B1189" t="s">
        <v>126</v>
      </c>
      <c r="C1189" t="s">
        <v>1462</v>
      </c>
      <c r="D1189" t="s">
        <v>1586</v>
      </c>
    </row>
    <row r="1190" spans="1:40">
      <c r="A1190" s="26">
        <v>41728.564714131942</v>
      </c>
      <c r="B1190" t="s">
        <v>126</v>
      </c>
      <c r="C1190" t="s">
        <v>1462</v>
      </c>
      <c r="D1190" t="s">
        <v>1587</v>
      </c>
      <c r="E1190" t="s">
        <v>131</v>
      </c>
      <c r="F1190" t="s">
        <v>132</v>
      </c>
      <c r="G1190" t="s">
        <v>133</v>
      </c>
      <c r="H1190" t="s">
        <v>150</v>
      </c>
      <c r="I1190">
        <v>50</v>
      </c>
      <c r="J1190" t="s">
        <v>137</v>
      </c>
      <c r="K1190" t="s">
        <v>151</v>
      </c>
      <c r="L1190">
        <v>50</v>
      </c>
      <c r="M1190" t="s">
        <v>137</v>
      </c>
      <c r="N1190" t="s">
        <v>152</v>
      </c>
      <c r="O1190">
        <v>50</v>
      </c>
      <c r="P1190" t="s">
        <v>137</v>
      </c>
    </row>
    <row r="1191" spans="1:40">
      <c r="A1191" s="26">
        <v>41728.564714131942</v>
      </c>
      <c r="B1191" t="s">
        <v>126</v>
      </c>
      <c r="C1191" t="s">
        <v>1462</v>
      </c>
      <c r="D1191" t="s">
        <v>1588</v>
      </c>
      <c r="E1191" t="s">
        <v>131</v>
      </c>
      <c r="F1191" t="s">
        <v>132</v>
      </c>
      <c r="G1191" t="s">
        <v>133</v>
      </c>
      <c r="H1191" t="s">
        <v>154</v>
      </c>
      <c r="I1191">
        <v>35</v>
      </c>
      <c r="J1191" t="s">
        <v>137</v>
      </c>
      <c r="K1191" t="s">
        <v>155</v>
      </c>
      <c r="L1191">
        <v>5</v>
      </c>
      <c r="M1191" t="s">
        <v>137</v>
      </c>
      <c r="N1191" t="s">
        <v>156</v>
      </c>
      <c r="O1191">
        <v>60</v>
      </c>
      <c r="P1191" t="s">
        <v>137</v>
      </c>
    </row>
    <row r="1192" spans="1:40">
      <c r="A1192" s="26">
        <v>41728.564714131942</v>
      </c>
      <c r="B1192" t="s">
        <v>126</v>
      </c>
      <c r="C1192" t="s">
        <v>1462</v>
      </c>
      <c r="D1192" t="s">
        <v>1589</v>
      </c>
      <c r="E1192" t="s">
        <v>131</v>
      </c>
      <c r="F1192" t="s">
        <v>132</v>
      </c>
      <c r="G1192" t="s">
        <v>133</v>
      </c>
      <c r="H1192" t="s">
        <v>158</v>
      </c>
      <c r="I1192">
        <v>1</v>
      </c>
      <c r="J1192" t="s">
        <v>137</v>
      </c>
    </row>
    <row r="1193" spans="1:40">
      <c r="A1193" s="26">
        <v>41728.564714143518</v>
      </c>
      <c r="B1193" t="s">
        <v>126</v>
      </c>
      <c r="C1193" t="s">
        <v>1261</v>
      </c>
      <c r="D1193" t="s">
        <v>1590</v>
      </c>
      <c r="E1193" t="s">
        <v>131</v>
      </c>
      <c r="F1193" t="s">
        <v>132</v>
      </c>
      <c r="G1193" t="s">
        <v>133</v>
      </c>
      <c r="H1193" t="s">
        <v>134</v>
      </c>
      <c r="I1193">
        <v>375000</v>
      </c>
      <c r="J1193" t="s">
        <v>135</v>
      </c>
      <c r="K1193">
        <v>375000</v>
      </c>
      <c r="L1193" t="s">
        <v>136</v>
      </c>
      <c r="M1193">
        <v>500</v>
      </c>
      <c r="N1193" t="s">
        <v>137</v>
      </c>
      <c r="O1193" t="s">
        <v>138</v>
      </c>
      <c r="P1193">
        <v>300</v>
      </c>
      <c r="Q1193" t="s">
        <v>137</v>
      </c>
    </row>
    <row r="1194" spans="1:40">
      <c r="A1194" s="26">
        <v>41728.564714143518</v>
      </c>
      <c r="B1194" t="s">
        <v>126</v>
      </c>
      <c r="C1194" t="s">
        <v>1261</v>
      </c>
      <c r="D1194" t="s">
        <v>1591</v>
      </c>
      <c r="E1194" t="s">
        <v>131</v>
      </c>
      <c r="F1194" t="s">
        <v>132</v>
      </c>
      <c r="G1194" t="s">
        <v>133</v>
      </c>
      <c r="H1194" t="s">
        <v>140</v>
      </c>
      <c r="I1194">
        <v>49</v>
      </c>
      <c r="J1194" t="s">
        <v>137</v>
      </c>
      <c r="K1194" t="s">
        <v>141</v>
      </c>
      <c r="L1194">
        <v>130</v>
      </c>
      <c r="M1194" t="s">
        <v>137</v>
      </c>
      <c r="N1194" t="s">
        <v>142</v>
      </c>
      <c r="O1194">
        <v>180</v>
      </c>
      <c r="P1194" t="s">
        <v>137</v>
      </c>
      <c r="Q1194" t="s">
        <v>143</v>
      </c>
      <c r="R1194">
        <v>140</v>
      </c>
      <c r="S1194" t="s">
        <v>137</v>
      </c>
      <c r="T1194" t="s">
        <v>144</v>
      </c>
      <c r="U1194">
        <v>80</v>
      </c>
      <c r="V1194" t="s">
        <v>137</v>
      </c>
      <c r="W1194" t="s">
        <v>145</v>
      </c>
      <c r="X1194">
        <v>101</v>
      </c>
      <c r="Y1194" t="s">
        <v>137</v>
      </c>
      <c r="Z1194" t="s">
        <v>146</v>
      </c>
      <c r="AA1194">
        <v>190</v>
      </c>
      <c r="AB1194" t="s">
        <v>137</v>
      </c>
      <c r="AC1194" t="s">
        <v>147</v>
      </c>
      <c r="AD1194">
        <v>20</v>
      </c>
      <c r="AE1194" t="s">
        <v>137</v>
      </c>
    </row>
    <row r="1195" spans="1:40">
      <c r="A1195" s="26">
        <v>41728.564714143518</v>
      </c>
      <c r="B1195" t="s">
        <v>126</v>
      </c>
      <c r="C1195" t="s">
        <v>1261</v>
      </c>
      <c r="D1195" t="s">
        <v>1592</v>
      </c>
    </row>
    <row r="1196" spans="1:40">
      <c r="A1196" s="26">
        <v>41728.564714143518</v>
      </c>
      <c r="B1196" t="s">
        <v>126</v>
      </c>
      <c r="C1196" t="s">
        <v>1261</v>
      </c>
      <c r="D1196" t="s">
        <v>1593</v>
      </c>
      <c r="E1196" t="s">
        <v>131</v>
      </c>
      <c r="F1196" t="s">
        <v>132</v>
      </c>
      <c r="G1196" t="s">
        <v>133</v>
      </c>
      <c r="H1196" t="s">
        <v>150</v>
      </c>
      <c r="I1196">
        <v>50</v>
      </c>
      <c r="J1196" t="s">
        <v>137</v>
      </c>
      <c r="K1196" t="s">
        <v>151</v>
      </c>
      <c r="L1196">
        <v>50</v>
      </c>
      <c r="M1196" t="s">
        <v>137</v>
      </c>
      <c r="N1196" t="s">
        <v>152</v>
      </c>
      <c r="O1196">
        <v>50</v>
      </c>
      <c r="P1196" t="s">
        <v>137</v>
      </c>
    </row>
    <row r="1197" spans="1:40">
      <c r="A1197" s="26">
        <v>41728.564714143518</v>
      </c>
      <c r="B1197" t="s">
        <v>126</v>
      </c>
      <c r="C1197" t="s">
        <v>1261</v>
      </c>
      <c r="D1197" t="s">
        <v>1594</v>
      </c>
      <c r="E1197" t="s">
        <v>131</v>
      </c>
      <c r="F1197" t="s">
        <v>132</v>
      </c>
      <c r="G1197" t="s">
        <v>133</v>
      </c>
      <c r="H1197" t="s">
        <v>154</v>
      </c>
      <c r="I1197">
        <v>35</v>
      </c>
      <c r="J1197" t="s">
        <v>137</v>
      </c>
      <c r="K1197" t="s">
        <v>155</v>
      </c>
      <c r="L1197">
        <v>5</v>
      </c>
      <c r="M1197" t="s">
        <v>137</v>
      </c>
      <c r="N1197" t="s">
        <v>156</v>
      </c>
      <c r="O1197">
        <v>60</v>
      </c>
      <c r="P1197" t="s">
        <v>137</v>
      </c>
    </row>
    <row r="1198" spans="1:40">
      <c r="A1198" s="26">
        <v>41728.564714143518</v>
      </c>
      <c r="B1198" t="s">
        <v>126</v>
      </c>
      <c r="C1198" t="s">
        <v>1261</v>
      </c>
      <c r="D1198" t="s">
        <v>1595</v>
      </c>
      <c r="E1198" t="s">
        <v>131</v>
      </c>
      <c r="F1198" t="s">
        <v>132</v>
      </c>
      <c r="G1198" t="s">
        <v>133</v>
      </c>
      <c r="H1198" t="s">
        <v>158</v>
      </c>
      <c r="I1198">
        <v>1</v>
      </c>
      <c r="J1198" t="s">
        <v>137</v>
      </c>
    </row>
    <row r="1199" spans="1:40">
      <c r="A1199" s="26">
        <v>41728.564714143518</v>
      </c>
      <c r="B1199" t="s">
        <v>126</v>
      </c>
      <c r="C1199" t="s">
        <v>1261</v>
      </c>
      <c r="D1199" t="s">
        <v>1596</v>
      </c>
      <c r="E1199" t="s">
        <v>131</v>
      </c>
      <c r="F1199" t="s">
        <v>132</v>
      </c>
      <c r="G1199" t="s">
        <v>133</v>
      </c>
      <c r="H1199" t="s">
        <v>160</v>
      </c>
      <c r="I1199">
        <v>30</v>
      </c>
      <c r="J1199" t="s">
        <v>137</v>
      </c>
      <c r="K1199" t="s">
        <v>161</v>
      </c>
      <c r="L1199">
        <v>30</v>
      </c>
      <c r="M1199" t="s">
        <v>137</v>
      </c>
      <c r="N1199" t="s">
        <v>162</v>
      </c>
      <c r="O1199">
        <v>30</v>
      </c>
      <c r="P1199" t="s">
        <v>137</v>
      </c>
      <c r="Q1199" t="s">
        <v>163</v>
      </c>
      <c r="R1199">
        <v>10</v>
      </c>
      <c r="S1199" t="s">
        <v>137</v>
      </c>
      <c r="T1199" t="s">
        <v>164</v>
      </c>
      <c r="U1199">
        <v>20</v>
      </c>
      <c r="V1199" t="s">
        <v>137</v>
      </c>
      <c r="W1199" t="s">
        <v>165</v>
      </c>
      <c r="X1199">
        <v>20</v>
      </c>
      <c r="Y1199" t="s">
        <v>137</v>
      </c>
      <c r="Z1199" t="s">
        <v>166</v>
      </c>
      <c r="AA1199">
        <v>20</v>
      </c>
      <c r="AB1199" t="s">
        <v>137</v>
      </c>
      <c r="AC1199" t="s">
        <v>167</v>
      </c>
      <c r="AD1199">
        <v>20</v>
      </c>
      <c r="AE1199" t="s">
        <v>137</v>
      </c>
      <c r="AF1199" t="s">
        <v>168</v>
      </c>
      <c r="AG1199">
        <v>115200</v>
      </c>
      <c r="AH1199" t="s">
        <v>137</v>
      </c>
      <c r="AI1199" t="s">
        <v>169</v>
      </c>
      <c r="AJ1199">
        <v>12000</v>
      </c>
      <c r="AK1199" t="s">
        <v>137</v>
      </c>
      <c r="AL1199" t="s">
        <v>170</v>
      </c>
      <c r="AM1199">
        <v>30000</v>
      </c>
      <c r="AN1199" t="s">
        <v>137</v>
      </c>
    </row>
    <row r="1200" spans="1:40">
      <c r="A1200" s="26">
        <v>41728.564714143518</v>
      </c>
      <c r="B1200" t="s">
        <v>126</v>
      </c>
      <c r="C1200" t="s">
        <v>1261</v>
      </c>
      <c r="D1200" t="s">
        <v>1597</v>
      </c>
      <c r="E1200" t="s">
        <v>131</v>
      </c>
      <c r="F1200" t="s">
        <v>132</v>
      </c>
      <c r="G1200" t="s">
        <v>133</v>
      </c>
      <c r="H1200" t="s">
        <v>172</v>
      </c>
      <c r="I1200">
        <v>60</v>
      </c>
      <c r="J1200" t="s">
        <v>137</v>
      </c>
      <c r="K1200" t="s">
        <v>173</v>
      </c>
      <c r="L1200">
        <v>40</v>
      </c>
      <c r="M1200" t="s">
        <v>137</v>
      </c>
      <c r="N1200" t="s">
        <v>174</v>
      </c>
      <c r="O1200">
        <v>50</v>
      </c>
      <c r="P1200" t="s">
        <v>137</v>
      </c>
      <c r="Q1200" t="s">
        <v>175</v>
      </c>
      <c r="R1200">
        <v>40</v>
      </c>
      <c r="S1200" t="s">
        <v>137</v>
      </c>
      <c r="T1200" t="s">
        <v>176</v>
      </c>
      <c r="U1200">
        <v>60</v>
      </c>
      <c r="V1200" t="s">
        <v>137</v>
      </c>
      <c r="W1200" t="s">
        <v>177</v>
      </c>
      <c r="X1200">
        <v>50</v>
      </c>
      <c r="Y1200" t="s">
        <v>137</v>
      </c>
      <c r="Z1200" t="s">
        <v>178</v>
      </c>
      <c r="AA1200">
        <v>50</v>
      </c>
      <c r="AB1200" t="s">
        <v>137</v>
      </c>
      <c r="AC1200" t="s">
        <v>179</v>
      </c>
      <c r="AD1200">
        <v>35</v>
      </c>
      <c r="AE1200" t="s">
        <v>137</v>
      </c>
      <c r="AF1200" t="s">
        <v>180</v>
      </c>
      <c r="AG1200">
        <v>8</v>
      </c>
      <c r="AH1200" t="s">
        <v>137</v>
      </c>
      <c r="AI1200" t="s">
        <v>181</v>
      </c>
      <c r="AJ1200">
        <v>90</v>
      </c>
      <c r="AK1200" t="s">
        <v>137</v>
      </c>
      <c r="AL1200" t="s">
        <v>182</v>
      </c>
      <c r="AM1200">
        <v>1</v>
      </c>
      <c r="AN1200" t="s">
        <v>137</v>
      </c>
    </row>
    <row r="1201" spans="1:40">
      <c r="A1201" s="26">
        <v>41728.564714143518</v>
      </c>
      <c r="B1201" t="s">
        <v>126</v>
      </c>
      <c r="C1201" t="s">
        <v>1261</v>
      </c>
      <c r="D1201" t="s">
        <v>1598</v>
      </c>
      <c r="E1201" t="s">
        <v>131</v>
      </c>
      <c r="F1201" t="s">
        <v>132</v>
      </c>
      <c r="G1201" t="s">
        <v>133</v>
      </c>
      <c r="H1201" t="s">
        <v>184</v>
      </c>
      <c r="I1201">
        <v>33</v>
      </c>
      <c r="J1201" t="s">
        <v>137</v>
      </c>
      <c r="K1201" t="s">
        <v>185</v>
      </c>
      <c r="L1201">
        <v>33</v>
      </c>
      <c r="M1201" t="s">
        <v>137</v>
      </c>
      <c r="N1201" t="s">
        <v>186</v>
      </c>
      <c r="O1201">
        <v>34</v>
      </c>
      <c r="P1201" t="s">
        <v>137</v>
      </c>
      <c r="Q1201" t="s">
        <v>164</v>
      </c>
      <c r="R1201">
        <v>20</v>
      </c>
      <c r="S1201" t="s">
        <v>137</v>
      </c>
      <c r="T1201" t="s">
        <v>165</v>
      </c>
      <c r="U1201">
        <v>20</v>
      </c>
      <c r="V1201" t="s">
        <v>137</v>
      </c>
      <c r="W1201" t="s">
        <v>166</v>
      </c>
      <c r="X1201">
        <v>20</v>
      </c>
      <c r="Y1201" t="s">
        <v>137</v>
      </c>
      <c r="Z1201" t="s">
        <v>187</v>
      </c>
      <c r="AA1201">
        <v>20</v>
      </c>
      <c r="AB1201" t="s">
        <v>137</v>
      </c>
      <c r="AC1201" t="s">
        <v>188</v>
      </c>
      <c r="AD1201">
        <v>20</v>
      </c>
      <c r="AE1201" t="s">
        <v>137</v>
      </c>
      <c r="AF1201" t="s">
        <v>189</v>
      </c>
      <c r="AG1201">
        <v>20</v>
      </c>
      <c r="AH1201" t="s">
        <v>137</v>
      </c>
      <c r="AI1201" t="s">
        <v>168</v>
      </c>
      <c r="AJ1201">
        <v>115200</v>
      </c>
      <c r="AK1201" t="s">
        <v>137</v>
      </c>
      <c r="AL1201" t="s">
        <v>169</v>
      </c>
      <c r="AM1201">
        <v>12000</v>
      </c>
      <c r="AN1201" t="s">
        <v>137</v>
      </c>
    </row>
    <row r="1202" spans="1:40">
      <c r="A1202" s="26">
        <v>41728.564714143518</v>
      </c>
      <c r="B1202" t="s">
        <v>126</v>
      </c>
      <c r="C1202" t="s">
        <v>1261</v>
      </c>
      <c r="D1202" t="s">
        <v>1599</v>
      </c>
      <c r="E1202" t="s">
        <v>191</v>
      </c>
      <c r="F1202" t="s">
        <v>192</v>
      </c>
      <c r="G1202" t="s">
        <v>193</v>
      </c>
    </row>
    <row r="1203" spans="1:40">
      <c r="A1203" s="26">
        <v>41728.564714143518</v>
      </c>
      <c r="B1203" t="s">
        <v>126</v>
      </c>
      <c r="C1203" t="s">
        <v>1261</v>
      </c>
      <c r="D1203" t="s">
        <v>1600</v>
      </c>
      <c r="E1203" t="s">
        <v>191</v>
      </c>
      <c r="F1203" t="s">
        <v>1601</v>
      </c>
      <c r="G1203" t="s">
        <v>1602</v>
      </c>
      <c r="H1203" t="s">
        <v>1603</v>
      </c>
    </row>
    <row r="1204" spans="1:40">
      <c r="A1204" s="26">
        <v>41728.564714143518</v>
      </c>
      <c r="B1204" t="s">
        <v>126</v>
      </c>
      <c r="C1204" t="s">
        <v>1261</v>
      </c>
      <c r="D1204" t="s">
        <v>1604</v>
      </c>
    </row>
    <row r="1205" spans="1:40">
      <c r="A1205" s="26">
        <v>41728.564714143518</v>
      </c>
      <c r="B1205" t="s">
        <v>126</v>
      </c>
      <c r="C1205" t="s">
        <v>1462</v>
      </c>
      <c r="D1205" t="s">
        <v>1605</v>
      </c>
      <c r="E1205" t="s">
        <v>131</v>
      </c>
      <c r="F1205" t="s">
        <v>132</v>
      </c>
      <c r="G1205" t="s">
        <v>133</v>
      </c>
      <c r="H1205" t="s">
        <v>160</v>
      </c>
      <c r="I1205">
        <v>30</v>
      </c>
      <c r="J1205" t="s">
        <v>137</v>
      </c>
      <c r="K1205" t="s">
        <v>161</v>
      </c>
      <c r="L1205">
        <v>30</v>
      </c>
      <c r="M1205" t="s">
        <v>137</v>
      </c>
      <c r="N1205" t="s">
        <v>162</v>
      </c>
      <c r="O1205">
        <v>30</v>
      </c>
      <c r="P1205" t="s">
        <v>137</v>
      </c>
      <c r="Q1205" t="s">
        <v>163</v>
      </c>
      <c r="R1205">
        <v>10</v>
      </c>
      <c r="S1205" t="s">
        <v>137</v>
      </c>
      <c r="T1205" t="s">
        <v>164</v>
      </c>
      <c r="U1205">
        <v>20</v>
      </c>
      <c r="V1205" t="s">
        <v>137</v>
      </c>
      <c r="W1205" t="s">
        <v>165</v>
      </c>
      <c r="X1205">
        <v>20</v>
      </c>
      <c r="Y1205" t="s">
        <v>137</v>
      </c>
      <c r="Z1205" t="s">
        <v>166</v>
      </c>
      <c r="AA1205">
        <v>20</v>
      </c>
      <c r="AB1205" t="s">
        <v>137</v>
      </c>
      <c r="AC1205" t="s">
        <v>167</v>
      </c>
      <c r="AD1205">
        <v>20</v>
      </c>
      <c r="AE1205" t="s">
        <v>137</v>
      </c>
      <c r="AF1205" t="s">
        <v>168</v>
      </c>
      <c r="AG1205">
        <v>115200</v>
      </c>
      <c r="AH1205" t="s">
        <v>137</v>
      </c>
      <c r="AI1205" t="s">
        <v>169</v>
      </c>
      <c r="AJ1205">
        <v>12000</v>
      </c>
      <c r="AK1205" t="s">
        <v>137</v>
      </c>
      <c r="AL1205" t="s">
        <v>170</v>
      </c>
      <c r="AM1205">
        <v>30000</v>
      </c>
      <c r="AN1205" t="s">
        <v>137</v>
      </c>
    </row>
    <row r="1206" spans="1:40">
      <c r="A1206" s="26">
        <v>41728.564714143518</v>
      </c>
      <c r="B1206" t="s">
        <v>126</v>
      </c>
      <c r="C1206" t="s">
        <v>1462</v>
      </c>
      <c r="D1206" t="s">
        <v>1606</v>
      </c>
      <c r="E1206" t="s">
        <v>131</v>
      </c>
      <c r="F1206" t="s">
        <v>132</v>
      </c>
      <c r="G1206" t="s">
        <v>133</v>
      </c>
      <c r="H1206" t="s">
        <v>172</v>
      </c>
      <c r="I1206">
        <v>60</v>
      </c>
      <c r="J1206" t="s">
        <v>137</v>
      </c>
      <c r="K1206" t="s">
        <v>173</v>
      </c>
      <c r="L1206">
        <v>40</v>
      </c>
      <c r="M1206" t="s">
        <v>137</v>
      </c>
      <c r="N1206" t="s">
        <v>174</v>
      </c>
      <c r="O1206">
        <v>50</v>
      </c>
      <c r="P1206" t="s">
        <v>137</v>
      </c>
      <c r="Q1206" t="s">
        <v>175</v>
      </c>
      <c r="R1206">
        <v>40</v>
      </c>
      <c r="S1206" t="s">
        <v>137</v>
      </c>
      <c r="T1206" t="s">
        <v>176</v>
      </c>
      <c r="U1206">
        <v>60</v>
      </c>
      <c r="V1206" t="s">
        <v>137</v>
      </c>
      <c r="W1206" t="s">
        <v>177</v>
      </c>
      <c r="X1206">
        <v>50</v>
      </c>
      <c r="Y1206" t="s">
        <v>137</v>
      </c>
      <c r="Z1206" t="s">
        <v>178</v>
      </c>
      <c r="AA1206">
        <v>50</v>
      </c>
      <c r="AB1206" t="s">
        <v>137</v>
      </c>
      <c r="AC1206" t="s">
        <v>179</v>
      </c>
      <c r="AD1206">
        <v>35</v>
      </c>
      <c r="AE1206" t="s">
        <v>137</v>
      </c>
      <c r="AF1206" t="s">
        <v>180</v>
      </c>
      <c r="AG1206">
        <v>8</v>
      </c>
      <c r="AH1206" t="s">
        <v>137</v>
      </c>
      <c r="AI1206" t="s">
        <v>181</v>
      </c>
      <c r="AJ1206">
        <v>90</v>
      </c>
      <c r="AK1206" t="s">
        <v>137</v>
      </c>
      <c r="AL1206" t="s">
        <v>182</v>
      </c>
      <c r="AM1206">
        <v>1</v>
      </c>
      <c r="AN1206" t="s">
        <v>137</v>
      </c>
    </row>
    <row r="1207" spans="1:40">
      <c r="A1207" s="26">
        <v>41728.564714143518</v>
      </c>
      <c r="B1207" t="s">
        <v>126</v>
      </c>
      <c r="C1207" t="s">
        <v>1462</v>
      </c>
      <c r="D1207" t="s">
        <v>1607</v>
      </c>
      <c r="E1207" t="s">
        <v>131</v>
      </c>
      <c r="F1207" t="s">
        <v>132</v>
      </c>
      <c r="G1207" t="s">
        <v>133</v>
      </c>
      <c r="H1207" t="s">
        <v>184</v>
      </c>
      <c r="I1207">
        <v>33</v>
      </c>
      <c r="J1207" t="s">
        <v>137</v>
      </c>
      <c r="K1207" t="s">
        <v>185</v>
      </c>
      <c r="L1207">
        <v>33</v>
      </c>
      <c r="M1207" t="s">
        <v>137</v>
      </c>
      <c r="N1207" t="s">
        <v>186</v>
      </c>
      <c r="O1207">
        <v>34</v>
      </c>
      <c r="P1207" t="s">
        <v>137</v>
      </c>
      <c r="Q1207" t="s">
        <v>164</v>
      </c>
      <c r="R1207">
        <v>20</v>
      </c>
      <c r="S1207" t="s">
        <v>137</v>
      </c>
      <c r="T1207" t="s">
        <v>165</v>
      </c>
      <c r="U1207">
        <v>20</v>
      </c>
      <c r="V1207" t="s">
        <v>137</v>
      </c>
      <c r="W1207" t="s">
        <v>166</v>
      </c>
      <c r="X1207">
        <v>20</v>
      </c>
      <c r="Y1207" t="s">
        <v>137</v>
      </c>
      <c r="Z1207" t="s">
        <v>187</v>
      </c>
      <c r="AA1207">
        <v>20</v>
      </c>
      <c r="AB1207" t="s">
        <v>137</v>
      </c>
      <c r="AC1207" t="s">
        <v>188</v>
      </c>
      <c r="AD1207">
        <v>20</v>
      </c>
      <c r="AE1207" t="s">
        <v>137</v>
      </c>
      <c r="AF1207" t="s">
        <v>189</v>
      </c>
      <c r="AG1207">
        <v>20</v>
      </c>
      <c r="AH1207" t="s">
        <v>137</v>
      </c>
      <c r="AI1207" t="s">
        <v>168</v>
      </c>
      <c r="AJ1207">
        <v>115200</v>
      </c>
      <c r="AK1207" t="s">
        <v>137</v>
      </c>
      <c r="AL1207" t="s">
        <v>169</v>
      </c>
      <c r="AM1207">
        <v>12000</v>
      </c>
      <c r="AN1207" t="s">
        <v>137</v>
      </c>
    </row>
    <row r="1208" spans="1:40">
      <c r="A1208" s="26">
        <v>41728.564714143518</v>
      </c>
      <c r="B1208" t="s">
        <v>126</v>
      </c>
      <c r="C1208" t="s">
        <v>1462</v>
      </c>
      <c r="D1208" t="s">
        <v>1608</v>
      </c>
      <c r="E1208" t="s">
        <v>191</v>
      </c>
      <c r="F1208" t="s">
        <v>192</v>
      </c>
      <c r="G1208" t="s">
        <v>193</v>
      </c>
    </row>
    <row r="1209" spans="1:40">
      <c r="A1209" s="26">
        <v>41728.564714143518</v>
      </c>
      <c r="B1209" t="s">
        <v>126</v>
      </c>
      <c r="C1209" t="s">
        <v>1462</v>
      </c>
      <c r="D1209" t="s">
        <v>1609</v>
      </c>
      <c r="E1209" t="s">
        <v>191</v>
      </c>
      <c r="F1209" t="s">
        <v>1610</v>
      </c>
      <c r="G1209" t="s">
        <v>1611</v>
      </c>
      <c r="H1209" t="s">
        <v>1612</v>
      </c>
    </row>
    <row r="1210" spans="1:40">
      <c r="A1210" s="26">
        <v>41728.564714143518</v>
      </c>
      <c r="B1210" t="s">
        <v>126</v>
      </c>
      <c r="C1210" t="s">
        <v>1462</v>
      </c>
      <c r="D1210" t="s">
        <v>1613</v>
      </c>
    </row>
    <row r="1211" spans="1:40">
      <c r="A1211" s="26">
        <v>41728.564714143518</v>
      </c>
      <c r="B1211" t="s">
        <v>126</v>
      </c>
      <c r="C1211" t="s">
        <v>1462</v>
      </c>
      <c r="D1211" t="s">
        <v>1614</v>
      </c>
      <c r="E1211" t="s">
        <v>131</v>
      </c>
      <c r="F1211" t="s">
        <v>132</v>
      </c>
      <c r="G1211" t="s">
        <v>133</v>
      </c>
      <c r="H1211" t="s">
        <v>134</v>
      </c>
      <c r="I1211">
        <v>375000</v>
      </c>
      <c r="J1211" t="s">
        <v>135</v>
      </c>
      <c r="K1211">
        <v>375000</v>
      </c>
      <c r="L1211" t="s">
        <v>136</v>
      </c>
      <c r="M1211">
        <v>500</v>
      </c>
      <c r="N1211" t="s">
        <v>137</v>
      </c>
      <c r="O1211" t="s">
        <v>138</v>
      </c>
      <c r="P1211">
        <v>300</v>
      </c>
      <c r="Q1211" t="s">
        <v>137</v>
      </c>
    </row>
    <row r="1212" spans="1:40">
      <c r="A1212" s="26">
        <v>41728.564714143518</v>
      </c>
      <c r="B1212" t="s">
        <v>126</v>
      </c>
      <c r="C1212" t="s">
        <v>1462</v>
      </c>
      <c r="D1212" t="s">
        <v>1615</v>
      </c>
      <c r="E1212" t="s">
        <v>131</v>
      </c>
      <c r="F1212" t="s">
        <v>132</v>
      </c>
      <c r="G1212" t="s">
        <v>133</v>
      </c>
      <c r="H1212" t="s">
        <v>140</v>
      </c>
      <c r="I1212">
        <v>49</v>
      </c>
      <c r="J1212" t="s">
        <v>137</v>
      </c>
      <c r="K1212" t="s">
        <v>141</v>
      </c>
      <c r="L1212">
        <v>130</v>
      </c>
      <c r="M1212" t="s">
        <v>137</v>
      </c>
      <c r="N1212" t="s">
        <v>142</v>
      </c>
      <c r="O1212">
        <v>180</v>
      </c>
      <c r="P1212" t="s">
        <v>137</v>
      </c>
      <c r="Q1212" t="s">
        <v>143</v>
      </c>
      <c r="R1212">
        <v>140</v>
      </c>
      <c r="S1212" t="s">
        <v>137</v>
      </c>
      <c r="T1212" t="s">
        <v>144</v>
      </c>
      <c r="U1212">
        <v>80</v>
      </c>
      <c r="V1212" t="s">
        <v>137</v>
      </c>
      <c r="W1212" t="s">
        <v>145</v>
      </c>
      <c r="X1212">
        <v>101</v>
      </c>
      <c r="Y1212" t="s">
        <v>137</v>
      </c>
      <c r="Z1212" t="s">
        <v>146</v>
      </c>
      <c r="AA1212">
        <v>190</v>
      </c>
      <c r="AB1212" t="s">
        <v>137</v>
      </c>
      <c r="AC1212" t="s">
        <v>147</v>
      </c>
      <c r="AD1212">
        <v>20</v>
      </c>
      <c r="AE1212" t="s">
        <v>137</v>
      </c>
    </row>
    <row r="1213" spans="1:40">
      <c r="A1213" s="26">
        <v>41728.564714143518</v>
      </c>
      <c r="B1213" t="s">
        <v>126</v>
      </c>
      <c r="C1213" t="s">
        <v>1462</v>
      </c>
      <c r="D1213" t="s">
        <v>1616</v>
      </c>
    </row>
    <row r="1214" spans="1:40">
      <c r="A1214" s="26">
        <v>41728.564714143518</v>
      </c>
      <c r="B1214" t="s">
        <v>126</v>
      </c>
      <c r="C1214" t="s">
        <v>1462</v>
      </c>
      <c r="D1214" t="s">
        <v>1617</v>
      </c>
      <c r="E1214" t="s">
        <v>131</v>
      </c>
      <c r="F1214" t="s">
        <v>132</v>
      </c>
      <c r="G1214" t="s">
        <v>133</v>
      </c>
      <c r="H1214" t="s">
        <v>150</v>
      </c>
      <c r="I1214">
        <v>50</v>
      </c>
      <c r="J1214" t="s">
        <v>137</v>
      </c>
      <c r="K1214" t="s">
        <v>151</v>
      </c>
      <c r="L1214">
        <v>50</v>
      </c>
      <c r="M1214" t="s">
        <v>137</v>
      </c>
      <c r="N1214" t="s">
        <v>152</v>
      </c>
      <c r="O1214">
        <v>50</v>
      </c>
      <c r="P1214" t="s">
        <v>137</v>
      </c>
    </row>
    <row r="1215" spans="1:40">
      <c r="A1215" s="26">
        <v>41728.564714143518</v>
      </c>
      <c r="B1215" t="s">
        <v>126</v>
      </c>
      <c r="C1215" t="s">
        <v>1462</v>
      </c>
      <c r="D1215" t="s">
        <v>1618</v>
      </c>
      <c r="E1215" t="s">
        <v>131</v>
      </c>
      <c r="F1215" t="s">
        <v>132</v>
      </c>
      <c r="G1215" t="s">
        <v>133</v>
      </c>
      <c r="H1215" t="s">
        <v>154</v>
      </c>
      <c r="I1215">
        <v>35</v>
      </c>
      <c r="J1215" t="s">
        <v>137</v>
      </c>
      <c r="K1215" t="s">
        <v>155</v>
      </c>
      <c r="L1215">
        <v>5</v>
      </c>
      <c r="M1215" t="s">
        <v>137</v>
      </c>
      <c r="N1215" t="s">
        <v>156</v>
      </c>
      <c r="O1215">
        <v>60</v>
      </c>
      <c r="P1215" t="s">
        <v>137</v>
      </c>
    </row>
    <row r="1216" spans="1:40">
      <c r="A1216" s="26">
        <v>41728.564714143518</v>
      </c>
      <c r="B1216" t="s">
        <v>126</v>
      </c>
      <c r="C1216" t="s">
        <v>1462</v>
      </c>
      <c r="D1216" t="s">
        <v>1619</v>
      </c>
      <c r="E1216" t="s">
        <v>131</v>
      </c>
      <c r="F1216" t="s">
        <v>132</v>
      </c>
      <c r="G1216" t="s">
        <v>133</v>
      </c>
      <c r="H1216" t="s">
        <v>158</v>
      </c>
      <c r="I1216">
        <v>1</v>
      </c>
      <c r="J1216" t="s">
        <v>137</v>
      </c>
    </row>
    <row r="1217" spans="1:40">
      <c r="A1217" s="26">
        <v>41728.564714155094</v>
      </c>
      <c r="B1217" t="s">
        <v>126</v>
      </c>
      <c r="C1217" t="s">
        <v>1261</v>
      </c>
      <c r="D1217" t="s">
        <v>1620</v>
      </c>
      <c r="E1217" t="s">
        <v>131</v>
      </c>
      <c r="F1217" t="s">
        <v>132</v>
      </c>
      <c r="G1217" t="s">
        <v>133</v>
      </c>
      <c r="H1217" t="s">
        <v>134</v>
      </c>
      <c r="I1217">
        <v>375000</v>
      </c>
      <c r="J1217" t="s">
        <v>135</v>
      </c>
      <c r="K1217">
        <v>375000</v>
      </c>
      <c r="L1217" t="s">
        <v>136</v>
      </c>
      <c r="M1217">
        <v>500</v>
      </c>
      <c r="N1217" t="s">
        <v>137</v>
      </c>
      <c r="O1217" t="s">
        <v>138</v>
      </c>
      <c r="P1217">
        <v>300</v>
      </c>
      <c r="Q1217" t="s">
        <v>137</v>
      </c>
    </row>
    <row r="1218" spans="1:40">
      <c r="A1218" s="26">
        <v>41728.564714155094</v>
      </c>
      <c r="B1218" t="s">
        <v>126</v>
      </c>
      <c r="C1218" t="s">
        <v>1261</v>
      </c>
      <c r="D1218" t="s">
        <v>1621</v>
      </c>
      <c r="E1218" t="s">
        <v>131</v>
      </c>
      <c r="F1218" t="s">
        <v>132</v>
      </c>
      <c r="G1218" t="s">
        <v>133</v>
      </c>
      <c r="H1218" t="s">
        <v>140</v>
      </c>
      <c r="I1218">
        <v>49</v>
      </c>
      <c r="J1218" t="s">
        <v>137</v>
      </c>
      <c r="K1218" t="s">
        <v>141</v>
      </c>
      <c r="L1218">
        <v>130</v>
      </c>
      <c r="M1218" t="s">
        <v>137</v>
      </c>
      <c r="N1218" t="s">
        <v>142</v>
      </c>
      <c r="O1218">
        <v>180</v>
      </c>
      <c r="P1218" t="s">
        <v>137</v>
      </c>
      <c r="Q1218" t="s">
        <v>143</v>
      </c>
      <c r="R1218">
        <v>140</v>
      </c>
      <c r="S1218" t="s">
        <v>137</v>
      </c>
      <c r="T1218" t="s">
        <v>144</v>
      </c>
      <c r="U1218">
        <v>80</v>
      </c>
      <c r="V1218" t="s">
        <v>137</v>
      </c>
      <c r="W1218" t="s">
        <v>145</v>
      </c>
      <c r="X1218">
        <v>101</v>
      </c>
      <c r="Y1218" t="s">
        <v>137</v>
      </c>
      <c r="Z1218" t="s">
        <v>146</v>
      </c>
      <c r="AA1218">
        <v>190</v>
      </c>
      <c r="AB1218" t="s">
        <v>137</v>
      </c>
      <c r="AC1218" t="s">
        <v>147</v>
      </c>
      <c r="AD1218">
        <v>20</v>
      </c>
      <c r="AE1218" t="s">
        <v>137</v>
      </c>
    </row>
    <row r="1219" spans="1:40">
      <c r="A1219" s="26">
        <v>41728.564714155094</v>
      </c>
      <c r="B1219" t="s">
        <v>126</v>
      </c>
      <c r="C1219" t="s">
        <v>1261</v>
      </c>
      <c r="D1219" t="s">
        <v>1622</v>
      </c>
    </row>
    <row r="1220" spans="1:40">
      <c r="A1220" s="26">
        <v>41728.564714155094</v>
      </c>
      <c r="B1220" t="s">
        <v>126</v>
      </c>
      <c r="C1220" t="s">
        <v>1261</v>
      </c>
      <c r="D1220" t="s">
        <v>1623</v>
      </c>
      <c r="E1220" t="s">
        <v>131</v>
      </c>
      <c r="F1220" t="s">
        <v>132</v>
      </c>
      <c r="G1220" t="s">
        <v>133</v>
      </c>
      <c r="H1220" t="s">
        <v>150</v>
      </c>
      <c r="I1220">
        <v>50</v>
      </c>
      <c r="J1220" t="s">
        <v>137</v>
      </c>
      <c r="K1220" t="s">
        <v>151</v>
      </c>
      <c r="L1220">
        <v>50</v>
      </c>
      <c r="M1220" t="s">
        <v>137</v>
      </c>
      <c r="N1220" t="s">
        <v>152</v>
      </c>
      <c r="O1220">
        <v>50</v>
      </c>
      <c r="P1220" t="s">
        <v>137</v>
      </c>
    </row>
    <row r="1221" spans="1:40">
      <c r="A1221" s="26">
        <v>41728.564714155094</v>
      </c>
      <c r="B1221" t="s">
        <v>126</v>
      </c>
      <c r="C1221" t="s">
        <v>1261</v>
      </c>
      <c r="D1221" t="s">
        <v>1624</v>
      </c>
      <c r="E1221" t="s">
        <v>131</v>
      </c>
      <c r="F1221" t="s">
        <v>132</v>
      </c>
      <c r="G1221" t="s">
        <v>133</v>
      </c>
      <c r="H1221" t="s">
        <v>154</v>
      </c>
      <c r="I1221">
        <v>35</v>
      </c>
      <c r="J1221" t="s">
        <v>137</v>
      </c>
      <c r="K1221" t="s">
        <v>155</v>
      </c>
      <c r="L1221">
        <v>5</v>
      </c>
      <c r="M1221" t="s">
        <v>137</v>
      </c>
      <c r="N1221" t="s">
        <v>156</v>
      </c>
      <c r="O1221">
        <v>60</v>
      </c>
      <c r="P1221" t="s">
        <v>137</v>
      </c>
    </row>
    <row r="1222" spans="1:40">
      <c r="A1222" s="26">
        <v>41728.564714155094</v>
      </c>
      <c r="B1222" t="s">
        <v>126</v>
      </c>
      <c r="C1222" t="s">
        <v>1261</v>
      </c>
      <c r="D1222" t="s">
        <v>1625</v>
      </c>
      <c r="E1222" t="s">
        <v>131</v>
      </c>
      <c r="F1222" t="s">
        <v>132</v>
      </c>
      <c r="G1222" t="s">
        <v>133</v>
      </c>
      <c r="H1222" t="s">
        <v>158</v>
      </c>
      <c r="I1222">
        <v>1</v>
      </c>
      <c r="J1222" t="s">
        <v>137</v>
      </c>
    </row>
    <row r="1223" spans="1:40">
      <c r="A1223" s="26">
        <v>41728.564714155094</v>
      </c>
      <c r="B1223" t="s">
        <v>126</v>
      </c>
      <c r="C1223" t="s">
        <v>1261</v>
      </c>
      <c r="D1223" t="s">
        <v>1626</v>
      </c>
      <c r="E1223" t="s">
        <v>131</v>
      </c>
      <c r="F1223" t="s">
        <v>132</v>
      </c>
      <c r="G1223" t="s">
        <v>133</v>
      </c>
      <c r="H1223" t="s">
        <v>160</v>
      </c>
      <c r="I1223">
        <v>30</v>
      </c>
      <c r="J1223" t="s">
        <v>137</v>
      </c>
      <c r="K1223" t="s">
        <v>161</v>
      </c>
      <c r="L1223">
        <v>30</v>
      </c>
      <c r="M1223" t="s">
        <v>137</v>
      </c>
      <c r="N1223" t="s">
        <v>162</v>
      </c>
      <c r="O1223">
        <v>30</v>
      </c>
      <c r="P1223" t="s">
        <v>137</v>
      </c>
      <c r="Q1223" t="s">
        <v>163</v>
      </c>
      <c r="R1223">
        <v>10</v>
      </c>
      <c r="S1223" t="s">
        <v>137</v>
      </c>
      <c r="T1223" t="s">
        <v>164</v>
      </c>
      <c r="U1223">
        <v>20</v>
      </c>
      <c r="V1223" t="s">
        <v>137</v>
      </c>
      <c r="W1223" t="s">
        <v>165</v>
      </c>
      <c r="X1223">
        <v>20</v>
      </c>
      <c r="Y1223" t="s">
        <v>137</v>
      </c>
      <c r="Z1223" t="s">
        <v>166</v>
      </c>
      <c r="AA1223">
        <v>20</v>
      </c>
      <c r="AB1223" t="s">
        <v>137</v>
      </c>
      <c r="AC1223" t="s">
        <v>167</v>
      </c>
      <c r="AD1223">
        <v>20</v>
      </c>
      <c r="AE1223" t="s">
        <v>137</v>
      </c>
      <c r="AF1223" t="s">
        <v>168</v>
      </c>
      <c r="AG1223">
        <v>115200</v>
      </c>
      <c r="AH1223" t="s">
        <v>137</v>
      </c>
      <c r="AI1223" t="s">
        <v>169</v>
      </c>
      <c r="AJ1223">
        <v>12000</v>
      </c>
      <c r="AK1223" t="s">
        <v>137</v>
      </c>
      <c r="AL1223" t="s">
        <v>170</v>
      </c>
      <c r="AM1223">
        <v>30000</v>
      </c>
      <c r="AN1223" t="s">
        <v>137</v>
      </c>
    </row>
    <row r="1224" spans="1:40">
      <c r="A1224" s="26">
        <v>41728.564714155094</v>
      </c>
      <c r="B1224" t="s">
        <v>126</v>
      </c>
      <c r="C1224" t="s">
        <v>1261</v>
      </c>
      <c r="D1224" t="s">
        <v>1627</v>
      </c>
      <c r="E1224" t="s">
        <v>131</v>
      </c>
      <c r="F1224" t="s">
        <v>132</v>
      </c>
      <c r="G1224" t="s">
        <v>133</v>
      </c>
      <c r="H1224" t="s">
        <v>172</v>
      </c>
      <c r="I1224">
        <v>60</v>
      </c>
      <c r="J1224" t="s">
        <v>137</v>
      </c>
      <c r="K1224" t="s">
        <v>173</v>
      </c>
      <c r="L1224">
        <v>40</v>
      </c>
      <c r="M1224" t="s">
        <v>137</v>
      </c>
      <c r="N1224" t="s">
        <v>174</v>
      </c>
      <c r="O1224">
        <v>50</v>
      </c>
      <c r="P1224" t="s">
        <v>137</v>
      </c>
      <c r="Q1224" t="s">
        <v>175</v>
      </c>
      <c r="R1224">
        <v>40</v>
      </c>
      <c r="S1224" t="s">
        <v>137</v>
      </c>
      <c r="T1224" t="s">
        <v>176</v>
      </c>
      <c r="U1224">
        <v>60</v>
      </c>
      <c r="V1224" t="s">
        <v>137</v>
      </c>
      <c r="W1224" t="s">
        <v>177</v>
      </c>
      <c r="X1224">
        <v>50</v>
      </c>
      <c r="Y1224" t="s">
        <v>137</v>
      </c>
      <c r="Z1224" t="s">
        <v>178</v>
      </c>
      <c r="AA1224">
        <v>50</v>
      </c>
      <c r="AB1224" t="s">
        <v>137</v>
      </c>
      <c r="AC1224" t="s">
        <v>179</v>
      </c>
      <c r="AD1224">
        <v>35</v>
      </c>
      <c r="AE1224" t="s">
        <v>137</v>
      </c>
      <c r="AF1224" t="s">
        <v>180</v>
      </c>
      <c r="AG1224">
        <v>8</v>
      </c>
      <c r="AH1224" t="s">
        <v>137</v>
      </c>
      <c r="AI1224" t="s">
        <v>181</v>
      </c>
      <c r="AJ1224">
        <v>90</v>
      </c>
      <c r="AK1224" t="s">
        <v>137</v>
      </c>
      <c r="AL1224" t="s">
        <v>182</v>
      </c>
      <c r="AM1224">
        <v>1</v>
      </c>
      <c r="AN1224" t="s">
        <v>137</v>
      </c>
    </row>
    <row r="1225" spans="1:40">
      <c r="A1225" s="26">
        <v>41728.564714155094</v>
      </c>
      <c r="B1225" t="s">
        <v>126</v>
      </c>
      <c r="C1225" t="s">
        <v>1261</v>
      </c>
      <c r="D1225" t="s">
        <v>1628</v>
      </c>
      <c r="E1225" t="s">
        <v>131</v>
      </c>
      <c r="F1225" t="s">
        <v>132</v>
      </c>
      <c r="G1225" t="s">
        <v>133</v>
      </c>
      <c r="H1225" t="s">
        <v>184</v>
      </c>
      <c r="I1225">
        <v>33</v>
      </c>
      <c r="J1225" t="s">
        <v>137</v>
      </c>
      <c r="K1225" t="s">
        <v>185</v>
      </c>
      <c r="L1225">
        <v>33</v>
      </c>
      <c r="M1225" t="s">
        <v>137</v>
      </c>
      <c r="N1225" t="s">
        <v>186</v>
      </c>
      <c r="O1225">
        <v>34</v>
      </c>
      <c r="P1225" t="s">
        <v>137</v>
      </c>
      <c r="Q1225" t="s">
        <v>164</v>
      </c>
      <c r="R1225">
        <v>20</v>
      </c>
      <c r="S1225" t="s">
        <v>137</v>
      </c>
      <c r="T1225" t="s">
        <v>165</v>
      </c>
      <c r="U1225">
        <v>20</v>
      </c>
      <c r="V1225" t="s">
        <v>137</v>
      </c>
      <c r="W1225" t="s">
        <v>166</v>
      </c>
      <c r="X1225">
        <v>20</v>
      </c>
      <c r="Y1225" t="s">
        <v>137</v>
      </c>
      <c r="Z1225" t="s">
        <v>187</v>
      </c>
      <c r="AA1225">
        <v>20</v>
      </c>
      <c r="AB1225" t="s">
        <v>137</v>
      </c>
      <c r="AC1225" t="s">
        <v>188</v>
      </c>
      <c r="AD1225">
        <v>20</v>
      </c>
      <c r="AE1225" t="s">
        <v>137</v>
      </c>
      <c r="AF1225" t="s">
        <v>189</v>
      </c>
      <c r="AG1225">
        <v>20</v>
      </c>
      <c r="AH1225" t="s">
        <v>137</v>
      </c>
      <c r="AI1225" t="s">
        <v>168</v>
      </c>
      <c r="AJ1225">
        <v>115200</v>
      </c>
      <c r="AK1225" t="s">
        <v>137</v>
      </c>
      <c r="AL1225" t="s">
        <v>169</v>
      </c>
      <c r="AM1225">
        <v>12000</v>
      </c>
      <c r="AN1225" t="s">
        <v>137</v>
      </c>
    </row>
    <row r="1226" spans="1:40">
      <c r="A1226" s="26">
        <v>41728.564714155094</v>
      </c>
      <c r="B1226" t="s">
        <v>126</v>
      </c>
      <c r="C1226" t="s">
        <v>1261</v>
      </c>
      <c r="D1226" t="s">
        <v>1629</v>
      </c>
      <c r="E1226" t="s">
        <v>191</v>
      </c>
      <c r="F1226" t="s">
        <v>192</v>
      </c>
      <c r="G1226" t="s">
        <v>193</v>
      </c>
    </row>
    <row r="1227" spans="1:40">
      <c r="A1227" s="26">
        <v>41728.564714155094</v>
      </c>
      <c r="B1227" t="s">
        <v>126</v>
      </c>
      <c r="C1227" t="s">
        <v>1261</v>
      </c>
      <c r="D1227" t="s">
        <v>1630</v>
      </c>
      <c r="E1227" t="s">
        <v>191</v>
      </c>
      <c r="F1227" t="s">
        <v>1631</v>
      </c>
      <c r="G1227" t="s">
        <v>1632</v>
      </c>
      <c r="H1227" t="s">
        <v>1633</v>
      </c>
    </row>
    <row r="1228" spans="1:40">
      <c r="A1228" s="26">
        <v>41728.564714155094</v>
      </c>
      <c r="B1228" t="s">
        <v>126</v>
      </c>
      <c r="C1228" t="s">
        <v>1462</v>
      </c>
      <c r="D1228" t="s">
        <v>1634</v>
      </c>
      <c r="E1228" t="s">
        <v>131</v>
      </c>
      <c r="F1228" t="s">
        <v>132</v>
      </c>
      <c r="G1228" t="s">
        <v>133</v>
      </c>
      <c r="H1228" t="s">
        <v>160</v>
      </c>
      <c r="I1228">
        <v>30</v>
      </c>
      <c r="J1228" t="s">
        <v>137</v>
      </c>
      <c r="K1228" t="s">
        <v>161</v>
      </c>
      <c r="L1228">
        <v>30</v>
      </c>
      <c r="M1228" t="s">
        <v>137</v>
      </c>
      <c r="N1228" t="s">
        <v>162</v>
      </c>
      <c r="O1228">
        <v>30</v>
      </c>
      <c r="P1228" t="s">
        <v>137</v>
      </c>
      <c r="Q1228" t="s">
        <v>163</v>
      </c>
      <c r="R1228">
        <v>10</v>
      </c>
      <c r="S1228" t="s">
        <v>137</v>
      </c>
      <c r="T1228" t="s">
        <v>164</v>
      </c>
      <c r="U1228">
        <v>20</v>
      </c>
      <c r="V1228" t="s">
        <v>137</v>
      </c>
      <c r="W1228" t="s">
        <v>165</v>
      </c>
      <c r="X1228">
        <v>20</v>
      </c>
      <c r="Y1228" t="s">
        <v>137</v>
      </c>
      <c r="Z1228" t="s">
        <v>166</v>
      </c>
      <c r="AA1228">
        <v>20</v>
      </c>
      <c r="AB1228" t="s">
        <v>137</v>
      </c>
      <c r="AC1228" t="s">
        <v>167</v>
      </c>
      <c r="AD1228">
        <v>20</v>
      </c>
      <c r="AE1228" t="s">
        <v>137</v>
      </c>
      <c r="AF1228" t="s">
        <v>168</v>
      </c>
      <c r="AG1228">
        <v>115200</v>
      </c>
      <c r="AH1228" t="s">
        <v>137</v>
      </c>
      <c r="AI1228" t="s">
        <v>169</v>
      </c>
      <c r="AJ1228">
        <v>12000</v>
      </c>
      <c r="AK1228" t="s">
        <v>137</v>
      </c>
      <c r="AL1228" t="s">
        <v>170</v>
      </c>
      <c r="AM1228">
        <v>30000</v>
      </c>
      <c r="AN1228" t="s">
        <v>137</v>
      </c>
    </row>
    <row r="1229" spans="1:40">
      <c r="A1229" s="26">
        <v>41728.564714155094</v>
      </c>
      <c r="B1229" t="s">
        <v>126</v>
      </c>
      <c r="C1229" t="s">
        <v>1462</v>
      </c>
      <c r="D1229" t="s">
        <v>1635</v>
      </c>
      <c r="E1229" t="s">
        <v>131</v>
      </c>
      <c r="F1229" t="s">
        <v>132</v>
      </c>
      <c r="G1229" t="s">
        <v>133</v>
      </c>
      <c r="H1229" t="s">
        <v>172</v>
      </c>
      <c r="I1229">
        <v>60</v>
      </c>
      <c r="J1229" t="s">
        <v>137</v>
      </c>
      <c r="K1229" t="s">
        <v>173</v>
      </c>
      <c r="L1229">
        <v>40</v>
      </c>
      <c r="M1229" t="s">
        <v>137</v>
      </c>
      <c r="N1229" t="s">
        <v>174</v>
      </c>
      <c r="O1229">
        <v>50</v>
      </c>
      <c r="P1229" t="s">
        <v>137</v>
      </c>
      <c r="Q1229" t="s">
        <v>175</v>
      </c>
      <c r="R1229">
        <v>40</v>
      </c>
      <c r="S1229" t="s">
        <v>137</v>
      </c>
      <c r="T1229" t="s">
        <v>176</v>
      </c>
      <c r="U1229">
        <v>60</v>
      </c>
      <c r="V1229" t="s">
        <v>137</v>
      </c>
      <c r="W1229" t="s">
        <v>177</v>
      </c>
      <c r="X1229">
        <v>50</v>
      </c>
      <c r="Y1229" t="s">
        <v>137</v>
      </c>
      <c r="Z1229" t="s">
        <v>178</v>
      </c>
      <c r="AA1229">
        <v>50</v>
      </c>
      <c r="AB1229" t="s">
        <v>137</v>
      </c>
      <c r="AC1229" t="s">
        <v>179</v>
      </c>
      <c r="AD1229">
        <v>35</v>
      </c>
      <c r="AE1229" t="s">
        <v>137</v>
      </c>
      <c r="AF1229" t="s">
        <v>180</v>
      </c>
      <c r="AG1229">
        <v>8</v>
      </c>
      <c r="AH1229" t="s">
        <v>137</v>
      </c>
      <c r="AI1229" t="s">
        <v>181</v>
      </c>
      <c r="AJ1229">
        <v>90</v>
      </c>
      <c r="AK1229" t="s">
        <v>137</v>
      </c>
      <c r="AL1229" t="s">
        <v>182</v>
      </c>
      <c r="AM1229">
        <v>1</v>
      </c>
      <c r="AN1229" t="s">
        <v>137</v>
      </c>
    </row>
    <row r="1230" spans="1:40">
      <c r="A1230" s="26">
        <v>41728.564714155094</v>
      </c>
      <c r="B1230" t="s">
        <v>126</v>
      </c>
      <c r="C1230" t="s">
        <v>1462</v>
      </c>
      <c r="D1230" t="s">
        <v>1636</v>
      </c>
      <c r="E1230" t="s">
        <v>131</v>
      </c>
      <c r="F1230" t="s">
        <v>132</v>
      </c>
      <c r="G1230" t="s">
        <v>133</v>
      </c>
      <c r="H1230" t="s">
        <v>184</v>
      </c>
      <c r="I1230">
        <v>33</v>
      </c>
      <c r="J1230" t="s">
        <v>137</v>
      </c>
      <c r="K1230" t="s">
        <v>185</v>
      </c>
      <c r="L1230">
        <v>33</v>
      </c>
      <c r="M1230" t="s">
        <v>137</v>
      </c>
      <c r="N1230" t="s">
        <v>186</v>
      </c>
      <c r="O1230">
        <v>34</v>
      </c>
      <c r="P1230" t="s">
        <v>137</v>
      </c>
      <c r="Q1230" t="s">
        <v>164</v>
      </c>
      <c r="R1230">
        <v>20</v>
      </c>
      <c r="S1230" t="s">
        <v>137</v>
      </c>
      <c r="T1230" t="s">
        <v>165</v>
      </c>
      <c r="U1230">
        <v>20</v>
      </c>
      <c r="V1230" t="s">
        <v>137</v>
      </c>
      <c r="W1230" t="s">
        <v>166</v>
      </c>
      <c r="X1230">
        <v>20</v>
      </c>
      <c r="Y1230" t="s">
        <v>137</v>
      </c>
      <c r="Z1230" t="s">
        <v>187</v>
      </c>
      <c r="AA1230">
        <v>20</v>
      </c>
      <c r="AB1230" t="s">
        <v>137</v>
      </c>
      <c r="AC1230" t="s">
        <v>188</v>
      </c>
      <c r="AD1230">
        <v>20</v>
      </c>
      <c r="AE1230" t="s">
        <v>137</v>
      </c>
      <c r="AF1230" t="s">
        <v>189</v>
      </c>
      <c r="AG1230">
        <v>20</v>
      </c>
      <c r="AH1230" t="s">
        <v>137</v>
      </c>
      <c r="AI1230" t="s">
        <v>168</v>
      </c>
      <c r="AJ1230">
        <v>115200</v>
      </c>
      <c r="AK1230" t="s">
        <v>137</v>
      </c>
      <c r="AL1230" t="s">
        <v>169</v>
      </c>
      <c r="AM1230">
        <v>12000</v>
      </c>
      <c r="AN1230" t="s">
        <v>137</v>
      </c>
    </row>
    <row r="1231" spans="1:40">
      <c r="A1231" s="26">
        <v>41728.564714155094</v>
      </c>
      <c r="B1231" t="s">
        <v>126</v>
      </c>
      <c r="C1231" t="s">
        <v>1462</v>
      </c>
      <c r="D1231" t="s">
        <v>1637</v>
      </c>
      <c r="E1231" t="s">
        <v>191</v>
      </c>
      <c r="F1231" t="s">
        <v>192</v>
      </c>
      <c r="G1231" t="s">
        <v>193</v>
      </c>
    </row>
    <row r="1232" spans="1:40">
      <c r="A1232" s="26">
        <v>41728.564714155094</v>
      </c>
      <c r="B1232" t="s">
        <v>126</v>
      </c>
      <c r="C1232" t="s">
        <v>1462</v>
      </c>
      <c r="D1232" t="s">
        <v>1638</v>
      </c>
      <c r="E1232" t="s">
        <v>191</v>
      </c>
      <c r="F1232" t="s">
        <v>1639</v>
      </c>
      <c r="G1232" t="s">
        <v>1640</v>
      </c>
      <c r="H1232" t="s">
        <v>1641</v>
      </c>
    </row>
    <row r="1233" spans="1:40">
      <c r="A1233" s="26">
        <v>41728.564714155094</v>
      </c>
      <c r="B1233" t="s">
        <v>126</v>
      </c>
      <c r="C1233" t="s">
        <v>1462</v>
      </c>
      <c r="D1233" t="s">
        <v>1642</v>
      </c>
    </row>
    <row r="1234" spans="1:40">
      <c r="A1234" s="26">
        <v>41728.564714155094</v>
      </c>
      <c r="B1234" t="s">
        <v>126</v>
      </c>
      <c r="C1234" t="s">
        <v>1462</v>
      </c>
      <c r="D1234" t="s">
        <v>1643</v>
      </c>
      <c r="E1234" t="s">
        <v>131</v>
      </c>
      <c r="F1234" t="s">
        <v>132</v>
      </c>
      <c r="G1234" t="s">
        <v>133</v>
      </c>
      <c r="H1234" t="s">
        <v>134</v>
      </c>
      <c r="I1234">
        <v>375000</v>
      </c>
      <c r="J1234" t="s">
        <v>135</v>
      </c>
      <c r="K1234">
        <v>375000</v>
      </c>
      <c r="L1234" t="s">
        <v>136</v>
      </c>
      <c r="M1234">
        <v>500</v>
      </c>
      <c r="N1234" t="s">
        <v>137</v>
      </c>
      <c r="O1234" t="s">
        <v>138</v>
      </c>
      <c r="P1234">
        <v>300</v>
      </c>
      <c r="Q1234" t="s">
        <v>137</v>
      </c>
    </row>
    <row r="1235" spans="1:40">
      <c r="A1235" s="26">
        <v>41728.564714155094</v>
      </c>
      <c r="B1235" t="s">
        <v>126</v>
      </c>
      <c r="C1235" t="s">
        <v>1462</v>
      </c>
      <c r="D1235" t="s">
        <v>1644</v>
      </c>
      <c r="E1235" t="s">
        <v>131</v>
      </c>
      <c r="F1235" t="s">
        <v>132</v>
      </c>
      <c r="G1235" t="s">
        <v>133</v>
      </c>
      <c r="H1235" t="s">
        <v>140</v>
      </c>
      <c r="I1235">
        <v>49</v>
      </c>
      <c r="J1235" t="s">
        <v>137</v>
      </c>
      <c r="K1235" t="s">
        <v>141</v>
      </c>
      <c r="L1235">
        <v>130</v>
      </c>
      <c r="M1235" t="s">
        <v>137</v>
      </c>
      <c r="N1235" t="s">
        <v>142</v>
      </c>
      <c r="O1235">
        <v>180</v>
      </c>
      <c r="P1235" t="s">
        <v>137</v>
      </c>
      <c r="Q1235" t="s">
        <v>143</v>
      </c>
      <c r="R1235">
        <v>140</v>
      </c>
      <c r="S1235" t="s">
        <v>137</v>
      </c>
      <c r="T1235" t="s">
        <v>144</v>
      </c>
      <c r="U1235">
        <v>80</v>
      </c>
      <c r="V1235" t="s">
        <v>137</v>
      </c>
      <c r="W1235" t="s">
        <v>145</v>
      </c>
      <c r="X1235">
        <v>101</v>
      </c>
      <c r="Y1235" t="s">
        <v>137</v>
      </c>
      <c r="Z1235" t="s">
        <v>146</v>
      </c>
      <c r="AA1235">
        <v>190</v>
      </c>
      <c r="AB1235" t="s">
        <v>137</v>
      </c>
      <c r="AC1235" t="s">
        <v>147</v>
      </c>
      <c r="AD1235">
        <v>20</v>
      </c>
      <c r="AE1235" t="s">
        <v>137</v>
      </c>
    </row>
    <row r="1236" spans="1:40">
      <c r="A1236" s="26">
        <v>41728.564714155094</v>
      </c>
      <c r="B1236" t="s">
        <v>126</v>
      </c>
      <c r="C1236" t="s">
        <v>1462</v>
      </c>
      <c r="D1236" t="s">
        <v>1645</v>
      </c>
    </row>
    <row r="1237" spans="1:40">
      <c r="A1237" s="26">
        <v>41728.564714155094</v>
      </c>
      <c r="B1237" t="s">
        <v>126</v>
      </c>
      <c r="C1237" t="s">
        <v>1462</v>
      </c>
      <c r="D1237" t="s">
        <v>1646</v>
      </c>
      <c r="E1237" t="s">
        <v>131</v>
      </c>
      <c r="F1237" t="s">
        <v>132</v>
      </c>
      <c r="G1237" t="s">
        <v>133</v>
      </c>
      <c r="H1237" t="s">
        <v>150</v>
      </c>
      <c r="I1237">
        <v>50</v>
      </c>
      <c r="J1237" t="s">
        <v>137</v>
      </c>
      <c r="K1237" t="s">
        <v>151</v>
      </c>
      <c r="L1237">
        <v>50</v>
      </c>
      <c r="M1237" t="s">
        <v>137</v>
      </c>
      <c r="N1237" t="s">
        <v>152</v>
      </c>
      <c r="O1237">
        <v>50</v>
      </c>
      <c r="P1237" t="s">
        <v>137</v>
      </c>
    </row>
    <row r="1238" spans="1:40">
      <c r="A1238" s="26">
        <v>41728.564714155094</v>
      </c>
      <c r="B1238" t="s">
        <v>126</v>
      </c>
      <c r="C1238" t="s">
        <v>1462</v>
      </c>
      <c r="D1238" t="s">
        <v>1647</v>
      </c>
      <c r="E1238" t="s">
        <v>131</v>
      </c>
      <c r="F1238" t="s">
        <v>132</v>
      </c>
      <c r="G1238" t="s">
        <v>133</v>
      </c>
      <c r="H1238" t="s">
        <v>154</v>
      </c>
      <c r="I1238">
        <v>35</v>
      </c>
      <c r="J1238" t="s">
        <v>137</v>
      </c>
      <c r="K1238" t="s">
        <v>155</v>
      </c>
      <c r="L1238">
        <v>5</v>
      </c>
      <c r="M1238" t="s">
        <v>137</v>
      </c>
      <c r="N1238" t="s">
        <v>156</v>
      </c>
      <c r="O1238">
        <v>60</v>
      </c>
      <c r="P1238" t="s">
        <v>137</v>
      </c>
    </row>
    <row r="1239" spans="1:40">
      <c r="A1239" s="26">
        <v>41728.564714155094</v>
      </c>
      <c r="B1239" t="s">
        <v>126</v>
      </c>
      <c r="C1239" t="s">
        <v>1462</v>
      </c>
      <c r="D1239" t="s">
        <v>1648</v>
      </c>
      <c r="E1239" t="s">
        <v>131</v>
      </c>
      <c r="F1239" t="s">
        <v>132</v>
      </c>
      <c r="G1239" t="s">
        <v>133</v>
      </c>
      <c r="H1239" t="s">
        <v>158</v>
      </c>
      <c r="I1239">
        <v>1</v>
      </c>
      <c r="J1239" t="s">
        <v>137</v>
      </c>
    </row>
    <row r="1240" spans="1:40">
      <c r="A1240" s="26">
        <v>41728.564714166663</v>
      </c>
      <c r="B1240" t="s">
        <v>126</v>
      </c>
      <c r="C1240" t="s">
        <v>1261</v>
      </c>
      <c r="D1240" t="s">
        <v>1649</v>
      </c>
    </row>
    <row r="1241" spans="1:40">
      <c r="A1241" s="26">
        <v>41728.564714166663</v>
      </c>
      <c r="B1241" t="s">
        <v>126</v>
      </c>
      <c r="C1241" t="s">
        <v>1261</v>
      </c>
      <c r="D1241" t="s">
        <v>1650</v>
      </c>
      <c r="E1241" t="s">
        <v>131</v>
      </c>
      <c r="F1241" t="s">
        <v>132</v>
      </c>
      <c r="G1241" t="s">
        <v>133</v>
      </c>
      <c r="H1241" t="s">
        <v>134</v>
      </c>
      <c r="I1241">
        <v>375000</v>
      </c>
      <c r="J1241" t="s">
        <v>135</v>
      </c>
      <c r="K1241">
        <v>375000</v>
      </c>
      <c r="L1241" t="s">
        <v>136</v>
      </c>
      <c r="M1241">
        <v>500</v>
      </c>
      <c r="N1241" t="s">
        <v>137</v>
      </c>
      <c r="O1241" t="s">
        <v>138</v>
      </c>
      <c r="P1241">
        <v>300</v>
      </c>
      <c r="Q1241" t="s">
        <v>137</v>
      </c>
    </row>
    <row r="1242" spans="1:40">
      <c r="A1242" s="26">
        <v>41728.564714166663</v>
      </c>
      <c r="B1242" t="s">
        <v>126</v>
      </c>
      <c r="C1242" t="s">
        <v>1261</v>
      </c>
      <c r="D1242" t="s">
        <v>1651</v>
      </c>
      <c r="E1242" t="s">
        <v>131</v>
      </c>
      <c r="F1242" t="s">
        <v>132</v>
      </c>
      <c r="G1242" t="s">
        <v>133</v>
      </c>
      <c r="H1242" t="s">
        <v>140</v>
      </c>
      <c r="I1242">
        <v>49</v>
      </c>
      <c r="J1242" t="s">
        <v>137</v>
      </c>
      <c r="K1242" t="s">
        <v>141</v>
      </c>
      <c r="L1242">
        <v>130</v>
      </c>
      <c r="M1242" t="s">
        <v>137</v>
      </c>
      <c r="N1242" t="s">
        <v>142</v>
      </c>
      <c r="O1242">
        <v>180</v>
      </c>
      <c r="P1242" t="s">
        <v>137</v>
      </c>
      <c r="Q1242" t="s">
        <v>143</v>
      </c>
      <c r="R1242">
        <v>140</v>
      </c>
      <c r="S1242" t="s">
        <v>137</v>
      </c>
      <c r="T1242" t="s">
        <v>144</v>
      </c>
      <c r="U1242">
        <v>80</v>
      </c>
      <c r="V1242" t="s">
        <v>137</v>
      </c>
      <c r="W1242" t="s">
        <v>145</v>
      </c>
      <c r="X1242">
        <v>101</v>
      </c>
      <c r="Y1242" t="s">
        <v>137</v>
      </c>
      <c r="Z1242" t="s">
        <v>146</v>
      </c>
      <c r="AA1242">
        <v>190</v>
      </c>
      <c r="AB1242" t="s">
        <v>137</v>
      </c>
      <c r="AC1242" t="s">
        <v>147</v>
      </c>
      <c r="AD1242">
        <v>20</v>
      </c>
      <c r="AE1242" t="s">
        <v>137</v>
      </c>
    </row>
    <row r="1243" spans="1:40">
      <c r="A1243" s="26">
        <v>41728.564714166663</v>
      </c>
      <c r="B1243" t="s">
        <v>126</v>
      </c>
      <c r="C1243" t="s">
        <v>1261</v>
      </c>
      <c r="D1243" t="s">
        <v>1652</v>
      </c>
    </row>
    <row r="1244" spans="1:40">
      <c r="A1244" s="26">
        <v>41728.564714166663</v>
      </c>
      <c r="B1244" t="s">
        <v>126</v>
      </c>
      <c r="C1244" t="s">
        <v>1261</v>
      </c>
      <c r="D1244" t="s">
        <v>1653</v>
      </c>
      <c r="E1244" t="s">
        <v>131</v>
      </c>
      <c r="F1244" t="s">
        <v>132</v>
      </c>
      <c r="G1244" t="s">
        <v>133</v>
      </c>
      <c r="H1244" t="s">
        <v>150</v>
      </c>
      <c r="I1244">
        <v>50</v>
      </c>
      <c r="J1244" t="s">
        <v>137</v>
      </c>
      <c r="K1244" t="s">
        <v>151</v>
      </c>
      <c r="L1244">
        <v>50</v>
      </c>
      <c r="M1244" t="s">
        <v>137</v>
      </c>
      <c r="N1244" t="s">
        <v>152</v>
      </c>
      <c r="O1244">
        <v>50</v>
      </c>
      <c r="P1244" t="s">
        <v>137</v>
      </c>
    </row>
    <row r="1245" spans="1:40">
      <c r="A1245" s="26">
        <v>41728.564714166663</v>
      </c>
      <c r="B1245" t="s">
        <v>126</v>
      </c>
      <c r="C1245" t="s">
        <v>1261</v>
      </c>
      <c r="D1245" t="s">
        <v>1654</v>
      </c>
      <c r="E1245" t="s">
        <v>131</v>
      </c>
      <c r="F1245" t="s">
        <v>132</v>
      </c>
      <c r="G1245" t="s">
        <v>133</v>
      </c>
      <c r="H1245" t="s">
        <v>154</v>
      </c>
      <c r="I1245">
        <v>35</v>
      </c>
      <c r="J1245" t="s">
        <v>137</v>
      </c>
      <c r="K1245" t="s">
        <v>155</v>
      </c>
      <c r="L1245">
        <v>5</v>
      </c>
      <c r="M1245" t="s">
        <v>137</v>
      </c>
      <c r="N1245" t="s">
        <v>156</v>
      </c>
      <c r="O1245">
        <v>60</v>
      </c>
      <c r="P1245" t="s">
        <v>137</v>
      </c>
    </row>
    <row r="1246" spans="1:40">
      <c r="A1246" s="26">
        <v>41728.564714166663</v>
      </c>
      <c r="B1246" t="s">
        <v>126</v>
      </c>
      <c r="C1246" t="s">
        <v>1261</v>
      </c>
      <c r="D1246" t="s">
        <v>1655</v>
      </c>
      <c r="E1246" t="s">
        <v>131</v>
      </c>
      <c r="F1246" t="s">
        <v>132</v>
      </c>
      <c r="G1246" t="s">
        <v>133</v>
      </c>
      <c r="H1246" t="s">
        <v>158</v>
      </c>
      <c r="I1246">
        <v>1</v>
      </c>
      <c r="J1246" t="s">
        <v>137</v>
      </c>
    </row>
    <row r="1247" spans="1:40">
      <c r="A1247" s="26">
        <v>41728.564714166663</v>
      </c>
      <c r="B1247" t="s">
        <v>126</v>
      </c>
      <c r="C1247" t="s">
        <v>1261</v>
      </c>
      <c r="D1247" t="s">
        <v>1656</v>
      </c>
      <c r="E1247" t="s">
        <v>131</v>
      </c>
      <c r="F1247" t="s">
        <v>132</v>
      </c>
      <c r="G1247" t="s">
        <v>133</v>
      </c>
      <c r="H1247" t="s">
        <v>160</v>
      </c>
      <c r="I1247">
        <v>30</v>
      </c>
      <c r="J1247" t="s">
        <v>137</v>
      </c>
      <c r="K1247" t="s">
        <v>161</v>
      </c>
      <c r="L1247">
        <v>30</v>
      </c>
      <c r="M1247" t="s">
        <v>137</v>
      </c>
      <c r="N1247" t="s">
        <v>162</v>
      </c>
      <c r="O1247">
        <v>30</v>
      </c>
      <c r="P1247" t="s">
        <v>137</v>
      </c>
      <c r="Q1247" t="s">
        <v>163</v>
      </c>
      <c r="R1247">
        <v>10</v>
      </c>
      <c r="S1247" t="s">
        <v>137</v>
      </c>
      <c r="T1247" t="s">
        <v>164</v>
      </c>
      <c r="U1247">
        <v>20</v>
      </c>
      <c r="V1247" t="s">
        <v>137</v>
      </c>
      <c r="W1247" t="s">
        <v>165</v>
      </c>
      <c r="X1247">
        <v>20</v>
      </c>
      <c r="Y1247" t="s">
        <v>137</v>
      </c>
      <c r="Z1247" t="s">
        <v>166</v>
      </c>
      <c r="AA1247">
        <v>20</v>
      </c>
      <c r="AB1247" t="s">
        <v>137</v>
      </c>
      <c r="AC1247" t="s">
        <v>167</v>
      </c>
      <c r="AD1247">
        <v>20</v>
      </c>
      <c r="AE1247" t="s">
        <v>137</v>
      </c>
      <c r="AF1247" t="s">
        <v>168</v>
      </c>
      <c r="AG1247">
        <v>115200</v>
      </c>
      <c r="AH1247" t="s">
        <v>137</v>
      </c>
      <c r="AI1247" t="s">
        <v>169</v>
      </c>
      <c r="AJ1247">
        <v>12000</v>
      </c>
      <c r="AK1247" t="s">
        <v>137</v>
      </c>
      <c r="AL1247" t="s">
        <v>170</v>
      </c>
      <c r="AM1247">
        <v>30000</v>
      </c>
      <c r="AN1247" t="s">
        <v>137</v>
      </c>
    </row>
    <row r="1248" spans="1:40">
      <c r="A1248" s="26">
        <v>41728.564714166663</v>
      </c>
      <c r="B1248" t="s">
        <v>126</v>
      </c>
      <c r="C1248" t="s">
        <v>1261</v>
      </c>
      <c r="D1248" t="s">
        <v>1657</v>
      </c>
      <c r="E1248" t="s">
        <v>131</v>
      </c>
      <c r="F1248" t="s">
        <v>132</v>
      </c>
      <c r="G1248" t="s">
        <v>133</v>
      </c>
      <c r="H1248" t="s">
        <v>172</v>
      </c>
      <c r="I1248">
        <v>60</v>
      </c>
      <c r="J1248" t="s">
        <v>137</v>
      </c>
      <c r="K1248" t="s">
        <v>173</v>
      </c>
      <c r="L1248">
        <v>40</v>
      </c>
      <c r="M1248" t="s">
        <v>137</v>
      </c>
      <c r="N1248" t="s">
        <v>174</v>
      </c>
      <c r="O1248">
        <v>50</v>
      </c>
      <c r="P1248" t="s">
        <v>137</v>
      </c>
      <c r="Q1248" t="s">
        <v>175</v>
      </c>
      <c r="R1248">
        <v>40</v>
      </c>
      <c r="S1248" t="s">
        <v>137</v>
      </c>
      <c r="T1248" t="s">
        <v>176</v>
      </c>
      <c r="U1248">
        <v>60</v>
      </c>
      <c r="V1248" t="s">
        <v>137</v>
      </c>
      <c r="W1248" t="s">
        <v>177</v>
      </c>
      <c r="X1248">
        <v>50</v>
      </c>
      <c r="Y1248" t="s">
        <v>137</v>
      </c>
      <c r="Z1248" t="s">
        <v>178</v>
      </c>
      <c r="AA1248">
        <v>50</v>
      </c>
      <c r="AB1248" t="s">
        <v>137</v>
      </c>
      <c r="AC1248" t="s">
        <v>179</v>
      </c>
      <c r="AD1248">
        <v>35</v>
      </c>
      <c r="AE1248" t="s">
        <v>137</v>
      </c>
      <c r="AF1248" t="s">
        <v>180</v>
      </c>
      <c r="AG1248">
        <v>8</v>
      </c>
      <c r="AH1248" t="s">
        <v>137</v>
      </c>
      <c r="AI1248" t="s">
        <v>181</v>
      </c>
      <c r="AJ1248">
        <v>90</v>
      </c>
      <c r="AK1248" t="s">
        <v>137</v>
      </c>
      <c r="AL1248" t="s">
        <v>182</v>
      </c>
      <c r="AM1248">
        <v>1</v>
      </c>
      <c r="AN1248" t="s">
        <v>137</v>
      </c>
    </row>
    <row r="1249" spans="1:40">
      <c r="A1249" s="26">
        <v>41728.564714166663</v>
      </c>
      <c r="B1249" t="s">
        <v>126</v>
      </c>
      <c r="C1249" t="s">
        <v>1261</v>
      </c>
      <c r="D1249" t="s">
        <v>1658</v>
      </c>
      <c r="E1249" t="s">
        <v>131</v>
      </c>
      <c r="F1249" t="s">
        <v>132</v>
      </c>
      <c r="G1249" t="s">
        <v>133</v>
      </c>
      <c r="H1249" t="s">
        <v>184</v>
      </c>
      <c r="I1249">
        <v>33</v>
      </c>
      <c r="J1249" t="s">
        <v>137</v>
      </c>
      <c r="K1249" t="s">
        <v>185</v>
      </c>
      <c r="L1249">
        <v>33</v>
      </c>
      <c r="M1249" t="s">
        <v>137</v>
      </c>
      <c r="N1249" t="s">
        <v>186</v>
      </c>
      <c r="O1249">
        <v>34</v>
      </c>
      <c r="P1249" t="s">
        <v>137</v>
      </c>
      <c r="Q1249" t="s">
        <v>164</v>
      </c>
      <c r="R1249">
        <v>20</v>
      </c>
      <c r="S1249" t="s">
        <v>137</v>
      </c>
      <c r="T1249" t="s">
        <v>165</v>
      </c>
      <c r="U1249">
        <v>20</v>
      </c>
      <c r="V1249" t="s">
        <v>137</v>
      </c>
      <c r="W1249" t="s">
        <v>166</v>
      </c>
      <c r="X1249">
        <v>20</v>
      </c>
      <c r="Y1249" t="s">
        <v>137</v>
      </c>
      <c r="Z1249" t="s">
        <v>187</v>
      </c>
      <c r="AA1249">
        <v>20</v>
      </c>
      <c r="AB1249" t="s">
        <v>137</v>
      </c>
      <c r="AC1249" t="s">
        <v>188</v>
      </c>
      <c r="AD1249">
        <v>20</v>
      </c>
      <c r="AE1249" t="s">
        <v>137</v>
      </c>
      <c r="AF1249" t="s">
        <v>189</v>
      </c>
      <c r="AG1249">
        <v>20</v>
      </c>
      <c r="AH1249" t="s">
        <v>137</v>
      </c>
      <c r="AI1249" t="s">
        <v>168</v>
      </c>
      <c r="AJ1249">
        <v>115200</v>
      </c>
      <c r="AK1249" t="s">
        <v>137</v>
      </c>
      <c r="AL1249" t="s">
        <v>169</v>
      </c>
      <c r="AM1249">
        <v>12000</v>
      </c>
      <c r="AN1249" t="s">
        <v>137</v>
      </c>
    </row>
    <row r="1250" spans="1:40">
      <c r="A1250" s="26">
        <v>41728.564714166663</v>
      </c>
      <c r="B1250" t="s">
        <v>126</v>
      </c>
      <c r="C1250" t="s">
        <v>1261</v>
      </c>
      <c r="D1250" t="s">
        <v>1659</v>
      </c>
      <c r="E1250" t="s">
        <v>191</v>
      </c>
      <c r="F1250" t="s">
        <v>192</v>
      </c>
      <c r="G1250" t="s">
        <v>193</v>
      </c>
    </row>
    <row r="1251" spans="1:40">
      <c r="A1251" s="26">
        <v>41728.564714166663</v>
      </c>
      <c r="B1251" t="s">
        <v>126</v>
      </c>
      <c r="C1251" t="s">
        <v>1261</v>
      </c>
      <c r="D1251" t="s">
        <v>1660</v>
      </c>
      <c r="E1251" t="s">
        <v>191</v>
      </c>
      <c r="F1251" t="s">
        <v>1661</v>
      </c>
      <c r="G1251" t="s">
        <v>1662</v>
      </c>
      <c r="H1251" t="s">
        <v>1663</v>
      </c>
    </row>
    <row r="1252" spans="1:40">
      <c r="A1252" s="26">
        <v>41728.564714166663</v>
      </c>
      <c r="B1252" t="s">
        <v>126</v>
      </c>
      <c r="C1252" t="s">
        <v>1462</v>
      </c>
      <c r="D1252" t="s">
        <v>1664</v>
      </c>
      <c r="E1252" t="s">
        <v>131</v>
      </c>
      <c r="F1252" t="s">
        <v>132</v>
      </c>
      <c r="G1252" t="s">
        <v>133</v>
      </c>
      <c r="H1252" t="s">
        <v>160</v>
      </c>
      <c r="I1252">
        <v>30</v>
      </c>
      <c r="J1252" t="s">
        <v>137</v>
      </c>
      <c r="K1252" t="s">
        <v>161</v>
      </c>
      <c r="L1252">
        <v>30</v>
      </c>
      <c r="M1252" t="s">
        <v>137</v>
      </c>
      <c r="N1252" t="s">
        <v>162</v>
      </c>
      <c r="O1252">
        <v>30</v>
      </c>
      <c r="P1252" t="s">
        <v>137</v>
      </c>
      <c r="Q1252" t="s">
        <v>163</v>
      </c>
      <c r="R1252">
        <v>10</v>
      </c>
      <c r="S1252" t="s">
        <v>137</v>
      </c>
      <c r="T1252" t="s">
        <v>164</v>
      </c>
      <c r="U1252">
        <v>20</v>
      </c>
      <c r="V1252" t="s">
        <v>137</v>
      </c>
      <c r="W1252" t="s">
        <v>165</v>
      </c>
      <c r="X1252">
        <v>20</v>
      </c>
      <c r="Y1252" t="s">
        <v>137</v>
      </c>
      <c r="Z1252" t="s">
        <v>166</v>
      </c>
      <c r="AA1252">
        <v>20</v>
      </c>
      <c r="AB1252" t="s">
        <v>137</v>
      </c>
      <c r="AC1252" t="s">
        <v>167</v>
      </c>
      <c r="AD1252">
        <v>20</v>
      </c>
      <c r="AE1252" t="s">
        <v>137</v>
      </c>
      <c r="AF1252" t="s">
        <v>168</v>
      </c>
      <c r="AG1252">
        <v>115200</v>
      </c>
      <c r="AH1252" t="s">
        <v>137</v>
      </c>
      <c r="AI1252" t="s">
        <v>169</v>
      </c>
      <c r="AJ1252">
        <v>12000</v>
      </c>
      <c r="AK1252" t="s">
        <v>137</v>
      </c>
      <c r="AL1252" t="s">
        <v>170</v>
      </c>
      <c r="AM1252">
        <v>30000</v>
      </c>
      <c r="AN1252" t="s">
        <v>137</v>
      </c>
    </row>
    <row r="1253" spans="1:40">
      <c r="A1253" s="26">
        <v>41728.564714166663</v>
      </c>
      <c r="B1253" t="s">
        <v>126</v>
      </c>
      <c r="C1253" t="s">
        <v>1462</v>
      </c>
      <c r="D1253" t="s">
        <v>1665</v>
      </c>
      <c r="E1253" t="s">
        <v>131</v>
      </c>
      <c r="F1253" t="s">
        <v>132</v>
      </c>
      <c r="G1253" t="s">
        <v>133</v>
      </c>
      <c r="H1253" t="s">
        <v>172</v>
      </c>
      <c r="I1253">
        <v>60</v>
      </c>
      <c r="J1253" t="s">
        <v>137</v>
      </c>
      <c r="K1253" t="s">
        <v>173</v>
      </c>
      <c r="L1253">
        <v>40</v>
      </c>
      <c r="M1253" t="s">
        <v>137</v>
      </c>
      <c r="N1253" t="s">
        <v>174</v>
      </c>
      <c r="O1253">
        <v>50</v>
      </c>
      <c r="P1253" t="s">
        <v>137</v>
      </c>
      <c r="Q1253" t="s">
        <v>175</v>
      </c>
      <c r="R1253">
        <v>40</v>
      </c>
      <c r="S1253" t="s">
        <v>137</v>
      </c>
      <c r="T1253" t="s">
        <v>176</v>
      </c>
      <c r="U1253">
        <v>60</v>
      </c>
      <c r="V1253" t="s">
        <v>137</v>
      </c>
      <c r="W1253" t="s">
        <v>177</v>
      </c>
      <c r="X1253">
        <v>50</v>
      </c>
      <c r="Y1253" t="s">
        <v>137</v>
      </c>
      <c r="Z1253" t="s">
        <v>178</v>
      </c>
      <c r="AA1253">
        <v>50</v>
      </c>
      <c r="AB1253" t="s">
        <v>137</v>
      </c>
      <c r="AC1253" t="s">
        <v>179</v>
      </c>
      <c r="AD1253">
        <v>35</v>
      </c>
      <c r="AE1253" t="s">
        <v>137</v>
      </c>
      <c r="AF1253" t="s">
        <v>180</v>
      </c>
      <c r="AG1253">
        <v>8</v>
      </c>
      <c r="AH1253" t="s">
        <v>137</v>
      </c>
      <c r="AI1253" t="s">
        <v>181</v>
      </c>
      <c r="AJ1253">
        <v>90</v>
      </c>
      <c r="AK1253" t="s">
        <v>137</v>
      </c>
      <c r="AL1253" t="s">
        <v>182</v>
      </c>
      <c r="AM1253">
        <v>1</v>
      </c>
      <c r="AN1253" t="s">
        <v>137</v>
      </c>
    </row>
    <row r="1254" spans="1:40">
      <c r="A1254" s="26">
        <v>41728.564714166663</v>
      </c>
      <c r="B1254" t="s">
        <v>126</v>
      </c>
      <c r="C1254" t="s">
        <v>1462</v>
      </c>
      <c r="D1254" t="s">
        <v>1666</v>
      </c>
      <c r="E1254" t="s">
        <v>131</v>
      </c>
      <c r="F1254" t="s">
        <v>132</v>
      </c>
      <c r="G1254" t="s">
        <v>133</v>
      </c>
      <c r="H1254" t="s">
        <v>184</v>
      </c>
      <c r="I1254">
        <v>33</v>
      </c>
      <c r="J1254" t="s">
        <v>137</v>
      </c>
      <c r="K1254" t="s">
        <v>185</v>
      </c>
      <c r="L1254">
        <v>33</v>
      </c>
      <c r="M1254" t="s">
        <v>137</v>
      </c>
      <c r="N1254" t="s">
        <v>186</v>
      </c>
      <c r="O1254">
        <v>34</v>
      </c>
      <c r="P1254" t="s">
        <v>137</v>
      </c>
      <c r="Q1254" t="s">
        <v>164</v>
      </c>
      <c r="R1254">
        <v>20</v>
      </c>
      <c r="S1254" t="s">
        <v>137</v>
      </c>
      <c r="T1254" t="s">
        <v>165</v>
      </c>
      <c r="U1254">
        <v>20</v>
      </c>
      <c r="V1254" t="s">
        <v>137</v>
      </c>
      <c r="W1254" t="s">
        <v>166</v>
      </c>
      <c r="X1254">
        <v>20</v>
      </c>
      <c r="Y1254" t="s">
        <v>137</v>
      </c>
      <c r="Z1254" t="s">
        <v>187</v>
      </c>
      <c r="AA1254">
        <v>20</v>
      </c>
      <c r="AB1254" t="s">
        <v>137</v>
      </c>
      <c r="AC1254" t="s">
        <v>188</v>
      </c>
      <c r="AD1254">
        <v>20</v>
      </c>
      <c r="AE1254" t="s">
        <v>137</v>
      </c>
      <c r="AF1254" t="s">
        <v>189</v>
      </c>
      <c r="AG1254">
        <v>20</v>
      </c>
      <c r="AH1254" t="s">
        <v>137</v>
      </c>
      <c r="AI1254" t="s">
        <v>168</v>
      </c>
      <c r="AJ1254">
        <v>115200</v>
      </c>
      <c r="AK1254" t="s">
        <v>137</v>
      </c>
      <c r="AL1254" t="s">
        <v>169</v>
      </c>
      <c r="AM1254">
        <v>12000</v>
      </c>
      <c r="AN1254" t="s">
        <v>137</v>
      </c>
    </row>
    <row r="1255" spans="1:40">
      <c r="A1255" s="26">
        <v>41728.564714166663</v>
      </c>
      <c r="B1255" t="s">
        <v>126</v>
      </c>
      <c r="C1255" t="s">
        <v>1462</v>
      </c>
      <c r="D1255" t="s">
        <v>1667</v>
      </c>
      <c r="E1255" t="s">
        <v>191</v>
      </c>
      <c r="F1255" t="s">
        <v>192</v>
      </c>
      <c r="G1255" t="s">
        <v>193</v>
      </c>
    </row>
    <row r="1256" spans="1:40">
      <c r="A1256" s="26">
        <v>41728.564714166663</v>
      </c>
      <c r="B1256" t="s">
        <v>126</v>
      </c>
      <c r="C1256" t="s">
        <v>1462</v>
      </c>
      <c r="D1256" t="s">
        <v>1668</v>
      </c>
      <c r="E1256" t="s">
        <v>191</v>
      </c>
      <c r="F1256" t="s">
        <v>1669</v>
      </c>
      <c r="G1256" t="s">
        <v>1670</v>
      </c>
      <c r="H1256" t="s">
        <v>1671</v>
      </c>
    </row>
    <row r="1257" spans="1:40">
      <c r="A1257" s="26">
        <v>41728.564714166663</v>
      </c>
      <c r="B1257" t="s">
        <v>126</v>
      </c>
      <c r="C1257" t="s">
        <v>1462</v>
      </c>
      <c r="D1257" t="s">
        <v>1672</v>
      </c>
    </row>
    <row r="1258" spans="1:40">
      <c r="A1258" s="26">
        <v>41728.564714166663</v>
      </c>
      <c r="B1258" t="s">
        <v>126</v>
      </c>
      <c r="C1258" t="s">
        <v>1462</v>
      </c>
      <c r="D1258" t="s">
        <v>1673</v>
      </c>
      <c r="E1258" t="s">
        <v>131</v>
      </c>
      <c r="F1258" t="s">
        <v>132</v>
      </c>
      <c r="G1258" t="s">
        <v>133</v>
      </c>
      <c r="H1258" t="s">
        <v>134</v>
      </c>
      <c r="I1258">
        <v>375000</v>
      </c>
      <c r="J1258" t="s">
        <v>135</v>
      </c>
      <c r="K1258">
        <v>375000</v>
      </c>
      <c r="L1258" t="s">
        <v>136</v>
      </c>
      <c r="M1258">
        <v>500</v>
      </c>
      <c r="N1258" t="s">
        <v>137</v>
      </c>
      <c r="O1258" t="s">
        <v>138</v>
      </c>
      <c r="P1258">
        <v>300</v>
      </c>
      <c r="Q1258" t="s">
        <v>137</v>
      </c>
    </row>
    <row r="1259" spans="1:40">
      <c r="A1259" s="26">
        <v>41728.564714166663</v>
      </c>
      <c r="B1259" t="s">
        <v>126</v>
      </c>
      <c r="C1259" t="s">
        <v>1462</v>
      </c>
      <c r="D1259" t="s">
        <v>1674</v>
      </c>
      <c r="E1259" t="s">
        <v>131</v>
      </c>
      <c r="F1259" t="s">
        <v>132</v>
      </c>
      <c r="G1259" t="s">
        <v>133</v>
      </c>
      <c r="H1259" t="s">
        <v>140</v>
      </c>
      <c r="I1259">
        <v>49</v>
      </c>
      <c r="J1259" t="s">
        <v>137</v>
      </c>
      <c r="K1259" t="s">
        <v>141</v>
      </c>
      <c r="L1259">
        <v>130</v>
      </c>
      <c r="M1259" t="s">
        <v>137</v>
      </c>
      <c r="N1259" t="s">
        <v>142</v>
      </c>
      <c r="O1259">
        <v>180</v>
      </c>
      <c r="P1259" t="s">
        <v>137</v>
      </c>
      <c r="Q1259" t="s">
        <v>143</v>
      </c>
      <c r="R1259">
        <v>140</v>
      </c>
      <c r="S1259" t="s">
        <v>137</v>
      </c>
      <c r="T1259" t="s">
        <v>144</v>
      </c>
      <c r="U1259">
        <v>80</v>
      </c>
      <c r="V1259" t="s">
        <v>137</v>
      </c>
      <c r="W1259" t="s">
        <v>145</v>
      </c>
      <c r="X1259">
        <v>101</v>
      </c>
      <c r="Y1259" t="s">
        <v>137</v>
      </c>
      <c r="Z1259" t="s">
        <v>146</v>
      </c>
      <c r="AA1259">
        <v>190</v>
      </c>
      <c r="AB1259" t="s">
        <v>137</v>
      </c>
      <c r="AC1259" t="s">
        <v>147</v>
      </c>
      <c r="AD1259">
        <v>20</v>
      </c>
      <c r="AE1259" t="s">
        <v>137</v>
      </c>
    </row>
    <row r="1260" spans="1:40">
      <c r="A1260" s="26">
        <v>41728.564714166663</v>
      </c>
      <c r="B1260" t="s">
        <v>126</v>
      </c>
      <c r="C1260" t="s">
        <v>1462</v>
      </c>
      <c r="D1260" t="s">
        <v>1675</v>
      </c>
    </row>
    <row r="1261" spans="1:40">
      <c r="A1261" s="26">
        <v>41728.564714166663</v>
      </c>
      <c r="B1261" t="s">
        <v>126</v>
      </c>
      <c r="C1261" t="s">
        <v>1462</v>
      </c>
      <c r="D1261" t="s">
        <v>1676</v>
      </c>
      <c r="E1261" t="s">
        <v>131</v>
      </c>
      <c r="F1261" t="s">
        <v>132</v>
      </c>
      <c r="G1261" t="s">
        <v>133</v>
      </c>
      <c r="H1261" t="s">
        <v>150</v>
      </c>
      <c r="I1261">
        <v>50</v>
      </c>
      <c r="J1261" t="s">
        <v>137</v>
      </c>
      <c r="K1261" t="s">
        <v>151</v>
      </c>
      <c r="L1261">
        <v>50</v>
      </c>
      <c r="M1261" t="s">
        <v>137</v>
      </c>
      <c r="N1261" t="s">
        <v>152</v>
      </c>
      <c r="O1261">
        <v>50</v>
      </c>
      <c r="P1261" t="s">
        <v>137</v>
      </c>
    </row>
    <row r="1262" spans="1:40">
      <c r="A1262" s="26">
        <v>41728.564714166663</v>
      </c>
      <c r="B1262" t="s">
        <v>126</v>
      </c>
      <c r="C1262" t="s">
        <v>1462</v>
      </c>
      <c r="D1262" t="s">
        <v>1677</v>
      </c>
      <c r="E1262" t="s">
        <v>131</v>
      </c>
      <c r="F1262" t="s">
        <v>132</v>
      </c>
      <c r="G1262" t="s">
        <v>133</v>
      </c>
      <c r="H1262" t="s">
        <v>154</v>
      </c>
      <c r="I1262">
        <v>35</v>
      </c>
      <c r="J1262" t="s">
        <v>137</v>
      </c>
      <c r="K1262" t="s">
        <v>155</v>
      </c>
      <c r="L1262">
        <v>5</v>
      </c>
      <c r="M1262" t="s">
        <v>137</v>
      </c>
      <c r="N1262" t="s">
        <v>156</v>
      </c>
      <c r="O1262">
        <v>60</v>
      </c>
      <c r="P1262" t="s">
        <v>137</v>
      </c>
    </row>
    <row r="1263" spans="1:40">
      <c r="A1263" s="26">
        <v>41728.564714166663</v>
      </c>
      <c r="B1263" t="s">
        <v>126</v>
      </c>
      <c r="C1263" t="s">
        <v>1462</v>
      </c>
      <c r="D1263" t="s">
        <v>1678</v>
      </c>
      <c r="E1263" t="s">
        <v>131</v>
      </c>
      <c r="F1263" t="s">
        <v>132</v>
      </c>
      <c r="G1263" t="s">
        <v>133</v>
      </c>
      <c r="H1263" t="s">
        <v>158</v>
      </c>
      <c r="I1263">
        <v>1</v>
      </c>
      <c r="J1263" t="s">
        <v>137</v>
      </c>
    </row>
    <row r="1264" spans="1:40">
      <c r="A1264" s="26">
        <v>41728.564714178239</v>
      </c>
      <c r="B1264" t="s">
        <v>126</v>
      </c>
      <c r="C1264" t="s">
        <v>1261</v>
      </c>
      <c r="D1264" t="s">
        <v>1679</v>
      </c>
    </row>
    <row r="1265" spans="1:40">
      <c r="A1265" s="26">
        <v>41728.564714178239</v>
      </c>
      <c r="B1265" t="s">
        <v>126</v>
      </c>
      <c r="C1265" t="s">
        <v>1261</v>
      </c>
      <c r="D1265" t="s">
        <v>1680</v>
      </c>
      <c r="E1265" t="s">
        <v>131</v>
      </c>
      <c r="F1265" t="s">
        <v>132</v>
      </c>
      <c r="G1265" t="s">
        <v>133</v>
      </c>
      <c r="H1265" t="s">
        <v>134</v>
      </c>
      <c r="I1265">
        <v>375000</v>
      </c>
      <c r="J1265" t="s">
        <v>135</v>
      </c>
      <c r="K1265">
        <v>375000</v>
      </c>
      <c r="L1265" t="s">
        <v>136</v>
      </c>
      <c r="M1265">
        <v>500</v>
      </c>
      <c r="N1265" t="s">
        <v>137</v>
      </c>
      <c r="O1265" t="s">
        <v>138</v>
      </c>
      <c r="P1265">
        <v>300</v>
      </c>
      <c r="Q1265" t="s">
        <v>137</v>
      </c>
    </row>
    <row r="1266" spans="1:40">
      <c r="A1266" s="26">
        <v>41728.564714178239</v>
      </c>
      <c r="B1266" t="s">
        <v>126</v>
      </c>
      <c r="C1266" t="s">
        <v>1261</v>
      </c>
      <c r="D1266" t="s">
        <v>1681</v>
      </c>
      <c r="E1266" t="s">
        <v>131</v>
      </c>
      <c r="F1266" t="s">
        <v>132</v>
      </c>
      <c r="G1266" t="s">
        <v>133</v>
      </c>
      <c r="H1266" t="s">
        <v>140</v>
      </c>
      <c r="I1266">
        <v>49</v>
      </c>
      <c r="J1266" t="s">
        <v>137</v>
      </c>
      <c r="K1266" t="s">
        <v>141</v>
      </c>
      <c r="L1266">
        <v>130</v>
      </c>
      <c r="M1266" t="s">
        <v>137</v>
      </c>
      <c r="N1266" t="s">
        <v>142</v>
      </c>
      <c r="O1266">
        <v>180</v>
      </c>
      <c r="P1266" t="s">
        <v>137</v>
      </c>
      <c r="Q1266" t="s">
        <v>143</v>
      </c>
      <c r="R1266">
        <v>140</v>
      </c>
      <c r="S1266" t="s">
        <v>137</v>
      </c>
      <c r="T1266" t="s">
        <v>144</v>
      </c>
      <c r="U1266">
        <v>80</v>
      </c>
      <c r="V1266" t="s">
        <v>137</v>
      </c>
      <c r="W1266" t="s">
        <v>145</v>
      </c>
      <c r="X1266">
        <v>101</v>
      </c>
      <c r="Y1266" t="s">
        <v>137</v>
      </c>
      <c r="Z1266" t="s">
        <v>146</v>
      </c>
      <c r="AA1266">
        <v>190</v>
      </c>
      <c r="AB1266" t="s">
        <v>137</v>
      </c>
      <c r="AC1266" t="s">
        <v>147</v>
      </c>
      <c r="AD1266">
        <v>20</v>
      </c>
      <c r="AE1266" t="s">
        <v>137</v>
      </c>
    </row>
    <row r="1267" spans="1:40">
      <c r="A1267" s="26">
        <v>41728.564714178239</v>
      </c>
      <c r="B1267" t="s">
        <v>126</v>
      </c>
      <c r="C1267" t="s">
        <v>1261</v>
      </c>
      <c r="D1267" t="s">
        <v>1682</v>
      </c>
    </row>
    <row r="1268" spans="1:40">
      <c r="A1268" s="26">
        <v>41728.564714178239</v>
      </c>
      <c r="B1268" t="s">
        <v>126</v>
      </c>
      <c r="C1268" t="s">
        <v>1261</v>
      </c>
      <c r="D1268" t="s">
        <v>1683</v>
      </c>
      <c r="E1268" t="s">
        <v>131</v>
      </c>
      <c r="F1268" t="s">
        <v>132</v>
      </c>
      <c r="G1268" t="s">
        <v>133</v>
      </c>
      <c r="H1268" t="s">
        <v>150</v>
      </c>
      <c r="I1268">
        <v>50</v>
      </c>
      <c r="J1268" t="s">
        <v>137</v>
      </c>
      <c r="K1268" t="s">
        <v>151</v>
      </c>
      <c r="L1268">
        <v>50</v>
      </c>
      <c r="M1268" t="s">
        <v>137</v>
      </c>
      <c r="N1268" t="s">
        <v>152</v>
      </c>
      <c r="O1268">
        <v>50</v>
      </c>
      <c r="P1268" t="s">
        <v>137</v>
      </c>
    </row>
    <row r="1269" spans="1:40">
      <c r="A1269" s="26">
        <v>41728.564714178239</v>
      </c>
      <c r="B1269" t="s">
        <v>126</v>
      </c>
      <c r="C1269" t="s">
        <v>1261</v>
      </c>
      <c r="D1269" t="s">
        <v>1684</v>
      </c>
      <c r="E1269" t="s">
        <v>131</v>
      </c>
      <c r="F1269" t="s">
        <v>132</v>
      </c>
      <c r="G1269" t="s">
        <v>133</v>
      </c>
      <c r="H1269" t="s">
        <v>154</v>
      </c>
      <c r="I1269">
        <v>35</v>
      </c>
      <c r="J1269" t="s">
        <v>137</v>
      </c>
      <c r="K1269" t="s">
        <v>155</v>
      </c>
      <c r="L1269">
        <v>5</v>
      </c>
      <c r="M1269" t="s">
        <v>137</v>
      </c>
      <c r="N1269" t="s">
        <v>156</v>
      </c>
      <c r="O1269">
        <v>60</v>
      </c>
      <c r="P1269" t="s">
        <v>137</v>
      </c>
    </row>
    <row r="1270" spans="1:40">
      <c r="A1270" s="26">
        <v>41728.564714178239</v>
      </c>
      <c r="B1270" t="s">
        <v>126</v>
      </c>
      <c r="C1270" t="s">
        <v>1261</v>
      </c>
      <c r="D1270" t="s">
        <v>1685</v>
      </c>
      <c r="E1270" t="s">
        <v>131</v>
      </c>
      <c r="F1270" t="s">
        <v>132</v>
      </c>
      <c r="G1270" t="s">
        <v>133</v>
      </c>
      <c r="H1270" t="s">
        <v>158</v>
      </c>
      <c r="I1270">
        <v>1</v>
      </c>
      <c r="J1270" t="s">
        <v>137</v>
      </c>
    </row>
    <row r="1271" spans="1:40">
      <c r="A1271" s="26">
        <v>41728.564714178239</v>
      </c>
      <c r="B1271" t="s">
        <v>126</v>
      </c>
      <c r="C1271" t="s">
        <v>1261</v>
      </c>
      <c r="D1271" t="s">
        <v>1686</v>
      </c>
      <c r="E1271" t="s">
        <v>131</v>
      </c>
      <c r="F1271" t="s">
        <v>132</v>
      </c>
      <c r="G1271" t="s">
        <v>133</v>
      </c>
      <c r="H1271" t="s">
        <v>160</v>
      </c>
      <c r="I1271">
        <v>30</v>
      </c>
      <c r="J1271" t="s">
        <v>137</v>
      </c>
      <c r="K1271" t="s">
        <v>161</v>
      </c>
      <c r="L1271">
        <v>30</v>
      </c>
      <c r="M1271" t="s">
        <v>137</v>
      </c>
      <c r="N1271" t="s">
        <v>162</v>
      </c>
      <c r="O1271">
        <v>30</v>
      </c>
      <c r="P1271" t="s">
        <v>137</v>
      </c>
      <c r="Q1271" t="s">
        <v>163</v>
      </c>
      <c r="R1271">
        <v>10</v>
      </c>
      <c r="S1271" t="s">
        <v>137</v>
      </c>
      <c r="T1271" t="s">
        <v>164</v>
      </c>
      <c r="U1271">
        <v>20</v>
      </c>
      <c r="V1271" t="s">
        <v>137</v>
      </c>
      <c r="W1271" t="s">
        <v>165</v>
      </c>
      <c r="X1271">
        <v>20</v>
      </c>
      <c r="Y1271" t="s">
        <v>137</v>
      </c>
      <c r="Z1271" t="s">
        <v>166</v>
      </c>
      <c r="AA1271">
        <v>20</v>
      </c>
      <c r="AB1271" t="s">
        <v>137</v>
      </c>
      <c r="AC1271" t="s">
        <v>167</v>
      </c>
      <c r="AD1271">
        <v>20</v>
      </c>
      <c r="AE1271" t="s">
        <v>137</v>
      </c>
      <c r="AF1271" t="s">
        <v>168</v>
      </c>
      <c r="AG1271">
        <v>115200</v>
      </c>
      <c r="AH1271" t="s">
        <v>137</v>
      </c>
      <c r="AI1271" t="s">
        <v>169</v>
      </c>
      <c r="AJ1271">
        <v>12000</v>
      </c>
      <c r="AK1271" t="s">
        <v>137</v>
      </c>
      <c r="AL1271" t="s">
        <v>170</v>
      </c>
      <c r="AM1271">
        <v>30000</v>
      </c>
      <c r="AN1271" t="s">
        <v>137</v>
      </c>
    </row>
    <row r="1272" spans="1:40">
      <c r="A1272" s="26">
        <v>41728.564714178239</v>
      </c>
      <c r="B1272" t="s">
        <v>126</v>
      </c>
      <c r="C1272" t="s">
        <v>1261</v>
      </c>
      <c r="D1272" t="s">
        <v>1687</v>
      </c>
      <c r="E1272" t="s">
        <v>131</v>
      </c>
      <c r="F1272" t="s">
        <v>132</v>
      </c>
      <c r="G1272" t="s">
        <v>133</v>
      </c>
      <c r="H1272" t="s">
        <v>172</v>
      </c>
      <c r="I1272">
        <v>60</v>
      </c>
      <c r="J1272" t="s">
        <v>137</v>
      </c>
      <c r="K1272" t="s">
        <v>173</v>
      </c>
      <c r="L1272">
        <v>40</v>
      </c>
      <c r="M1272" t="s">
        <v>137</v>
      </c>
      <c r="N1272" t="s">
        <v>174</v>
      </c>
      <c r="O1272">
        <v>50</v>
      </c>
      <c r="P1272" t="s">
        <v>137</v>
      </c>
      <c r="Q1272" t="s">
        <v>175</v>
      </c>
      <c r="R1272">
        <v>40</v>
      </c>
      <c r="S1272" t="s">
        <v>137</v>
      </c>
      <c r="T1272" t="s">
        <v>176</v>
      </c>
      <c r="U1272">
        <v>60</v>
      </c>
      <c r="V1272" t="s">
        <v>137</v>
      </c>
      <c r="W1272" t="s">
        <v>177</v>
      </c>
      <c r="X1272">
        <v>50</v>
      </c>
      <c r="Y1272" t="s">
        <v>137</v>
      </c>
      <c r="Z1272" t="s">
        <v>178</v>
      </c>
      <c r="AA1272">
        <v>50</v>
      </c>
      <c r="AB1272" t="s">
        <v>137</v>
      </c>
      <c r="AC1272" t="s">
        <v>179</v>
      </c>
      <c r="AD1272">
        <v>35</v>
      </c>
      <c r="AE1272" t="s">
        <v>137</v>
      </c>
      <c r="AF1272" t="s">
        <v>180</v>
      </c>
      <c r="AG1272">
        <v>8</v>
      </c>
      <c r="AH1272" t="s">
        <v>137</v>
      </c>
      <c r="AI1272" t="s">
        <v>181</v>
      </c>
      <c r="AJ1272">
        <v>90</v>
      </c>
      <c r="AK1272" t="s">
        <v>137</v>
      </c>
      <c r="AL1272" t="s">
        <v>182</v>
      </c>
      <c r="AM1272">
        <v>1</v>
      </c>
      <c r="AN1272" t="s">
        <v>137</v>
      </c>
    </row>
    <row r="1273" spans="1:40">
      <c r="A1273" s="26">
        <v>41728.564714178239</v>
      </c>
      <c r="B1273" t="s">
        <v>126</v>
      </c>
      <c r="C1273" t="s">
        <v>1261</v>
      </c>
      <c r="D1273" t="s">
        <v>1688</v>
      </c>
      <c r="E1273" t="s">
        <v>131</v>
      </c>
      <c r="F1273" t="s">
        <v>132</v>
      </c>
      <c r="G1273" t="s">
        <v>133</v>
      </c>
      <c r="H1273" t="s">
        <v>184</v>
      </c>
      <c r="I1273">
        <v>33</v>
      </c>
      <c r="J1273" t="s">
        <v>137</v>
      </c>
      <c r="K1273" t="s">
        <v>185</v>
      </c>
      <c r="L1273">
        <v>33</v>
      </c>
      <c r="M1273" t="s">
        <v>137</v>
      </c>
      <c r="N1273" t="s">
        <v>186</v>
      </c>
      <c r="O1273">
        <v>34</v>
      </c>
      <c r="P1273" t="s">
        <v>137</v>
      </c>
      <c r="Q1273" t="s">
        <v>164</v>
      </c>
      <c r="R1273">
        <v>20</v>
      </c>
      <c r="S1273" t="s">
        <v>137</v>
      </c>
      <c r="T1273" t="s">
        <v>165</v>
      </c>
      <c r="U1273">
        <v>20</v>
      </c>
      <c r="V1273" t="s">
        <v>137</v>
      </c>
      <c r="W1273" t="s">
        <v>166</v>
      </c>
      <c r="X1273">
        <v>20</v>
      </c>
      <c r="Y1273" t="s">
        <v>137</v>
      </c>
      <c r="Z1273" t="s">
        <v>187</v>
      </c>
      <c r="AA1273">
        <v>20</v>
      </c>
      <c r="AB1273" t="s">
        <v>137</v>
      </c>
      <c r="AC1273" t="s">
        <v>188</v>
      </c>
      <c r="AD1273">
        <v>20</v>
      </c>
      <c r="AE1273" t="s">
        <v>137</v>
      </c>
      <c r="AF1273" t="s">
        <v>189</v>
      </c>
      <c r="AG1273">
        <v>20</v>
      </c>
      <c r="AH1273" t="s">
        <v>137</v>
      </c>
      <c r="AI1273" t="s">
        <v>168</v>
      </c>
      <c r="AJ1273">
        <v>115200</v>
      </c>
      <c r="AK1273" t="s">
        <v>137</v>
      </c>
      <c r="AL1273" t="s">
        <v>169</v>
      </c>
      <c r="AM1273">
        <v>12000</v>
      </c>
      <c r="AN1273" t="s">
        <v>137</v>
      </c>
    </row>
    <row r="1274" spans="1:40">
      <c r="A1274" s="26">
        <v>41728.564714178239</v>
      </c>
      <c r="B1274" t="s">
        <v>126</v>
      </c>
      <c r="C1274" t="s">
        <v>1261</v>
      </c>
      <c r="D1274" t="s">
        <v>1689</v>
      </c>
      <c r="E1274" t="s">
        <v>191</v>
      </c>
      <c r="F1274" t="s">
        <v>192</v>
      </c>
      <c r="G1274" t="s">
        <v>193</v>
      </c>
    </row>
    <row r="1275" spans="1:40">
      <c r="A1275" s="26">
        <v>41728.564714178239</v>
      </c>
      <c r="B1275" t="s">
        <v>126</v>
      </c>
      <c r="C1275" t="s">
        <v>1261</v>
      </c>
      <c r="D1275" t="s">
        <v>1690</v>
      </c>
      <c r="E1275" t="s">
        <v>191</v>
      </c>
      <c r="F1275" t="s">
        <v>1691</v>
      </c>
      <c r="G1275" t="s">
        <v>1692</v>
      </c>
      <c r="H1275" t="s">
        <v>1693</v>
      </c>
    </row>
    <row r="1276" spans="1:40">
      <c r="A1276" s="26">
        <v>41728.564714178239</v>
      </c>
      <c r="B1276" t="s">
        <v>126</v>
      </c>
      <c r="C1276" t="s">
        <v>1261</v>
      </c>
      <c r="D1276" t="s">
        <v>1694</v>
      </c>
    </row>
    <row r="1277" spans="1:40">
      <c r="A1277" s="26">
        <v>41728.564714178239</v>
      </c>
      <c r="B1277" t="s">
        <v>126</v>
      </c>
      <c r="C1277" t="s">
        <v>1462</v>
      </c>
      <c r="D1277" t="s">
        <v>1695</v>
      </c>
      <c r="E1277" t="s">
        <v>131</v>
      </c>
      <c r="F1277" t="s">
        <v>132</v>
      </c>
      <c r="G1277" t="s">
        <v>133</v>
      </c>
      <c r="H1277" t="s">
        <v>160</v>
      </c>
      <c r="I1277">
        <v>30</v>
      </c>
      <c r="J1277" t="s">
        <v>137</v>
      </c>
      <c r="K1277" t="s">
        <v>161</v>
      </c>
      <c r="L1277">
        <v>30</v>
      </c>
      <c r="M1277" t="s">
        <v>137</v>
      </c>
      <c r="N1277" t="s">
        <v>162</v>
      </c>
      <c r="O1277">
        <v>30</v>
      </c>
      <c r="P1277" t="s">
        <v>137</v>
      </c>
      <c r="Q1277" t="s">
        <v>163</v>
      </c>
      <c r="R1277">
        <v>10</v>
      </c>
      <c r="S1277" t="s">
        <v>137</v>
      </c>
      <c r="T1277" t="s">
        <v>164</v>
      </c>
      <c r="U1277">
        <v>20</v>
      </c>
      <c r="V1277" t="s">
        <v>137</v>
      </c>
      <c r="W1277" t="s">
        <v>165</v>
      </c>
      <c r="X1277">
        <v>20</v>
      </c>
      <c r="Y1277" t="s">
        <v>137</v>
      </c>
      <c r="Z1277" t="s">
        <v>166</v>
      </c>
      <c r="AA1277">
        <v>20</v>
      </c>
      <c r="AB1277" t="s">
        <v>137</v>
      </c>
      <c r="AC1277" t="s">
        <v>167</v>
      </c>
      <c r="AD1277">
        <v>20</v>
      </c>
      <c r="AE1277" t="s">
        <v>137</v>
      </c>
      <c r="AF1277" t="s">
        <v>168</v>
      </c>
      <c r="AG1277">
        <v>115200</v>
      </c>
      <c r="AH1277" t="s">
        <v>137</v>
      </c>
      <c r="AI1277" t="s">
        <v>169</v>
      </c>
      <c r="AJ1277">
        <v>12000</v>
      </c>
      <c r="AK1277" t="s">
        <v>137</v>
      </c>
      <c r="AL1277" t="s">
        <v>170</v>
      </c>
      <c r="AM1277">
        <v>30000</v>
      </c>
      <c r="AN1277" t="s">
        <v>137</v>
      </c>
    </row>
    <row r="1278" spans="1:40">
      <c r="A1278" s="26">
        <v>41728.564714178239</v>
      </c>
      <c r="B1278" t="s">
        <v>126</v>
      </c>
      <c r="C1278" t="s">
        <v>1462</v>
      </c>
      <c r="D1278" t="s">
        <v>1696</v>
      </c>
      <c r="E1278" t="s">
        <v>131</v>
      </c>
      <c r="F1278" t="s">
        <v>132</v>
      </c>
      <c r="G1278" t="s">
        <v>133</v>
      </c>
      <c r="H1278" t="s">
        <v>172</v>
      </c>
      <c r="I1278">
        <v>60</v>
      </c>
      <c r="J1278" t="s">
        <v>137</v>
      </c>
      <c r="K1278" t="s">
        <v>173</v>
      </c>
      <c r="L1278">
        <v>40</v>
      </c>
      <c r="M1278" t="s">
        <v>137</v>
      </c>
      <c r="N1278" t="s">
        <v>174</v>
      </c>
      <c r="O1278">
        <v>50</v>
      </c>
      <c r="P1278" t="s">
        <v>137</v>
      </c>
      <c r="Q1278" t="s">
        <v>175</v>
      </c>
      <c r="R1278">
        <v>40</v>
      </c>
      <c r="S1278" t="s">
        <v>137</v>
      </c>
      <c r="T1278" t="s">
        <v>176</v>
      </c>
      <c r="U1278">
        <v>60</v>
      </c>
      <c r="V1278" t="s">
        <v>137</v>
      </c>
      <c r="W1278" t="s">
        <v>177</v>
      </c>
      <c r="X1278">
        <v>50</v>
      </c>
      <c r="Y1278" t="s">
        <v>137</v>
      </c>
      <c r="Z1278" t="s">
        <v>178</v>
      </c>
      <c r="AA1278">
        <v>50</v>
      </c>
      <c r="AB1278" t="s">
        <v>137</v>
      </c>
      <c r="AC1278" t="s">
        <v>179</v>
      </c>
      <c r="AD1278">
        <v>35</v>
      </c>
      <c r="AE1278" t="s">
        <v>137</v>
      </c>
      <c r="AF1278" t="s">
        <v>180</v>
      </c>
      <c r="AG1278">
        <v>8</v>
      </c>
      <c r="AH1278" t="s">
        <v>137</v>
      </c>
      <c r="AI1278" t="s">
        <v>181</v>
      </c>
      <c r="AJ1278">
        <v>90</v>
      </c>
      <c r="AK1278" t="s">
        <v>137</v>
      </c>
      <c r="AL1278" t="s">
        <v>182</v>
      </c>
      <c r="AM1278">
        <v>1</v>
      </c>
      <c r="AN1278" t="s">
        <v>137</v>
      </c>
    </row>
    <row r="1279" spans="1:40">
      <c r="A1279" s="26">
        <v>41728.564714178239</v>
      </c>
      <c r="B1279" t="s">
        <v>126</v>
      </c>
      <c r="C1279" t="s">
        <v>1462</v>
      </c>
      <c r="D1279" t="s">
        <v>1697</v>
      </c>
      <c r="E1279" t="s">
        <v>131</v>
      </c>
      <c r="F1279" t="s">
        <v>132</v>
      </c>
      <c r="G1279" t="s">
        <v>133</v>
      </c>
      <c r="H1279" t="s">
        <v>184</v>
      </c>
      <c r="I1279">
        <v>33</v>
      </c>
      <c r="J1279" t="s">
        <v>137</v>
      </c>
      <c r="K1279" t="s">
        <v>185</v>
      </c>
      <c r="L1279">
        <v>33</v>
      </c>
      <c r="M1279" t="s">
        <v>137</v>
      </c>
      <c r="N1279" t="s">
        <v>186</v>
      </c>
      <c r="O1279">
        <v>34</v>
      </c>
      <c r="P1279" t="s">
        <v>137</v>
      </c>
      <c r="Q1279" t="s">
        <v>164</v>
      </c>
      <c r="R1279">
        <v>20</v>
      </c>
      <c r="S1279" t="s">
        <v>137</v>
      </c>
      <c r="T1279" t="s">
        <v>165</v>
      </c>
      <c r="U1279">
        <v>20</v>
      </c>
      <c r="V1279" t="s">
        <v>137</v>
      </c>
      <c r="W1279" t="s">
        <v>166</v>
      </c>
      <c r="X1279">
        <v>20</v>
      </c>
      <c r="Y1279" t="s">
        <v>137</v>
      </c>
      <c r="Z1279" t="s">
        <v>187</v>
      </c>
      <c r="AA1279">
        <v>20</v>
      </c>
      <c r="AB1279" t="s">
        <v>137</v>
      </c>
      <c r="AC1279" t="s">
        <v>188</v>
      </c>
      <c r="AD1279">
        <v>20</v>
      </c>
      <c r="AE1279" t="s">
        <v>137</v>
      </c>
      <c r="AF1279" t="s">
        <v>189</v>
      </c>
      <c r="AG1279">
        <v>20</v>
      </c>
      <c r="AH1279" t="s">
        <v>137</v>
      </c>
      <c r="AI1279" t="s">
        <v>168</v>
      </c>
      <c r="AJ1279">
        <v>115200</v>
      </c>
      <c r="AK1279" t="s">
        <v>137</v>
      </c>
      <c r="AL1279" t="s">
        <v>169</v>
      </c>
      <c r="AM1279">
        <v>12000</v>
      </c>
      <c r="AN1279" t="s">
        <v>137</v>
      </c>
    </row>
    <row r="1280" spans="1:40">
      <c r="A1280" s="26">
        <v>41728.564714178239</v>
      </c>
      <c r="B1280" t="s">
        <v>126</v>
      </c>
      <c r="C1280" t="s">
        <v>1462</v>
      </c>
      <c r="D1280" t="s">
        <v>1698</v>
      </c>
      <c r="E1280" t="s">
        <v>191</v>
      </c>
      <c r="F1280" t="s">
        <v>192</v>
      </c>
      <c r="G1280" t="s">
        <v>193</v>
      </c>
    </row>
    <row r="1281" spans="1:31">
      <c r="A1281" s="26">
        <v>41728.564714178239</v>
      </c>
      <c r="B1281" t="s">
        <v>126</v>
      </c>
      <c r="C1281" t="s">
        <v>1462</v>
      </c>
      <c r="D1281" t="s">
        <v>1699</v>
      </c>
      <c r="E1281" t="s">
        <v>191</v>
      </c>
      <c r="F1281" t="s">
        <v>1700</v>
      </c>
      <c r="G1281" t="s">
        <v>1701</v>
      </c>
      <c r="H1281" t="s">
        <v>1702</v>
      </c>
    </row>
    <row r="1282" spans="1:31">
      <c r="A1282" s="26">
        <v>41728.564714178239</v>
      </c>
      <c r="B1282" t="s">
        <v>126</v>
      </c>
      <c r="C1282" t="s">
        <v>1462</v>
      </c>
      <c r="D1282" t="s">
        <v>1703</v>
      </c>
    </row>
    <row r="1283" spans="1:31">
      <c r="A1283" s="26">
        <v>41728.564714178239</v>
      </c>
      <c r="B1283" t="s">
        <v>126</v>
      </c>
      <c r="C1283" t="s">
        <v>1462</v>
      </c>
      <c r="D1283" t="s">
        <v>1704</v>
      </c>
      <c r="E1283" t="s">
        <v>131</v>
      </c>
      <c r="F1283" t="s">
        <v>132</v>
      </c>
      <c r="G1283" t="s">
        <v>133</v>
      </c>
      <c r="H1283" t="s">
        <v>134</v>
      </c>
      <c r="I1283">
        <v>375000</v>
      </c>
      <c r="J1283" t="s">
        <v>135</v>
      </c>
      <c r="K1283">
        <v>375000</v>
      </c>
      <c r="L1283" t="s">
        <v>136</v>
      </c>
      <c r="M1283">
        <v>500</v>
      </c>
      <c r="N1283" t="s">
        <v>137</v>
      </c>
      <c r="O1283" t="s">
        <v>138</v>
      </c>
      <c r="P1283">
        <v>300</v>
      </c>
      <c r="Q1283" t="s">
        <v>137</v>
      </c>
    </row>
    <row r="1284" spans="1:31">
      <c r="A1284" s="26">
        <v>41728.564714178239</v>
      </c>
      <c r="B1284" t="s">
        <v>126</v>
      </c>
      <c r="C1284" t="s">
        <v>1462</v>
      </c>
      <c r="D1284" t="s">
        <v>1705</v>
      </c>
      <c r="E1284" t="s">
        <v>131</v>
      </c>
      <c r="F1284" t="s">
        <v>132</v>
      </c>
      <c r="G1284" t="s">
        <v>133</v>
      </c>
      <c r="H1284" t="s">
        <v>140</v>
      </c>
      <c r="I1284">
        <v>49</v>
      </c>
      <c r="J1284" t="s">
        <v>137</v>
      </c>
      <c r="K1284" t="s">
        <v>141</v>
      </c>
      <c r="L1284">
        <v>130</v>
      </c>
      <c r="M1284" t="s">
        <v>137</v>
      </c>
      <c r="N1284" t="s">
        <v>142</v>
      </c>
      <c r="O1284">
        <v>180</v>
      </c>
      <c r="P1284" t="s">
        <v>137</v>
      </c>
      <c r="Q1284" t="s">
        <v>143</v>
      </c>
      <c r="R1284">
        <v>140</v>
      </c>
      <c r="S1284" t="s">
        <v>137</v>
      </c>
      <c r="T1284" t="s">
        <v>144</v>
      </c>
      <c r="U1284">
        <v>80</v>
      </c>
      <c r="V1284" t="s">
        <v>137</v>
      </c>
      <c r="W1284" t="s">
        <v>145</v>
      </c>
      <c r="X1284">
        <v>101</v>
      </c>
      <c r="Y1284" t="s">
        <v>137</v>
      </c>
      <c r="Z1284" t="s">
        <v>146</v>
      </c>
      <c r="AA1284">
        <v>190</v>
      </c>
      <c r="AB1284" t="s">
        <v>137</v>
      </c>
      <c r="AC1284" t="s">
        <v>147</v>
      </c>
      <c r="AD1284">
        <v>20</v>
      </c>
      <c r="AE1284" t="s">
        <v>137</v>
      </c>
    </row>
    <row r="1285" spans="1:31">
      <c r="A1285" s="26">
        <v>41728.564714178239</v>
      </c>
      <c r="B1285" t="s">
        <v>126</v>
      </c>
      <c r="C1285" t="s">
        <v>1462</v>
      </c>
      <c r="D1285" t="s">
        <v>1706</v>
      </c>
    </row>
    <row r="1286" spans="1:31">
      <c r="A1286" s="26">
        <v>41728.564714178239</v>
      </c>
      <c r="B1286" t="s">
        <v>126</v>
      </c>
      <c r="C1286" t="s">
        <v>1462</v>
      </c>
      <c r="D1286" t="s">
        <v>1707</v>
      </c>
      <c r="E1286" t="s">
        <v>131</v>
      </c>
      <c r="F1286" t="s">
        <v>132</v>
      </c>
      <c r="G1286" t="s">
        <v>133</v>
      </c>
      <c r="H1286" t="s">
        <v>150</v>
      </c>
      <c r="I1286">
        <v>50</v>
      </c>
      <c r="J1286" t="s">
        <v>137</v>
      </c>
      <c r="K1286" t="s">
        <v>151</v>
      </c>
      <c r="L1286">
        <v>50</v>
      </c>
      <c r="M1286" t="s">
        <v>137</v>
      </c>
      <c r="N1286" t="s">
        <v>152</v>
      </c>
      <c r="O1286">
        <v>50</v>
      </c>
      <c r="P1286" t="s">
        <v>137</v>
      </c>
    </row>
    <row r="1287" spans="1:31">
      <c r="A1287" s="26">
        <v>41728.564714178239</v>
      </c>
      <c r="B1287" t="s">
        <v>126</v>
      </c>
      <c r="C1287" t="s">
        <v>1462</v>
      </c>
      <c r="D1287" t="s">
        <v>1708</v>
      </c>
      <c r="E1287" t="s">
        <v>131</v>
      </c>
      <c r="F1287" t="s">
        <v>132</v>
      </c>
      <c r="G1287" t="s">
        <v>133</v>
      </c>
      <c r="H1287" t="s">
        <v>154</v>
      </c>
      <c r="I1287">
        <v>35</v>
      </c>
      <c r="J1287" t="s">
        <v>137</v>
      </c>
      <c r="K1287" t="s">
        <v>155</v>
      </c>
      <c r="L1287">
        <v>5</v>
      </c>
      <c r="M1287" t="s">
        <v>137</v>
      </c>
      <c r="N1287" t="s">
        <v>156</v>
      </c>
      <c r="O1287">
        <v>60</v>
      </c>
      <c r="P1287" t="s">
        <v>137</v>
      </c>
    </row>
    <row r="1288" spans="1:31">
      <c r="A1288" s="26">
        <v>41728.564714178239</v>
      </c>
      <c r="B1288" t="s">
        <v>126</v>
      </c>
      <c r="C1288" t="s">
        <v>1462</v>
      </c>
      <c r="D1288" t="s">
        <v>1709</v>
      </c>
      <c r="E1288" t="s">
        <v>131</v>
      </c>
      <c r="F1288" t="s">
        <v>132</v>
      </c>
      <c r="G1288" t="s">
        <v>133</v>
      </c>
      <c r="H1288" t="s">
        <v>158</v>
      </c>
      <c r="I1288">
        <v>1</v>
      </c>
      <c r="J1288" t="s">
        <v>137</v>
      </c>
    </row>
    <row r="1289" spans="1:31">
      <c r="A1289" s="26">
        <v>41728.564714178239</v>
      </c>
      <c r="B1289" t="s">
        <v>123</v>
      </c>
      <c r="C1289" t="s">
        <v>1710</v>
      </c>
      <c r="D1289" t="s">
        <v>125</v>
      </c>
    </row>
    <row r="1290" spans="1:31">
      <c r="A1290" s="26">
        <v>41728.564714178239</v>
      </c>
      <c r="B1290" t="s">
        <v>128</v>
      </c>
      <c r="C1290" t="s">
        <v>1710</v>
      </c>
      <c r="D1290" s="75" t="s">
        <v>502</v>
      </c>
    </row>
    <row r="1291" spans="1:31">
      <c r="A1291" s="26">
        <v>41728.564714178239</v>
      </c>
      <c r="B1291" t="s">
        <v>126</v>
      </c>
      <c r="C1291" t="s">
        <v>879</v>
      </c>
      <c r="D1291" t="s">
        <v>1711</v>
      </c>
      <c r="E1291" t="s">
        <v>191</v>
      </c>
      <c r="F1291" t="s">
        <v>285</v>
      </c>
      <c r="G1291" t="s">
        <v>1712</v>
      </c>
      <c r="H1291" t="s">
        <v>1713</v>
      </c>
    </row>
    <row r="1292" spans="1:31">
      <c r="A1292" s="26">
        <v>41728.564714178239</v>
      </c>
      <c r="B1292" t="s">
        <v>126</v>
      </c>
      <c r="C1292" t="s">
        <v>879</v>
      </c>
      <c r="D1292" t="s">
        <v>1714</v>
      </c>
    </row>
    <row r="1293" spans="1:31">
      <c r="A1293" s="26">
        <v>41728.564714189815</v>
      </c>
      <c r="B1293" t="s">
        <v>126</v>
      </c>
      <c r="C1293" t="s">
        <v>1261</v>
      </c>
      <c r="D1293" t="s">
        <v>1715</v>
      </c>
      <c r="E1293" t="s">
        <v>131</v>
      </c>
      <c r="F1293" t="s">
        <v>132</v>
      </c>
      <c r="G1293" t="s">
        <v>133</v>
      </c>
      <c r="H1293" t="s">
        <v>134</v>
      </c>
      <c r="I1293">
        <v>375000</v>
      </c>
      <c r="J1293" t="s">
        <v>135</v>
      </c>
      <c r="K1293">
        <v>375000</v>
      </c>
      <c r="L1293" t="s">
        <v>136</v>
      </c>
      <c r="M1293">
        <v>500</v>
      </c>
      <c r="N1293" t="s">
        <v>137</v>
      </c>
      <c r="O1293" t="s">
        <v>138</v>
      </c>
      <c r="P1293">
        <v>300</v>
      </c>
      <c r="Q1293" t="s">
        <v>137</v>
      </c>
    </row>
    <row r="1294" spans="1:31">
      <c r="A1294" s="26">
        <v>41728.564714189815</v>
      </c>
      <c r="B1294" t="s">
        <v>126</v>
      </c>
      <c r="C1294" t="s">
        <v>1261</v>
      </c>
      <c r="D1294" t="s">
        <v>1716</v>
      </c>
      <c r="E1294" t="s">
        <v>131</v>
      </c>
      <c r="F1294" t="s">
        <v>132</v>
      </c>
      <c r="G1294" t="s">
        <v>133</v>
      </c>
      <c r="H1294" t="s">
        <v>140</v>
      </c>
      <c r="I1294">
        <v>49</v>
      </c>
      <c r="J1294" t="s">
        <v>137</v>
      </c>
      <c r="K1294" t="s">
        <v>141</v>
      </c>
      <c r="L1294">
        <v>130</v>
      </c>
      <c r="M1294" t="s">
        <v>137</v>
      </c>
      <c r="N1294" t="s">
        <v>142</v>
      </c>
      <c r="O1294">
        <v>180</v>
      </c>
      <c r="P1294" t="s">
        <v>137</v>
      </c>
      <c r="Q1294" t="s">
        <v>143</v>
      </c>
      <c r="R1294">
        <v>140</v>
      </c>
      <c r="S1294" t="s">
        <v>137</v>
      </c>
      <c r="T1294" t="s">
        <v>144</v>
      </c>
      <c r="U1294">
        <v>80</v>
      </c>
      <c r="V1294" t="s">
        <v>137</v>
      </c>
      <c r="W1294" t="s">
        <v>145</v>
      </c>
      <c r="X1294">
        <v>101</v>
      </c>
      <c r="Y1294" t="s">
        <v>137</v>
      </c>
      <c r="Z1294" t="s">
        <v>146</v>
      </c>
      <c r="AA1294">
        <v>190</v>
      </c>
      <c r="AB1294" t="s">
        <v>137</v>
      </c>
      <c r="AC1294" t="s">
        <v>147</v>
      </c>
      <c r="AD1294">
        <v>20</v>
      </c>
      <c r="AE1294" t="s">
        <v>137</v>
      </c>
    </row>
    <row r="1295" spans="1:31">
      <c r="A1295" s="26">
        <v>41728.564714189815</v>
      </c>
      <c r="B1295" t="s">
        <v>126</v>
      </c>
      <c r="C1295" t="s">
        <v>1261</v>
      </c>
      <c r="D1295" t="s">
        <v>1717</v>
      </c>
    </row>
    <row r="1296" spans="1:31">
      <c r="A1296" s="26">
        <v>41728.564714189815</v>
      </c>
      <c r="B1296" t="s">
        <v>126</v>
      </c>
      <c r="C1296" t="s">
        <v>1261</v>
      </c>
      <c r="D1296" t="s">
        <v>1718</v>
      </c>
      <c r="E1296" t="s">
        <v>131</v>
      </c>
      <c r="F1296" t="s">
        <v>132</v>
      </c>
      <c r="G1296" t="s">
        <v>133</v>
      </c>
      <c r="H1296" t="s">
        <v>150</v>
      </c>
      <c r="I1296">
        <v>50</v>
      </c>
      <c r="J1296" t="s">
        <v>137</v>
      </c>
      <c r="K1296" t="s">
        <v>151</v>
      </c>
      <c r="L1296">
        <v>50</v>
      </c>
      <c r="M1296" t="s">
        <v>137</v>
      </c>
      <c r="N1296" t="s">
        <v>152</v>
      </c>
      <c r="O1296">
        <v>50</v>
      </c>
      <c r="P1296" t="s">
        <v>137</v>
      </c>
    </row>
    <row r="1297" spans="1:40">
      <c r="A1297" s="26">
        <v>41728.564714189815</v>
      </c>
      <c r="B1297" t="s">
        <v>126</v>
      </c>
      <c r="C1297" t="s">
        <v>1261</v>
      </c>
      <c r="D1297" t="s">
        <v>1719</v>
      </c>
      <c r="E1297" t="s">
        <v>131</v>
      </c>
      <c r="F1297" t="s">
        <v>132</v>
      </c>
      <c r="G1297" t="s">
        <v>133</v>
      </c>
      <c r="H1297" t="s">
        <v>154</v>
      </c>
      <c r="I1297">
        <v>35</v>
      </c>
      <c r="J1297" t="s">
        <v>137</v>
      </c>
      <c r="K1297" t="s">
        <v>155</v>
      </c>
      <c r="L1297">
        <v>5</v>
      </c>
      <c r="M1297" t="s">
        <v>137</v>
      </c>
      <c r="N1297" t="s">
        <v>156</v>
      </c>
      <c r="O1297">
        <v>60</v>
      </c>
      <c r="P1297" t="s">
        <v>137</v>
      </c>
    </row>
    <row r="1298" spans="1:40">
      <c r="A1298" s="26">
        <v>41728.564714189815</v>
      </c>
      <c r="B1298" t="s">
        <v>126</v>
      </c>
      <c r="C1298" t="s">
        <v>1261</v>
      </c>
      <c r="D1298" t="s">
        <v>1720</v>
      </c>
      <c r="E1298" t="s">
        <v>131</v>
      </c>
      <c r="F1298" t="s">
        <v>132</v>
      </c>
      <c r="G1298" t="s">
        <v>133</v>
      </c>
      <c r="H1298" t="s">
        <v>158</v>
      </c>
      <c r="I1298">
        <v>1</v>
      </c>
      <c r="J1298" t="s">
        <v>137</v>
      </c>
    </row>
    <row r="1299" spans="1:40">
      <c r="A1299" s="26">
        <v>41728.564714189815</v>
      </c>
      <c r="B1299" t="s">
        <v>126</v>
      </c>
      <c r="C1299" t="s">
        <v>1261</v>
      </c>
      <c r="D1299" t="s">
        <v>1721</v>
      </c>
      <c r="E1299" t="s">
        <v>131</v>
      </c>
      <c r="F1299" t="s">
        <v>132</v>
      </c>
      <c r="G1299" t="s">
        <v>133</v>
      </c>
      <c r="H1299" t="s">
        <v>160</v>
      </c>
      <c r="I1299">
        <v>30</v>
      </c>
      <c r="J1299" t="s">
        <v>137</v>
      </c>
      <c r="K1299" t="s">
        <v>161</v>
      </c>
      <c r="L1299">
        <v>30</v>
      </c>
      <c r="M1299" t="s">
        <v>137</v>
      </c>
      <c r="N1299" t="s">
        <v>162</v>
      </c>
      <c r="O1299">
        <v>30</v>
      </c>
      <c r="P1299" t="s">
        <v>137</v>
      </c>
      <c r="Q1299" t="s">
        <v>163</v>
      </c>
      <c r="R1299">
        <v>10</v>
      </c>
      <c r="S1299" t="s">
        <v>137</v>
      </c>
      <c r="T1299" t="s">
        <v>164</v>
      </c>
      <c r="U1299">
        <v>20</v>
      </c>
      <c r="V1299" t="s">
        <v>137</v>
      </c>
      <c r="W1299" t="s">
        <v>165</v>
      </c>
      <c r="X1299">
        <v>20</v>
      </c>
      <c r="Y1299" t="s">
        <v>137</v>
      </c>
      <c r="Z1299" t="s">
        <v>166</v>
      </c>
      <c r="AA1299">
        <v>20</v>
      </c>
      <c r="AB1299" t="s">
        <v>137</v>
      </c>
      <c r="AC1299" t="s">
        <v>167</v>
      </c>
      <c r="AD1299">
        <v>20</v>
      </c>
      <c r="AE1299" t="s">
        <v>137</v>
      </c>
      <c r="AF1299" t="s">
        <v>168</v>
      </c>
      <c r="AG1299">
        <v>115200</v>
      </c>
      <c r="AH1299" t="s">
        <v>137</v>
      </c>
      <c r="AI1299" t="s">
        <v>169</v>
      </c>
      <c r="AJ1299">
        <v>12000</v>
      </c>
      <c r="AK1299" t="s">
        <v>137</v>
      </c>
      <c r="AL1299" t="s">
        <v>170</v>
      </c>
      <c r="AM1299">
        <v>30000</v>
      </c>
      <c r="AN1299" t="s">
        <v>137</v>
      </c>
    </row>
    <row r="1300" spans="1:40">
      <c r="A1300" s="26">
        <v>41728.564714189815</v>
      </c>
      <c r="B1300" t="s">
        <v>126</v>
      </c>
      <c r="C1300" t="s">
        <v>1261</v>
      </c>
      <c r="D1300" t="s">
        <v>1722</v>
      </c>
      <c r="E1300" t="s">
        <v>131</v>
      </c>
      <c r="F1300" t="s">
        <v>132</v>
      </c>
      <c r="G1300" t="s">
        <v>133</v>
      </c>
      <c r="H1300" t="s">
        <v>172</v>
      </c>
      <c r="I1300">
        <v>60</v>
      </c>
      <c r="J1300" t="s">
        <v>137</v>
      </c>
      <c r="K1300" t="s">
        <v>173</v>
      </c>
      <c r="L1300">
        <v>40</v>
      </c>
      <c r="M1300" t="s">
        <v>137</v>
      </c>
      <c r="N1300" t="s">
        <v>174</v>
      </c>
      <c r="O1300">
        <v>50</v>
      </c>
      <c r="P1300" t="s">
        <v>137</v>
      </c>
      <c r="Q1300" t="s">
        <v>175</v>
      </c>
      <c r="R1300">
        <v>40</v>
      </c>
      <c r="S1300" t="s">
        <v>137</v>
      </c>
      <c r="T1300" t="s">
        <v>176</v>
      </c>
      <c r="U1300">
        <v>60</v>
      </c>
      <c r="V1300" t="s">
        <v>137</v>
      </c>
      <c r="W1300" t="s">
        <v>177</v>
      </c>
      <c r="X1300">
        <v>50</v>
      </c>
      <c r="Y1300" t="s">
        <v>137</v>
      </c>
      <c r="Z1300" t="s">
        <v>178</v>
      </c>
      <c r="AA1300">
        <v>50</v>
      </c>
      <c r="AB1300" t="s">
        <v>137</v>
      </c>
      <c r="AC1300" t="s">
        <v>179</v>
      </c>
      <c r="AD1300">
        <v>35</v>
      </c>
      <c r="AE1300" t="s">
        <v>137</v>
      </c>
      <c r="AF1300" t="s">
        <v>180</v>
      </c>
      <c r="AG1300">
        <v>8</v>
      </c>
      <c r="AH1300" t="s">
        <v>137</v>
      </c>
      <c r="AI1300" t="s">
        <v>181</v>
      </c>
      <c r="AJ1300">
        <v>90</v>
      </c>
      <c r="AK1300" t="s">
        <v>137</v>
      </c>
      <c r="AL1300" t="s">
        <v>182</v>
      </c>
      <c r="AM1300">
        <v>1</v>
      </c>
      <c r="AN1300" t="s">
        <v>137</v>
      </c>
    </row>
    <row r="1301" spans="1:40">
      <c r="A1301" s="26">
        <v>41728.564714189815</v>
      </c>
      <c r="B1301" t="s">
        <v>126</v>
      </c>
      <c r="C1301" t="s">
        <v>1261</v>
      </c>
      <c r="D1301" t="s">
        <v>1723</v>
      </c>
      <c r="E1301" t="s">
        <v>131</v>
      </c>
      <c r="F1301" t="s">
        <v>132</v>
      </c>
      <c r="G1301" t="s">
        <v>133</v>
      </c>
      <c r="H1301" t="s">
        <v>184</v>
      </c>
      <c r="I1301">
        <v>33</v>
      </c>
      <c r="J1301" t="s">
        <v>137</v>
      </c>
      <c r="K1301" t="s">
        <v>185</v>
      </c>
      <c r="L1301">
        <v>33</v>
      </c>
      <c r="M1301" t="s">
        <v>137</v>
      </c>
      <c r="N1301" t="s">
        <v>186</v>
      </c>
      <c r="O1301">
        <v>34</v>
      </c>
      <c r="P1301" t="s">
        <v>137</v>
      </c>
      <c r="Q1301" t="s">
        <v>164</v>
      </c>
      <c r="R1301">
        <v>20</v>
      </c>
      <c r="S1301" t="s">
        <v>137</v>
      </c>
      <c r="T1301" t="s">
        <v>165</v>
      </c>
      <c r="U1301">
        <v>20</v>
      </c>
      <c r="V1301" t="s">
        <v>137</v>
      </c>
      <c r="W1301" t="s">
        <v>166</v>
      </c>
      <c r="X1301">
        <v>20</v>
      </c>
      <c r="Y1301" t="s">
        <v>137</v>
      </c>
      <c r="Z1301" t="s">
        <v>187</v>
      </c>
      <c r="AA1301">
        <v>20</v>
      </c>
      <c r="AB1301" t="s">
        <v>137</v>
      </c>
      <c r="AC1301" t="s">
        <v>188</v>
      </c>
      <c r="AD1301">
        <v>20</v>
      </c>
      <c r="AE1301" t="s">
        <v>137</v>
      </c>
      <c r="AF1301" t="s">
        <v>189</v>
      </c>
      <c r="AG1301">
        <v>20</v>
      </c>
      <c r="AH1301" t="s">
        <v>137</v>
      </c>
      <c r="AI1301" t="s">
        <v>168</v>
      </c>
      <c r="AJ1301">
        <v>115200</v>
      </c>
      <c r="AK1301" t="s">
        <v>137</v>
      </c>
      <c r="AL1301" t="s">
        <v>169</v>
      </c>
      <c r="AM1301">
        <v>12000</v>
      </c>
      <c r="AN1301" t="s">
        <v>137</v>
      </c>
    </row>
    <row r="1302" spans="1:40">
      <c r="A1302" s="26">
        <v>41728.564714189815</v>
      </c>
      <c r="B1302" t="s">
        <v>126</v>
      </c>
      <c r="C1302" t="s">
        <v>1261</v>
      </c>
      <c r="D1302" t="s">
        <v>1724</v>
      </c>
      <c r="E1302" t="s">
        <v>191</v>
      </c>
      <c r="F1302" t="s">
        <v>192</v>
      </c>
      <c r="G1302" t="s">
        <v>193</v>
      </c>
    </row>
    <row r="1303" spans="1:40">
      <c r="A1303" s="26">
        <v>41728.564714189815</v>
      </c>
      <c r="B1303" t="s">
        <v>126</v>
      </c>
      <c r="C1303" t="s">
        <v>1261</v>
      </c>
      <c r="D1303" t="s">
        <v>1725</v>
      </c>
      <c r="E1303" t="s">
        <v>191</v>
      </c>
      <c r="F1303" t="s">
        <v>1726</v>
      </c>
      <c r="G1303" t="s">
        <v>1727</v>
      </c>
      <c r="H1303" t="s">
        <v>1728</v>
      </c>
    </row>
    <row r="1304" spans="1:40">
      <c r="A1304" s="26">
        <v>41728.564714189815</v>
      </c>
      <c r="B1304" t="s">
        <v>126</v>
      </c>
      <c r="C1304" t="s">
        <v>1462</v>
      </c>
      <c r="D1304" t="s">
        <v>1729</v>
      </c>
      <c r="E1304" t="s">
        <v>131</v>
      </c>
      <c r="F1304" t="s">
        <v>132</v>
      </c>
      <c r="G1304" t="s">
        <v>133</v>
      </c>
      <c r="H1304" t="s">
        <v>160</v>
      </c>
      <c r="I1304">
        <v>30</v>
      </c>
      <c r="J1304" t="s">
        <v>137</v>
      </c>
      <c r="K1304" t="s">
        <v>161</v>
      </c>
      <c r="L1304">
        <v>30</v>
      </c>
      <c r="M1304" t="s">
        <v>137</v>
      </c>
      <c r="N1304" t="s">
        <v>162</v>
      </c>
      <c r="O1304">
        <v>30</v>
      </c>
      <c r="P1304" t="s">
        <v>137</v>
      </c>
      <c r="Q1304" t="s">
        <v>163</v>
      </c>
      <c r="R1304">
        <v>10</v>
      </c>
      <c r="S1304" t="s">
        <v>137</v>
      </c>
      <c r="T1304" t="s">
        <v>164</v>
      </c>
      <c r="U1304">
        <v>20</v>
      </c>
      <c r="V1304" t="s">
        <v>137</v>
      </c>
      <c r="W1304" t="s">
        <v>165</v>
      </c>
      <c r="X1304">
        <v>20</v>
      </c>
      <c r="Y1304" t="s">
        <v>137</v>
      </c>
      <c r="Z1304" t="s">
        <v>166</v>
      </c>
      <c r="AA1304">
        <v>20</v>
      </c>
      <c r="AB1304" t="s">
        <v>137</v>
      </c>
      <c r="AC1304" t="s">
        <v>167</v>
      </c>
      <c r="AD1304">
        <v>20</v>
      </c>
      <c r="AE1304" t="s">
        <v>137</v>
      </c>
      <c r="AF1304" t="s">
        <v>168</v>
      </c>
      <c r="AG1304">
        <v>115200</v>
      </c>
      <c r="AH1304" t="s">
        <v>137</v>
      </c>
      <c r="AI1304" t="s">
        <v>169</v>
      </c>
      <c r="AJ1304">
        <v>12000</v>
      </c>
      <c r="AK1304" t="s">
        <v>137</v>
      </c>
      <c r="AL1304" t="s">
        <v>170</v>
      </c>
      <c r="AM1304">
        <v>30000</v>
      </c>
      <c r="AN1304" t="s">
        <v>137</v>
      </c>
    </row>
    <row r="1305" spans="1:40">
      <c r="A1305" s="26">
        <v>41728.564714189815</v>
      </c>
      <c r="B1305" t="s">
        <v>126</v>
      </c>
      <c r="C1305" t="s">
        <v>1462</v>
      </c>
      <c r="D1305" t="s">
        <v>1730</v>
      </c>
      <c r="E1305" t="s">
        <v>131</v>
      </c>
      <c r="F1305" t="s">
        <v>132</v>
      </c>
      <c r="G1305" t="s">
        <v>133</v>
      </c>
      <c r="H1305" t="s">
        <v>172</v>
      </c>
      <c r="I1305">
        <v>60</v>
      </c>
      <c r="J1305" t="s">
        <v>137</v>
      </c>
      <c r="K1305" t="s">
        <v>173</v>
      </c>
      <c r="L1305">
        <v>40</v>
      </c>
      <c r="M1305" t="s">
        <v>137</v>
      </c>
      <c r="N1305" t="s">
        <v>174</v>
      </c>
      <c r="O1305">
        <v>50</v>
      </c>
      <c r="P1305" t="s">
        <v>137</v>
      </c>
      <c r="Q1305" t="s">
        <v>175</v>
      </c>
      <c r="R1305">
        <v>40</v>
      </c>
      <c r="S1305" t="s">
        <v>137</v>
      </c>
      <c r="T1305" t="s">
        <v>176</v>
      </c>
      <c r="U1305">
        <v>60</v>
      </c>
      <c r="V1305" t="s">
        <v>137</v>
      </c>
      <c r="W1305" t="s">
        <v>177</v>
      </c>
      <c r="X1305">
        <v>50</v>
      </c>
      <c r="Y1305" t="s">
        <v>137</v>
      </c>
      <c r="Z1305" t="s">
        <v>178</v>
      </c>
      <c r="AA1305">
        <v>50</v>
      </c>
      <c r="AB1305" t="s">
        <v>137</v>
      </c>
      <c r="AC1305" t="s">
        <v>179</v>
      </c>
      <c r="AD1305">
        <v>35</v>
      </c>
      <c r="AE1305" t="s">
        <v>137</v>
      </c>
      <c r="AF1305" t="s">
        <v>180</v>
      </c>
      <c r="AG1305">
        <v>8</v>
      </c>
      <c r="AH1305" t="s">
        <v>137</v>
      </c>
      <c r="AI1305" t="s">
        <v>181</v>
      </c>
      <c r="AJ1305">
        <v>90</v>
      </c>
      <c r="AK1305" t="s">
        <v>137</v>
      </c>
      <c r="AL1305" t="s">
        <v>182</v>
      </c>
      <c r="AM1305">
        <v>1</v>
      </c>
      <c r="AN1305" t="s">
        <v>137</v>
      </c>
    </row>
    <row r="1306" spans="1:40">
      <c r="A1306" s="26">
        <v>41728.564714189815</v>
      </c>
      <c r="B1306" t="s">
        <v>126</v>
      </c>
      <c r="C1306" t="s">
        <v>1462</v>
      </c>
      <c r="D1306" t="s">
        <v>1731</v>
      </c>
      <c r="E1306" t="s">
        <v>131</v>
      </c>
      <c r="F1306" t="s">
        <v>132</v>
      </c>
      <c r="G1306" t="s">
        <v>133</v>
      </c>
      <c r="H1306" t="s">
        <v>184</v>
      </c>
      <c r="I1306">
        <v>33</v>
      </c>
      <c r="J1306" t="s">
        <v>137</v>
      </c>
      <c r="K1306" t="s">
        <v>185</v>
      </c>
      <c r="L1306">
        <v>33</v>
      </c>
      <c r="M1306" t="s">
        <v>137</v>
      </c>
      <c r="N1306" t="s">
        <v>186</v>
      </c>
      <c r="O1306">
        <v>34</v>
      </c>
      <c r="P1306" t="s">
        <v>137</v>
      </c>
      <c r="Q1306" t="s">
        <v>164</v>
      </c>
      <c r="R1306">
        <v>20</v>
      </c>
      <c r="S1306" t="s">
        <v>137</v>
      </c>
      <c r="T1306" t="s">
        <v>165</v>
      </c>
      <c r="U1306">
        <v>20</v>
      </c>
      <c r="V1306" t="s">
        <v>137</v>
      </c>
      <c r="W1306" t="s">
        <v>166</v>
      </c>
      <c r="X1306">
        <v>20</v>
      </c>
      <c r="Y1306" t="s">
        <v>137</v>
      </c>
      <c r="Z1306" t="s">
        <v>187</v>
      </c>
      <c r="AA1306">
        <v>20</v>
      </c>
      <c r="AB1306" t="s">
        <v>137</v>
      </c>
      <c r="AC1306" t="s">
        <v>188</v>
      </c>
      <c r="AD1306">
        <v>20</v>
      </c>
      <c r="AE1306" t="s">
        <v>137</v>
      </c>
      <c r="AF1306" t="s">
        <v>189</v>
      </c>
      <c r="AG1306">
        <v>20</v>
      </c>
      <c r="AH1306" t="s">
        <v>137</v>
      </c>
      <c r="AI1306" t="s">
        <v>168</v>
      </c>
      <c r="AJ1306">
        <v>115200</v>
      </c>
      <c r="AK1306" t="s">
        <v>137</v>
      </c>
      <c r="AL1306" t="s">
        <v>169</v>
      </c>
      <c r="AM1306">
        <v>12000</v>
      </c>
      <c r="AN1306" t="s">
        <v>137</v>
      </c>
    </row>
    <row r="1307" spans="1:40">
      <c r="A1307" s="26">
        <v>41728.564714189815</v>
      </c>
      <c r="B1307" t="s">
        <v>126</v>
      </c>
      <c r="C1307" t="s">
        <v>1462</v>
      </c>
      <c r="D1307" t="s">
        <v>1732</v>
      </c>
      <c r="E1307" t="s">
        <v>191</v>
      </c>
      <c r="F1307" t="s">
        <v>192</v>
      </c>
      <c r="G1307" t="s">
        <v>193</v>
      </c>
    </row>
    <row r="1308" spans="1:40">
      <c r="A1308" s="26">
        <v>41728.564714189815</v>
      </c>
      <c r="B1308" t="s">
        <v>126</v>
      </c>
      <c r="C1308" t="s">
        <v>1462</v>
      </c>
      <c r="D1308" t="s">
        <v>1733</v>
      </c>
      <c r="E1308" t="s">
        <v>191</v>
      </c>
      <c r="F1308" t="s">
        <v>1734</v>
      </c>
      <c r="G1308" t="s">
        <v>1735</v>
      </c>
      <c r="H1308" t="s">
        <v>1736</v>
      </c>
    </row>
    <row r="1309" spans="1:40">
      <c r="A1309" s="26">
        <v>41728.564714189815</v>
      </c>
      <c r="B1309" t="s">
        <v>126</v>
      </c>
      <c r="C1309" t="s">
        <v>1462</v>
      </c>
      <c r="D1309" t="s">
        <v>1737</v>
      </c>
    </row>
    <row r="1310" spans="1:40">
      <c r="A1310" s="26">
        <v>41728.564714189815</v>
      </c>
      <c r="B1310" t="s">
        <v>126</v>
      </c>
      <c r="C1310" t="s">
        <v>1462</v>
      </c>
      <c r="D1310" t="s">
        <v>1738</v>
      </c>
      <c r="E1310" t="s">
        <v>131</v>
      </c>
      <c r="F1310" t="s">
        <v>132</v>
      </c>
      <c r="G1310" t="s">
        <v>133</v>
      </c>
      <c r="H1310" t="s">
        <v>134</v>
      </c>
      <c r="I1310">
        <v>375000</v>
      </c>
      <c r="J1310" t="s">
        <v>135</v>
      </c>
      <c r="K1310">
        <v>375000</v>
      </c>
      <c r="L1310" t="s">
        <v>136</v>
      </c>
      <c r="M1310">
        <v>500</v>
      </c>
      <c r="N1310" t="s">
        <v>137</v>
      </c>
      <c r="O1310" t="s">
        <v>138</v>
      </c>
      <c r="P1310">
        <v>300</v>
      </c>
      <c r="Q1310" t="s">
        <v>137</v>
      </c>
    </row>
    <row r="1311" spans="1:40">
      <c r="A1311" s="26">
        <v>41728.564714189815</v>
      </c>
      <c r="B1311" t="s">
        <v>126</v>
      </c>
      <c r="C1311" t="s">
        <v>1462</v>
      </c>
      <c r="D1311" t="s">
        <v>1739</v>
      </c>
      <c r="E1311" t="s">
        <v>131</v>
      </c>
      <c r="F1311" t="s">
        <v>132</v>
      </c>
      <c r="G1311" t="s">
        <v>133</v>
      </c>
      <c r="H1311" t="s">
        <v>140</v>
      </c>
      <c r="I1311">
        <v>49</v>
      </c>
      <c r="J1311" t="s">
        <v>137</v>
      </c>
      <c r="K1311" t="s">
        <v>141</v>
      </c>
      <c r="L1311">
        <v>130</v>
      </c>
      <c r="M1311" t="s">
        <v>137</v>
      </c>
      <c r="N1311" t="s">
        <v>142</v>
      </c>
      <c r="O1311">
        <v>180</v>
      </c>
      <c r="P1311" t="s">
        <v>137</v>
      </c>
      <c r="Q1311" t="s">
        <v>143</v>
      </c>
      <c r="R1311">
        <v>140</v>
      </c>
      <c r="S1311" t="s">
        <v>137</v>
      </c>
      <c r="T1311" t="s">
        <v>144</v>
      </c>
      <c r="U1311">
        <v>80</v>
      </c>
      <c r="V1311" t="s">
        <v>137</v>
      </c>
      <c r="W1311" t="s">
        <v>145</v>
      </c>
      <c r="X1311">
        <v>101</v>
      </c>
      <c r="Y1311" t="s">
        <v>137</v>
      </c>
      <c r="Z1311" t="s">
        <v>146</v>
      </c>
      <c r="AA1311">
        <v>190</v>
      </c>
      <c r="AB1311" t="s">
        <v>137</v>
      </c>
      <c r="AC1311" t="s">
        <v>147</v>
      </c>
      <c r="AD1311">
        <v>20</v>
      </c>
      <c r="AE1311" t="s">
        <v>137</v>
      </c>
    </row>
    <row r="1312" spans="1:40">
      <c r="A1312" s="26">
        <v>41728.564714189815</v>
      </c>
      <c r="B1312" t="s">
        <v>126</v>
      </c>
      <c r="C1312" t="s">
        <v>1462</v>
      </c>
      <c r="D1312" t="s">
        <v>1740</v>
      </c>
    </row>
    <row r="1313" spans="1:40">
      <c r="A1313" s="26">
        <v>41728.564714189815</v>
      </c>
      <c r="B1313" t="s">
        <v>126</v>
      </c>
      <c r="C1313" t="s">
        <v>1462</v>
      </c>
      <c r="D1313" t="s">
        <v>1741</v>
      </c>
      <c r="E1313" t="s">
        <v>131</v>
      </c>
      <c r="F1313" t="s">
        <v>132</v>
      </c>
      <c r="G1313" t="s">
        <v>133</v>
      </c>
      <c r="H1313" t="s">
        <v>150</v>
      </c>
      <c r="I1313">
        <v>50</v>
      </c>
      <c r="J1313" t="s">
        <v>137</v>
      </c>
      <c r="K1313" t="s">
        <v>151</v>
      </c>
      <c r="L1313">
        <v>50</v>
      </c>
      <c r="M1313" t="s">
        <v>137</v>
      </c>
      <c r="N1313" t="s">
        <v>152</v>
      </c>
      <c r="O1313">
        <v>50</v>
      </c>
      <c r="P1313" t="s">
        <v>137</v>
      </c>
    </row>
    <row r="1314" spans="1:40">
      <c r="A1314" s="26">
        <v>41728.564714189815</v>
      </c>
      <c r="B1314" t="s">
        <v>126</v>
      </c>
      <c r="C1314" t="s">
        <v>1462</v>
      </c>
      <c r="D1314" t="s">
        <v>1742</v>
      </c>
      <c r="E1314" t="s">
        <v>131</v>
      </c>
      <c r="F1314" t="s">
        <v>132</v>
      </c>
      <c r="G1314" t="s">
        <v>133</v>
      </c>
      <c r="H1314" t="s">
        <v>154</v>
      </c>
      <c r="I1314">
        <v>35</v>
      </c>
      <c r="J1314" t="s">
        <v>137</v>
      </c>
      <c r="K1314" t="s">
        <v>155</v>
      </c>
      <c r="L1314">
        <v>5</v>
      </c>
      <c r="M1314" t="s">
        <v>137</v>
      </c>
      <c r="N1314" t="s">
        <v>156</v>
      </c>
      <c r="O1314">
        <v>60</v>
      </c>
      <c r="P1314" t="s">
        <v>137</v>
      </c>
    </row>
    <row r="1315" spans="1:40">
      <c r="A1315" s="26">
        <v>41728.564714189815</v>
      </c>
      <c r="B1315" t="s">
        <v>126</v>
      </c>
      <c r="C1315" t="s">
        <v>1462</v>
      </c>
      <c r="D1315" t="s">
        <v>1743</v>
      </c>
      <c r="E1315" t="s">
        <v>131</v>
      </c>
      <c r="F1315" t="s">
        <v>132</v>
      </c>
      <c r="G1315" t="s">
        <v>133</v>
      </c>
      <c r="H1315" t="s">
        <v>158</v>
      </c>
      <c r="I1315">
        <v>1</v>
      </c>
      <c r="J1315" t="s">
        <v>137</v>
      </c>
    </row>
    <row r="1316" spans="1:40">
      <c r="A1316" s="26">
        <v>41728.564714189815</v>
      </c>
      <c r="B1316" t="s">
        <v>126</v>
      </c>
      <c r="C1316" t="s">
        <v>1462</v>
      </c>
      <c r="D1316" t="s">
        <v>1744</v>
      </c>
      <c r="E1316" t="s">
        <v>131</v>
      </c>
      <c r="F1316" t="s">
        <v>132</v>
      </c>
      <c r="G1316" t="s">
        <v>133</v>
      </c>
      <c r="H1316" t="s">
        <v>160</v>
      </c>
      <c r="I1316">
        <v>30</v>
      </c>
      <c r="J1316" t="s">
        <v>137</v>
      </c>
      <c r="K1316" t="s">
        <v>161</v>
      </c>
      <c r="L1316">
        <v>30</v>
      </c>
      <c r="M1316" t="s">
        <v>137</v>
      </c>
      <c r="N1316" t="s">
        <v>162</v>
      </c>
      <c r="O1316">
        <v>30</v>
      </c>
      <c r="P1316" t="s">
        <v>137</v>
      </c>
      <c r="Q1316" t="s">
        <v>163</v>
      </c>
      <c r="R1316">
        <v>10</v>
      </c>
      <c r="S1316" t="s">
        <v>137</v>
      </c>
      <c r="T1316" t="s">
        <v>164</v>
      </c>
      <c r="U1316">
        <v>20</v>
      </c>
      <c r="V1316" t="s">
        <v>137</v>
      </c>
      <c r="W1316" t="s">
        <v>165</v>
      </c>
      <c r="X1316">
        <v>20</v>
      </c>
      <c r="Y1316" t="s">
        <v>137</v>
      </c>
      <c r="Z1316" t="s">
        <v>166</v>
      </c>
      <c r="AA1316">
        <v>20</v>
      </c>
      <c r="AB1316" t="s">
        <v>137</v>
      </c>
      <c r="AC1316" t="s">
        <v>167</v>
      </c>
      <c r="AD1316">
        <v>20</v>
      </c>
      <c r="AE1316" t="s">
        <v>137</v>
      </c>
      <c r="AF1316" t="s">
        <v>168</v>
      </c>
      <c r="AG1316">
        <v>115200</v>
      </c>
      <c r="AH1316" t="s">
        <v>137</v>
      </c>
      <c r="AI1316" t="s">
        <v>169</v>
      </c>
      <c r="AJ1316">
        <v>12000</v>
      </c>
      <c r="AK1316" t="s">
        <v>137</v>
      </c>
      <c r="AL1316" t="s">
        <v>170</v>
      </c>
      <c r="AM1316">
        <v>30000</v>
      </c>
      <c r="AN1316" t="s">
        <v>137</v>
      </c>
    </row>
    <row r="1317" spans="1:40">
      <c r="A1317" s="26">
        <v>41728.564714189815</v>
      </c>
      <c r="B1317" t="s">
        <v>126</v>
      </c>
      <c r="C1317" t="s">
        <v>1462</v>
      </c>
      <c r="D1317" t="s">
        <v>1745</v>
      </c>
      <c r="E1317" t="s">
        <v>131</v>
      </c>
      <c r="F1317" t="s">
        <v>132</v>
      </c>
      <c r="G1317" t="s">
        <v>133</v>
      </c>
      <c r="H1317" t="s">
        <v>172</v>
      </c>
      <c r="I1317">
        <v>60</v>
      </c>
      <c r="J1317" t="s">
        <v>137</v>
      </c>
      <c r="K1317" t="s">
        <v>173</v>
      </c>
      <c r="L1317">
        <v>40</v>
      </c>
      <c r="M1317" t="s">
        <v>137</v>
      </c>
      <c r="N1317" t="s">
        <v>174</v>
      </c>
      <c r="O1317">
        <v>50</v>
      </c>
      <c r="P1317" t="s">
        <v>137</v>
      </c>
      <c r="Q1317" t="s">
        <v>175</v>
      </c>
      <c r="R1317">
        <v>40</v>
      </c>
      <c r="S1317" t="s">
        <v>137</v>
      </c>
      <c r="T1317" t="s">
        <v>176</v>
      </c>
      <c r="U1317">
        <v>60</v>
      </c>
      <c r="V1317" t="s">
        <v>137</v>
      </c>
      <c r="W1317" t="s">
        <v>177</v>
      </c>
      <c r="X1317">
        <v>50</v>
      </c>
      <c r="Y1317" t="s">
        <v>137</v>
      </c>
      <c r="Z1317" t="s">
        <v>178</v>
      </c>
      <c r="AA1317">
        <v>50</v>
      </c>
      <c r="AB1317" t="s">
        <v>137</v>
      </c>
      <c r="AC1317" t="s">
        <v>179</v>
      </c>
      <c r="AD1317">
        <v>35</v>
      </c>
      <c r="AE1317" t="s">
        <v>137</v>
      </c>
      <c r="AF1317" t="s">
        <v>180</v>
      </c>
      <c r="AG1317">
        <v>8</v>
      </c>
      <c r="AH1317" t="s">
        <v>137</v>
      </c>
      <c r="AI1317" t="s">
        <v>181</v>
      </c>
      <c r="AJ1317">
        <v>90</v>
      </c>
      <c r="AK1317" t="s">
        <v>137</v>
      </c>
      <c r="AL1317" t="s">
        <v>182</v>
      </c>
      <c r="AM1317">
        <v>1</v>
      </c>
      <c r="AN1317" t="s">
        <v>137</v>
      </c>
    </row>
    <row r="1318" spans="1:40">
      <c r="A1318" s="26">
        <v>41728.564714201391</v>
      </c>
      <c r="B1318" t="s">
        <v>126</v>
      </c>
      <c r="C1318" t="s">
        <v>1462</v>
      </c>
      <c r="D1318" t="s">
        <v>1746</v>
      </c>
      <c r="E1318" t="s">
        <v>131</v>
      </c>
      <c r="F1318" t="s">
        <v>132</v>
      </c>
      <c r="G1318" t="s">
        <v>133</v>
      </c>
      <c r="H1318" t="s">
        <v>184</v>
      </c>
      <c r="I1318">
        <v>33</v>
      </c>
      <c r="J1318" t="s">
        <v>137</v>
      </c>
      <c r="K1318" t="s">
        <v>185</v>
      </c>
      <c r="L1318">
        <v>33</v>
      </c>
      <c r="M1318" t="s">
        <v>137</v>
      </c>
      <c r="N1318" t="s">
        <v>186</v>
      </c>
      <c r="O1318">
        <v>34</v>
      </c>
      <c r="P1318" t="s">
        <v>137</v>
      </c>
      <c r="Q1318" t="s">
        <v>164</v>
      </c>
      <c r="R1318">
        <v>20</v>
      </c>
      <c r="S1318" t="s">
        <v>137</v>
      </c>
      <c r="T1318" t="s">
        <v>165</v>
      </c>
      <c r="U1318">
        <v>20</v>
      </c>
      <c r="V1318" t="s">
        <v>137</v>
      </c>
      <c r="W1318" t="s">
        <v>166</v>
      </c>
      <c r="X1318">
        <v>20</v>
      </c>
      <c r="Y1318" t="s">
        <v>137</v>
      </c>
      <c r="Z1318" t="s">
        <v>187</v>
      </c>
      <c r="AA1318">
        <v>20</v>
      </c>
      <c r="AB1318" t="s">
        <v>137</v>
      </c>
      <c r="AC1318" t="s">
        <v>188</v>
      </c>
      <c r="AD1318">
        <v>20</v>
      </c>
      <c r="AE1318" t="s">
        <v>137</v>
      </c>
      <c r="AF1318" t="s">
        <v>189</v>
      </c>
      <c r="AG1318">
        <v>20</v>
      </c>
      <c r="AH1318" t="s">
        <v>137</v>
      </c>
      <c r="AI1318" t="s">
        <v>168</v>
      </c>
      <c r="AJ1318">
        <v>115200</v>
      </c>
      <c r="AK1318" t="s">
        <v>137</v>
      </c>
      <c r="AL1318" t="s">
        <v>169</v>
      </c>
      <c r="AM1318">
        <v>12000</v>
      </c>
      <c r="AN1318" t="s">
        <v>137</v>
      </c>
    </row>
    <row r="1319" spans="1:40">
      <c r="A1319" s="26">
        <v>41728.564714201391</v>
      </c>
      <c r="B1319" t="s">
        <v>126</v>
      </c>
      <c r="C1319" t="s">
        <v>1462</v>
      </c>
      <c r="D1319" t="s">
        <v>1747</v>
      </c>
      <c r="E1319" t="s">
        <v>191</v>
      </c>
      <c r="F1319" t="s">
        <v>192</v>
      </c>
      <c r="G1319" t="s">
        <v>193</v>
      </c>
    </row>
    <row r="1320" spans="1:40">
      <c r="A1320" s="26">
        <v>41728.564714201391</v>
      </c>
      <c r="B1320" t="s">
        <v>126</v>
      </c>
      <c r="C1320" t="s">
        <v>1462</v>
      </c>
      <c r="D1320" t="s">
        <v>1748</v>
      </c>
      <c r="E1320" t="s">
        <v>191</v>
      </c>
      <c r="F1320" t="s">
        <v>1749</v>
      </c>
      <c r="G1320" t="s">
        <v>1750</v>
      </c>
      <c r="H1320" t="s">
        <v>1751</v>
      </c>
    </row>
    <row r="1321" spans="1:40">
      <c r="A1321" s="26">
        <v>41728.564714201391</v>
      </c>
      <c r="B1321" t="s">
        <v>126</v>
      </c>
      <c r="C1321" t="s">
        <v>1462</v>
      </c>
      <c r="D1321" t="s">
        <v>1752</v>
      </c>
    </row>
    <row r="1322" spans="1:40">
      <c r="A1322" s="26">
        <v>41728.564714201391</v>
      </c>
      <c r="B1322" t="s">
        <v>126</v>
      </c>
      <c r="C1322" t="s">
        <v>1462</v>
      </c>
      <c r="D1322" t="s">
        <v>1753</v>
      </c>
      <c r="E1322" t="s">
        <v>131</v>
      </c>
      <c r="F1322" t="s">
        <v>132</v>
      </c>
      <c r="G1322" t="s">
        <v>133</v>
      </c>
      <c r="H1322" t="s">
        <v>134</v>
      </c>
      <c r="I1322">
        <v>375000</v>
      </c>
      <c r="J1322" t="s">
        <v>135</v>
      </c>
      <c r="K1322">
        <v>375000</v>
      </c>
      <c r="L1322" t="s">
        <v>136</v>
      </c>
      <c r="M1322">
        <v>500</v>
      </c>
      <c r="N1322" t="s">
        <v>137</v>
      </c>
      <c r="O1322" t="s">
        <v>138</v>
      </c>
      <c r="P1322">
        <v>300</v>
      </c>
      <c r="Q1322" t="s">
        <v>137</v>
      </c>
    </row>
    <row r="1323" spans="1:40">
      <c r="A1323" s="26">
        <v>41728.564714201391</v>
      </c>
      <c r="B1323" t="s">
        <v>126</v>
      </c>
      <c r="C1323" t="s">
        <v>1462</v>
      </c>
      <c r="D1323" t="s">
        <v>1754</v>
      </c>
      <c r="E1323" t="s">
        <v>131</v>
      </c>
      <c r="F1323" t="s">
        <v>132</v>
      </c>
      <c r="G1323" t="s">
        <v>133</v>
      </c>
      <c r="H1323" t="s">
        <v>140</v>
      </c>
      <c r="I1323">
        <v>49</v>
      </c>
      <c r="J1323" t="s">
        <v>137</v>
      </c>
      <c r="K1323" t="s">
        <v>141</v>
      </c>
      <c r="L1323">
        <v>130</v>
      </c>
      <c r="M1323" t="s">
        <v>137</v>
      </c>
      <c r="N1323" t="s">
        <v>142</v>
      </c>
      <c r="O1323">
        <v>180</v>
      </c>
      <c r="P1323" t="s">
        <v>137</v>
      </c>
      <c r="Q1323" t="s">
        <v>143</v>
      </c>
      <c r="R1323">
        <v>140</v>
      </c>
      <c r="S1323" t="s">
        <v>137</v>
      </c>
      <c r="T1323" t="s">
        <v>144</v>
      </c>
      <c r="U1323">
        <v>80</v>
      </c>
      <c r="V1323" t="s">
        <v>137</v>
      </c>
      <c r="W1323" t="s">
        <v>145</v>
      </c>
      <c r="X1323">
        <v>101</v>
      </c>
      <c r="Y1323" t="s">
        <v>137</v>
      </c>
      <c r="Z1323" t="s">
        <v>146</v>
      </c>
      <c r="AA1323">
        <v>190</v>
      </c>
      <c r="AB1323" t="s">
        <v>137</v>
      </c>
      <c r="AC1323" t="s">
        <v>147</v>
      </c>
      <c r="AD1323">
        <v>20</v>
      </c>
      <c r="AE1323" t="s">
        <v>137</v>
      </c>
    </row>
    <row r="1324" spans="1:40">
      <c r="A1324" s="26">
        <v>41728.564714201391</v>
      </c>
      <c r="B1324" t="s">
        <v>126</v>
      </c>
      <c r="C1324" t="s">
        <v>1462</v>
      </c>
      <c r="D1324" t="s">
        <v>1755</v>
      </c>
    </row>
    <row r="1325" spans="1:40">
      <c r="A1325" s="26">
        <v>41728.564714201391</v>
      </c>
      <c r="B1325" t="s">
        <v>126</v>
      </c>
      <c r="C1325" t="s">
        <v>1462</v>
      </c>
      <c r="D1325" t="s">
        <v>1756</v>
      </c>
      <c r="E1325" t="s">
        <v>131</v>
      </c>
      <c r="F1325" t="s">
        <v>132</v>
      </c>
      <c r="G1325" t="s">
        <v>133</v>
      </c>
      <c r="H1325" t="s">
        <v>150</v>
      </c>
      <c r="I1325">
        <v>50</v>
      </c>
      <c r="J1325" t="s">
        <v>137</v>
      </c>
      <c r="K1325" t="s">
        <v>151</v>
      </c>
      <c r="L1325">
        <v>50</v>
      </c>
      <c r="M1325" t="s">
        <v>137</v>
      </c>
      <c r="N1325" t="s">
        <v>152</v>
      </c>
      <c r="O1325">
        <v>50</v>
      </c>
      <c r="P1325" t="s">
        <v>137</v>
      </c>
    </row>
    <row r="1326" spans="1:40">
      <c r="A1326" s="26">
        <v>41728.564714201391</v>
      </c>
      <c r="B1326" t="s">
        <v>126</v>
      </c>
      <c r="C1326" t="s">
        <v>1462</v>
      </c>
      <c r="D1326" t="s">
        <v>1757</v>
      </c>
      <c r="E1326" t="s">
        <v>131</v>
      </c>
      <c r="F1326" t="s">
        <v>132</v>
      </c>
      <c r="G1326" t="s">
        <v>133</v>
      </c>
      <c r="H1326" t="s">
        <v>154</v>
      </c>
      <c r="I1326">
        <v>35</v>
      </c>
      <c r="J1326" t="s">
        <v>137</v>
      </c>
      <c r="K1326" t="s">
        <v>155</v>
      </c>
      <c r="L1326">
        <v>5</v>
      </c>
      <c r="M1326" t="s">
        <v>137</v>
      </c>
      <c r="N1326" t="s">
        <v>156</v>
      </c>
      <c r="O1326">
        <v>60</v>
      </c>
      <c r="P1326" t="s">
        <v>137</v>
      </c>
    </row>
    <row r="1327" spans="1:40">
      <c r="A1327" s="26">
        <v>41728.564714201391</v>
      </c>
      <c r="B1327" t="s">
        <v>126</v>
      </c>
      <c r="C1327" t="s">
        <v>1462</v>
      </c>
      <c r="D1327" t="s">
        <v>1758</v>
      </c>
      <c r="E1327" t="s">
        <v>131</v>
      </c>
      <c r="F1327" t="s">
        <v>132</v>
      </c>
      <c r="G1327" t="s">
        <v>133</v>
      </c>
      <c r="H1327" t="s">
        <v>158</v>
      </c>
      <c r="I1327">
        <v>1</v>
      </c>
      <c r="J1327" t="s">
        <v>137</v>
      </c>
    </row>
    <row r="1328" spans="1:40">
      <c r="A1328" s="26">
        <v>41728.564714201391</v>
      </c>
      <c r="B1328" t="s">
        <v>126</v>
      </c>
      <c r="C1328" t="s">
        <v>1710</v>
      </c>
      <c r="D1328" t="s">
        <v>1759</v>
      </c>
    </row>
    <row r="1329" spans="1:40">
      <c r="A1329" s="26">
        <v>41728.564714201391</v>
      </c>
      <c r="B1329" t="s">
        <v>126</v>
      </c>
      <c r="C1329" t="s">
        <v>1710</v>
      </c>
      <c r="D1329" t="s">
        <v>1760</v>
      </c>
      <c r="E1329" t="s">
        <v>131</v>
      </c>
      <c r="F1329" t="s">
        <v>132</v>
      </c>
      <c r="G1329" t="s">
        <v>133</v>
      </c>
      <c r="H1329" t="s">
        <v>134</v>
      </c>
      <c r="I1329">
        <v>375000</v>
      </c>
      <c r="J1329" t="s">
        <v>135</v>
      </c>
      <c r="K1329">
        <v>375000</v>
      </c>
      <c r="L1329" t="s">
        <v>136</v>
      </c>
      <c r="M1329">
        <v>500</v>
      </c>
      <c r="N1329" t="s">
        <v>137</v>
      </c>
      <c r="O1329" t="s">
        <v>138</v>
      </c>
      <c r="P1329">
        <v>300</v>
      </c>
      <c r="Q1329" t="s">
        <v>137</v>
      </c>
    </row>
    <row r="1330" spans="1:40">
      <c r="A1330" s="26">
        <v>41728.564714201391</v>
      </c>
      <c r="B1330" t="s">
        <v>126</v>
      </c>
      <c r="C1330" t="s">
        <v>1710</v>
      </c>
      <c r="D1330" t="s">
        <v>1761</v>
      </c>
      <c r="E1330" t="s">
        <v>131</v>
      </c>
      <c r="F1330" t="s">
        <v>132</v>
      </c>
      <c r="G1330" t="s">
        <v>133</v>
      </c>
      <c r="H1330" t="s">
        <v>140</v>
      </c>
      <c r="I1330">
        <v>49</v>
      </c>
      <c r="J1330" t="s">
        <v>137</v>
      </c>
      <c r="K1330" t="s">
        <v>141</v>
      </c>
      <c r="L1330">
        <v>130</v>
      </c>
      <c r="M1330" t="s">
        <v>137</v>
      </c>
      <c r="N1330" t="s">
        <v>142</v>
      </c>
      <c r="O1330">
        <v>180</v>
      </c>
      <c r="P1330" t="s">
        <v>137</v>
      </c>
      <c r="Q1330" t="s">
        <v>143</v>
      </c>
      <c r="R1330">
        <v>140</v>
      </c>
      <c r="S1330" t="s">
        <v>137</v>
      </c>
      <c r="T1330" t="s">
        <v>144</v>
      </c>
      <c r="U1330">
        <v>80</v>
      </c>
      <c r="V1330" t="s">
        <v>137</v>
      </c>
      <c r="W1330" t="s">
        <v>145</v>
      </c>
      <c r="X1330">
        <v>101</v>
      </c>
      <c r="Y1330" t="s">
        <v>137</v>
      </c>
      <c r="Z1330" t="s">
        <v>146</v>
      </c>
      <c r="AA1330">
        <v>190</v>
      </c>
      <c r="AB1330" t="s">
        <v>137</v>
      </c>
      <c r="AC1330" t="s">
        <v>147</v>
      </c>
      <c r="AD1330">
        <v>20</v>
      </c>
      <c r="AE1330" t="s">
        <v>137</v>
      </c>
    </row>
    <row r="1331" spans="1:40">
      <c r="A1331" s="26">
        <v>41728.564714201391</v>
      </c>
      <c r="B1331" t="s">
        <v>126</v>
      </c>
      <c r="C1331" t="s">
        <v>1710</v>
      </c>
      <c r="D1331" t="s">
        <v>1762</v>
      </c>
    </row>
    <row r="1332" spans="1:40">
      <c r="A1332" s="26">
        <v>41728.564714201391</v>
      </c>
      <c r="B1332" t="s">
        <v>126</v>
      </c>
      <c r="C1332" t="s">
        <v>1710</v>
      </c>
      <c r="D1332" t="s">
        <v>1763</v>
      </c>
      <c r="E1332" t="s">
        <v>131</v>
      </c>
      <c r="F1332" t="s">
        <v>132</v>
      </c>
      <c r="G1332" t="s">
        <v>133</v>
      </c>
      <c r="H1332" t="s">
        <v>150</v>
      </c>
      <c r="I1332">
        <v>50</v>
      </c>
      <c r="J1332" t="s">
        <v>137</v>
      </c>
      <c r="K1332" t="s">
        <v>151</v>
      </c>
      <c r="L1332">
        <v>50</v>
      </c>
      <c r="M1332" t="s">
        <v>137</v>
      </c>
      <c r="N1332" t="s">
        <v>152</v>
      </c>
      <c r="O1332">
        <v>50</v>
      </c>
      <c r="P1332" t="s">
        <v>137</v>
      </c>
    </row>
    <row r="1333" spans="1:40">
      <c r="A1333" s="26">
        <v>41728.564714201391</v>
      </c>
      <c r="B1333" t="s">
        <v>126</v>
      </c>
      <c r="C1333" t="s">
        <v>1710</v>
      </c>
      <c r="D1333" t="s">
        <v>1764</v>
      </c>
      <c r="E1333" t="s">
        <v>131</v>
      </c>
      <c r="F1333" t="s">
        <v>132</v>
      </c>
      <c r="G1333" t="s">
        <v>133</v>
      </c>
      <c r="H1333" t="s">
        <v>154</v>
      </c>
      <c r="I1333">
        <v>35</v>
      </c>
      <c r="J1333" t="s">
        <v>137</v>
      </c>
      <c r="K1333" t="s">
        <v>155</v>
      </c>
      <c r="L1333">
        <v>5</v>
      </c>
      <c r="M1333" t="s">
        <v>137</v>
      </c>
      <c r="N1333" t="s">
        <v>156</v>
      </c>
      <c r="O1333">
        <v>60</v>
      </c>
      <c r="P1333" t="s">
        <v>137</v>
      </c>
    </row>
    <row r="1334" spans="1:40">
      <c r="A1334" s="26">
        <v>41728.564714201391</v>
      </c>
      <c r="B1334" t="s">
        <v>126</v>
      </c>
      <c r="C1334" t="s">
        <v>1710</v>
      </c>
      <c r="D1334" t="s">
        <v>1765</v>
      </c>
      <c r="E1334" t="s">
        <v>131</v>
      </c>
      <c r="F1334" t="s">
        <v>132</v>
      </c>
      <c r="G1334" t="s">
        <v>133</v>
      </c>
      <c r="H1334" t="s">
        <v>158</v>
      </c>
      <c r="I1334">
        <v>1</v>
      </c>
      <c r="J1334" t="s">
        <v>137</v>
      </c>
    </row>
    <row r="1335" spans="1:40">
      <c r="A1335" s="26">
        <v>41728.564714201391</v>
      </c>
      <c r="B1335" t="s">
        <v>126</v>
      </c>
      <c r="C1335" t="s">
        <v>1710</v>
      </c>
      <c r="D1335" t="s">
        <v>1766</v>
      </c>
      <c r="E1335" t="s">
        <v>131</v>
      </c>
      <c r="F1335" t="s">
        <v>132</v>
      </c>
      <c r="G1335" t="s">
        <v>133</v>
      </c>
      <c r="H1335" t="s">
        <v>160</v>
      </c>
      <c r="I1335">
        <v>30</v>
      </c>
      <c r="J1335" t="s">
        <v>137</v>
      </c>
      <c r="K1335" t="s">
        <v>161</v>
      </c>
      <c r="L1335">
        <v>30</v>
      </c>
      <c r="M1335" t="s">
        <v>137</v>
      </c>
      <c r="N1335" t="s">
        <v>162</v>
      </c>
      <c r="O1335">
        <v>30</v>
      </c>
      <c r="P1335" t="s">
        <v>137</v>
      </c>
      <c r="Q1335" t="s">
        <v>163</v>
      </c>
      <c r="R1335">
        <v>10</v>
      </c>
      <c r="S1335" t="s">
        <v>137</v>
      </c>
      <c r="T1335" t="s">
        <v>164</v>
      </c>
      <c r="U1335">
        <v>20</v>
      </c>
      <c r="V1335" t="s">
        <v>137</v>
      </c>
      <c r="W1335" t="s">
        <v>165</v>
      </c>
      <c r="X1335">
        <v>20</v>
      </c>
      <c r="Y1335" t="s">
        <v>137</v>
      </c>
      <c r="Z1335" t="s">
        <v>166</v>
      </c>
      <c r="AA1335">
        <v>20</v>
      </c>
      <c r="AB1335" t="s">
        <v>137</v>
      </c>
      <c r="AC1335" t="s">
        <v>167</v>
      </c>
      <c r="AD1335">
        <v>20</v>
      </c>
      <c r="AE1335" t="s">
        <v>137</v>
      </c>
      <c r="AF1335" t="s">
        <v>168</v>
      </c>
      <c r="AG1335">
        <v>115200</v>
      </c>
      <c r="AH1335" t="s">
        <v>137</v>
      </c>
      <c r="AI1335" t="s">
        <v>169</v>
      </c>
      <c r="AJ1335">
        <v>12000</v>
      </c>
      <c r="AK1335" t="s">
        <v>137</v>
      </c>
      <c r="AL1335" t="s">
        <v>170</v>
      </c>
      <c r="AM1335">
        <v>30000</v>
      </c>
      <c r="AN1335" t="s">
        <v>137</v>
      </c>
    </row>
    <row r="1336" spans="1:40">
      <c r="A1336" s="26">
        <v>41728.564714201391</v>
      </c>
      <c r="B1336" t="s">
        <v>126</v>
      </c>
      <c r="C1336" t="s">
        <v>1710</v>
      </c>
      <c r="D1336" t="s">
        <v>1767</v>
      </c>
      <c r="E1336" t="s">
        <v>131</v>
      </c>
      <c r="F1336" t="s">
        <v>132</v>
      </c>
      <c r="G1336" t="s">
        <v>133</v>
      </c>
      <c r="H1336" t="s">
        <v>172</v>
      </c>
      <c r="I1336">
        <v>60</v>
      </c>
      <c r="J1336" t="s">
        <v>137</v>
      </c>
      <c r="K1336" t="s">
        <v>173</v>
      </c>
      <c r="L1336">
        <v>40</v>
      </c>
      <c r="M1336" t="s">
        <v>137</v>
      </c>
      <c r="N1336" t="s">
        <v>174</v>
      </c>
      <c r="O1336">
        <v>50</v>
      </c>
      <c r="P1336" t="s">
        <v>137</v>
      </c>
      <c r="Q1336" t="s">
        <v>175</v>
      </c>
      <c r="R1336">
        <v>40</v>
      </c>
      <c r="S1336" t="s">
        <v>137</v>
      </c>
      <c r="T1336" t="s">
        <v>176</v>
      </c>
      <c r="U1336">
        <v>60</v>
      </c>
      <c r="V1336" t="s">
        <v>137</v>
      </c>
      <c r="W1336" t="s">
        <v>177</v>
      </c>
      <c r="X1336">
        <v>50</v>
      </c>
      <c r="Y1336" t="s">
        <v>137</v>
      </c>
      <c r="Z1336" t="s">
        <v>178</v>
      </c>
      <c r="AA1336">
        <v>50</v>
      </c>
      <c r="AB1336" t="s">
        <v>137</v>
      </c>
      <c r="AC1336" t="s">
        <v>179</v>
      </c>
      <c r="AD1336">
        <v>35</v>
      </c>
      <c r="AE1336" t="s">
        <v>137</v>
      </c>
      <c r="AF1336" t="s">
        <v>180</v>
      </c>
      <c r="AG1336">
        <v>8</v>
      </c>
      <c r="AH1336" t="s">
        <v>137</v>
      </c>
      <c r="AI1336" t="s">
        <v>181</v>
      </c>
      <c r="AJ1336">
        <v>90</v>
      </c>
      <c r="AK1336" t="s">
        <v>137</v>
      </c>
      <c r="AL1336" t="s">
        <v>182</v>
      </c>
      <c r="AM1336">
        <v>1</v>
      </c>
      <c r="AN1336" t="s">
        <v>137</v>
      </c>
    </row>
    <row r="1337" spans="1:40">
      <c r="A1337" s="26">
        <v>41728.564714201391</v>
      </c>
      <c r="B1337" t="s">
        <v>126</v>
      </c>
      <c r="C1337" t="s">
        <v>1710</v>
      </c>
      <c r="D1337" t="s">
        <v>1768</v>
      </c>
      <c r="E1337" t="s">
        <v>131</v>
      </c>
      <c r="F1337" t="s">
        <v>132</v>
      </c>
      <c r="G1337" t="s">
        <v>133</v>
      </c>
      <c r="H1337" t="s">
        <v>184</v>
      </c>
      <c r="I1337">
        <v>33</v>
      </c>
      <c r="J1337" t="s">
        <v>137</v>
      </c>
      <c r="K1337" t="s">
        <v>185</v>
      </c>
      <c r="L1337">
        <v>33</v>
      </c>
      <c r="M1337" t="s">
        <v>137</v>
      </c>
      <c r="N1337" t="s">
        <v>186</v>
      </c>
      <c r="O1337">
        <v>34</v>
      </c>
      <c r="P1337" t="s">
        <v>137</v>
      </c>
      <c r="Q1337" t="s">
        <v>164</v>
      </c>
      <c r="R1337">
        <v>20</v>
      </c>
      <c r="S1337" t="s">
        <v>137</v>
      </c>
      <c r="T1337" t="s">
        <v>165</v>
      </c>
      <c r="U1337">
        <v>20</v>
      </c>
      <c r="V1337" t="s">
        <v>137</v>
      </c>
      <c r="W1337" t="s">
        <v>166</v>
      </c>
      <c r="X1337">
        <v>20</v>
      </c>
      <c r="Y1337" t="s">
        <v>137</v>
      </c>
      <c r="Z1337" t="s">
        <v>187</v>
      </c>
      <c r="AA1337">
        <v>20</v>
      </c>
      <c r="AB1337" t="s">
        <v>137</v>
      </c>
      <c r="AC1337" t="s">
        <v>188</v>
      </c>
      <c r="AD1337">
        <v>20</v>
      </c>
      <c r="AE1337" t="s">
        <v>137</v>
      </c>
      <c r="AF1337" t="s">
        <v>189</v>
      </c>
      <c r="AG1337">
        <v>20</v>
      </c>
      <c r="AH1337" t="s">
        <v>137</v>
      </c>
      <c r="AI1337" t="s">
        <v>168</v>
      </c>
      <c r="AJ1337">
        <v>115200</v>
      </c>
      <c r="AK1337" t="s">
        <v>137</v>
      </c>
      <c r="AL1337" t="s">
        <v>169</v>
      </c>
      <c r="AM1337">
        <v>12000</v>
      </c>
      <c r="AN1337" t="s">
        <v>137</v>
      </c>
    </row>
    <row r="1338" spans="1:40">
      <c r="A1338" s="26">
        <v>41728.564714201391</v>
      </c>
      <c r="B1338" t="s">
        <v>126</v>
      </c>
      <c r="C1338" t="s">
        <v>1710</v>
      </c>
      <c r="D1338" t="s">
        <v>1769</v>
      </c>
      <c r="E1338" t="s">
        <v>191</v>
      </c>
      <c r="F1338" t="s">
        <v>192</v>
      </c>
      <c r="G1338" t="s">
        <v>193</v>
      </c>
    </row>
    <row r="1339" spans="1:40">
      <c r="A1339" s="26">
        <v>41728.564714201391</v>
      </c>
      <c r="B1339" t="s">
        <v>126</v>
      </c>
      <c r="C1339" t="s">
        <v>1710</v>
      </c>
      <c r="D1339" t="s">
        <v>1770</v>
      </c>
      <c r="E1339" t="s">
        <v>191</v>
      </c>
      <c r="F1339" t="s">
        <v>1771</v>
      </c>
      <c r="G1339" t="s">
        <v>1772</v>
      </c>
      <c r="H1339" t="s">
        <v>1773</v>
      </c>
    </row>
    <row r="1340" spans="1:40">
      <c r="A1340" s="26">
        <v>41728.56471421296</v>
      </c>
      <c r="B1340" t="s">
        <v>126</v>
      </c>
      <c r="C1340" t="s">
        <v>1462</v>
      </c>
      <c r="D1340" t="s">
        <v>1774</v>
      </c>
      <c r="E1340" t="s">
        <v>131</v>
      </c>
      <c r="F1340" t="s">
        <v>132</v>
      </c>
      <c r="G1340" t="s">
        <v>133</v>
      </c>
      <c r="H1340" t="s">
        <v>160</v>
      </c>
      <c r="I1340">
        <v>30</v>
      </c>
      <c r="J1340" t="s">
        <v>137</v>
      </c>
      <c r="K1340" t="s">
        <v>161</v>
      </c>
      <c r="L1340">
        <v>30</v>
      </c>
      <c r="M1340" t="s">
        <v>137</v>
      </c>
      <c r="N1340" t="s">
        <v>162</v>
      </c>
      <c r="O1340">
        <v>30</v>
      </c>
      <c r="P1340" t="s">
        <v>137</v>
      </c>
      <c r="Q1340" t="s">
        <v>163</v>
      </c>
      <c r="R1340">
        <v>10</v>
      </c>
      <c r="S1340" t="s">
        <v>137</v>
      </c>
      <c r="T1340" t="s">
        <v>164</v>
      </c>
      <c r="U1340">
        <v>20</v>
      </c>
      <c r="V1340" t="s">
        <v>137</v>
      </c>
      <c r="W1340" t="s">
        <v>165</v>
      </c>
      <c r="X1340">
        <v>20</v>
      </c>
      <c r="Y1340" t="s">
        <v>137</v>
      </c>
      <c r="Z1340" t="s">
        <v>166</v>
      </c>
      <c r="AA1340">
        <v>20</v>
      </c>
      <c r="AB1340" t="s">
        <v>137</v>
      </c>
      <c r="AC1340" t="s">
        <v>167</v>
      </c>
      <c r="AD1340">
        <v>20</v>
      </c>
      <c r="AE1340" t="s">
        <v>137</v>
      </c>
      <c r="AF1340" t="s">
        <v>168</v>
      </c>
      <c r="AG1340">
        <v>115200</v>
      </c>
      <c r="AH1340" t="s">
        <v>137</v>
      </c>
      <c r="AI1340" t="s">
        <v>169</v>
      </c>
      <c r="AJ1340">
        <v>12000</v>
      </c>
      <c r="AK1340" t="s">
        <v>137</v>
      </c>
      <c r="AL1340" t="s">
        <v>170</v>
      </c>
      <c r="AM1340">
        <v>30000</v>
      </c>
      <c r="AN1340" t="s">
        <v>137</v>
      </c>
    </row>
    <row r="1341" spans="1:40">
      <c r="A1341" s="26">
        <v>41728.56471421296</v>
      </c>
      <c r="B1341" t="s">
        <v>126</v>
      </c>
      <c r="C1341" t="s">
        <v>1462</v>
      </c>
      <c r="D1341" t="s">
        <v>1775</v>
      </c>
      <c r="E1341" t="s">
        <v>131</v>
      </c>
      <c r="F1341" t="s">
        <v>132</v>
      </c>
      <c r="G1341" t="s">
        <v>133</v>
      </c>
      <c r="H1341" t="s">
        <v>172</v>
      </c>
      <c r="I1341">
        <v>60</v>
      </c>
      <c r="J1341" t="s">
        <v>137</v>
      </c>
      <c r="K1341" t="s">
        <v>173</v>
      </c>
      <c r="L1341">
        <v>40</v>
      </c>
      <c r="M1341" t="s">
        <v>137</v>
      </c>
      <c r="N1341" t="s">
        <v>174</v>
      </c>
      <c r="O1341">
        <v>50</v>
      </c>
      <c r="P1341" t="s">
        <v>137</v>
      </c>
      <c r="Q1341" t="s">
        <v>175</v>
      </c>
      <c r="R1341">
        <v>40</v>
      </c>
      <c r="S1341" t="s">
        <v>137</v>
      </c>
      <c r="T1341" t="s">
        <v>176</v>
      </c>
      <c r="U1341">
        <v>60</v>
      </c>
      <c r="V1341" t="s">
        <v>137</v>
      </c>
      <c r="W1341" t="s">
        <v>177</v>
      </c>
      <c r="X1341">
        <v>50</v>
      </c>
      <c r="Y1341" t="s">
        <v>137</v>
      </c>
      <c r="Z1341" t="s">
        <v>178</v>
      </c>
      <c r="AA1341">
        <v>50</v>
      </c>
      <c r="AB1341" t="s">
        <v>137</v>
      </c>
      <c r="AC1341" t="s">
        <v>179</v>
      </c>
      <c r="AD1341">
        <v>35</v>
      </c>
      <c r="AE1341" t="s">
        <v>137</v>
      </c>
      <c r="AF1341" t="s">
        <v>180</v>
      </c>
      <c r="AG1341">
        <v>8</v>
      </c>
      <c r="AH1341" t="s">
        <v>137</v>
      </c>
      <c r="AI1341" t="s">
        <v>181</v>
      </c>
      <c r="AJ1341">
        <v>90</v>
      </c>
      <c r="AK1341" t="s">
        <v>137</v>
      </c>
      <c r="AL1341" t="s">
        <v>182</v>
      </c>
      <c r="AM1341">
        <v>1</v>
      </c>
      <c r="AN1341" t="s">
        <v>137</v>
      </c>
    </row>
    <row r="1342" spans="1:40">
      <c r="A1342" s="26">
        <v>41728.56471421296</v>
      </c>
      <c r="B1342" t="s">
        <v>126</v>
      </c>
      <c r="C1342" t="s">
        <v>1462</v>
      </c>
      <c r="D1342" t="s">
        <v>1776</v>
      </c>
      <c r="E1342" t="s">
        <v>131</v>
      </c>
      <c r="F1342" t="s">
        <v>132</v>
      </c>
      <c r="G1342" t="s">
        <v>133</v>
      </c>
      <c r="H1342" t="s">
        <v>184</v>
      </c>
      <c r="I1342">
        <v>33</v>
      </c>
      <c r="J1342" t="s">
        <v>137</v>
      </c>
      <c r="K1342" t="s">
        <v>185</v>
      </c>
      <c r="L1342">
        <v>33</v>
      </c>
      <c r="M1342" t="s">
        <v>137</v>
      </c>
      <c r="N1342" t="s">
        <v>186</v>
      </c>
      <c r="O1342">
        <v>34</v>
      </c>
      <c r="P1342" t="s">
        <v>137</v>
      </c>
      <c r="Q1342" t="s">
        <v>164</v>
      </c>
      <c r="R1342">
        <v>20</v>
      </c>
      <c r="S1342" t="s">
        <v>137</v>
      </c>
      <c r="T1342" t="s">
        <v>165</v>
      </c>
      <c r="U1342">
        <v>20</v>
      </c>
      <c r="V1342" t="s">
        <v>137</v>
      </c>
      <c r="W1342" t="s">
        <v>166</v>
      </c>
      <c r="X1342">
        <v>20</v>
      </c>
      <c r="Y1342" t="s">
        <v>137</v>
      </c>
      <c r="Z1342" t="s">
        <v>187</v>
      </c>
      <c r="AA1342">
        <v>20</v>
      </c>
      <c r="AB1342" t="s">
        <v>137</v>
      </c>
      <c r="AC1342" t="s">
        <v>188</v>
      </c>
      <c r="AD1342">
        <v>20</v>
      </c>
      <c r="AE1342" t="s">
        <v>137</v>
      </c>
      <c r="AF1342" t="s">
        <v>189</v>
      </c>
      <c r="AG1342">
        <v>20</v>
      </c>
      <c r="AH1342" t="s">
        <v>137</v>
      </c>
      <c r="AI1342" t="s">
        <v>168</v>
      </c>
      <c r="AJ1342">
        <v>115200</v>
      </c>
      <c r="AK1342" t="s">
        <v>137</v>
      </c>
      <c r="AL1342" t="s">
        <v>169</v>
      </c>
      <c r="AM1342">
        <v>12000</v>
      </c>
      <c r="AN1342" t="s">
        <v>137</v>
      </c>
    </row>
    <row r="1343" spans="1:40">
      <c r="A1343" s="26">
        <v>41728.56471421296</v>
      </c>
      <c r="B1343" t="s">
        <v>126</v>
      </c>
      <c r="C1343" t="s">
        <v>1462</v>
      </c>
      <c r="D1343" t="s">
        <v>1777</v>
      </c>
      <c r="E1343" t="s">
        <v>191</v>
      </c>
      <c r="F1343" t="s">
        <v>192</v>
      </c>
      <c r="G1343" t="s">
        <v>193</v>
      </c>
    </row>
    <row r="1344" spans="1:40">
      <c r="A1344" s="26">
        <v>41728.56471421296</v>
      </c>
      <c r="B1344" t="s">
        <v>126</v>
      </c>
      <c r="C1344" t="s">
        <v>1462</v>
      </c>
      <c r="D1344" t="s">
        <v>1778</v>
      </c>
      <c r="E1344" t="s">
        <v>191</v>
      </c>
      <c r="F1344" t="s">
        <v>1779</v>
      </c>
      <c r="G1344" t="s">
        <v>1780</v>
      </c>
      <c r="H1344" t="s">
        <v>1781</v>
      </c>
    </row>
    <row r="1345" spans="1:40">
      <c r="A1345" s="26">
        <v>41728.56471421296</v>
      </c>
      <c r="B1345" t="s">
        <v>126</v>
      </c>
      <c r="C1345" t="s">
        <v>1462</v>
      </c>
      <c r="D1345" t="s">
        <v>1782</v>
      </c>
    </row>
    <row r="1346" spans="1:40">
      <c r="A1346" s="26">
        <v>41728.56471421296</v>
      </c>
      <c r="B1346" t="s">
        <v>126</v>
      </c>
      <c r="C1346" t="s">
        <v>1462</v>
      </c>
      <c r="D1346" t="s">
        <v>1783</v>
      </c>
      <c r="E1346" t="s">
        <v>131</v>
      </c>
      <c r="F1346" t="s">
        <v>132</v>
      </c>
      <c r="G1346" t="s">
        <v>133</v>
      </c>
      <c r="H1346" t="s">
        <v>134</v>
      </c>
      <c r="I1346">
        <v>375000</v>
      </c>
      <c r="J1346" t="s">
        <v>135</v>
      </c>
      <c r="K1346">
        <v>375000</v>
      </c>
      <c r="L1346" t="s">
        <v>136</v>
      </c>
      <c r="M1346">
        <v>500</v>
      </c>
      <c r="N1346" t="s">
        <v>137</v>
      </c>
      <c r="O1346" t="s">
        <v>138</v>
      </c>
      <c r="P1346">
        <v>300</v>
      </c>
      <c r="Q1346" t="s">
        <v>137</v>
      </c>
    </row>
    <row r="1347" spans="1:40">
      <c r="A1347" s="26">
        <v>41728.56471421296</v>
      </c>
      <c r="B1347" t="s">
        <v>126</v>
      </c>
      <c r="C1347" t="s">
        <v>1462</v>
      </c>
      <c r="D1347" t="s">
        <v>1784</v>
      </c>
      <c r="E1347" t="s">
        <v>131</v>
      </c>
      <c r="F1347" t="s">
        <v>132</v>
      </c>
      <c r="G1347" t="s">
        <v>133</v>
      </c>
      <c r="H1347" t="s">
        <v>140</v>
      </c>
      <c r="I1347">
        <v>49</v>
      </c>
      <c r="J1347" t="s">
        <v>137</v>
      </c>
      <c r="K1347" t="s">
        <v>141</v>
      </c>
      <c r="L1347">
        <v>130</v>
      </c>
      <c r="M1347" t="s">
        <v>137</v>
      </c>
      <c r="N1347" t="s">
        <v>142</v>
      </c>
      <c r="O1347">
        <v>180</v>
      </c>
      <c r="P1347" t="s">
        <v>137</v>
      </c>
      <c r="Q1347" t="s">
        <v>143</v>
      </c>
      <c r="R1347">
        <v>140</v>
      </c>
      <c r="S1347" t="s">
        <v>137</v>
      </c>
      <c r="T1347" t="s">
        <v>144</v>
      </c>
      <c r="U1347">
        <v>80</v>
      </c>
      <c r="V1347" t="s">
        <v>137</v>
      </c>
      <c r="W1347" t="s">
        <v>145</v>
      </c>
      <c r="X1347">
        <v>101</v>
      </c>
      <c r="Y1347" t="s">
        <v>137</v>
      </c>
      <c r="Z1347" t="s">
        <v>146</v>
      </c>
      <c r="AA1347">
        <v>190</v>
      </c>
      <c r="AB1347" t="s">
        <v>137</v>
      </c>
      <c r="AC1347" t="s">
        <v>147</v>
      </c>
      <c r="AD1347">
        <v>20</v>
      </c>
      <c r="AE1347" t="s">
        <v>137</v>
      </c>
    </row>
    <row r="1348" spans="1:40">
      <c r="A1348" s="26">
        <v>41728.56471421296</v>
      </c>
      <c r="B1348" t="s">
        <v>126</v>
      </c>
      <c r="C1348" t="s">
        <v>1462</v>
      </c>
      <c r="D1348" t="s">
        <v>1785</v>
      </c>
    </row>
    <row r="1349" spans="1:40">
      <c r="A1349" s="26">
        <v>41728.56471421296</v>
      </c>
      <c r="B1349" t="s">
        <v>126</v>
      </c>
      <c r="C1349" t="s">
        <v>1462</v>
      </c>
      <c r="D1349" t="s">
        <v>1786</v>
      </c>
      <c r="E1349" t="s">
        <v>131</v>
      </c>
      <c r="F1349" t="s">
        <v>132</v>
      </c>
      <c r="G1349" t="s">
        <v>133</v>
      </c>
      <c r="H1349" t="s">
        <v>150</v>
      </c>
      <c r="I1349">
        <v>50</v>
      </c>
      <c r="J1349" t="s">
        <v>137</v>
      </c>
      <c r="K1349" t="s">
        <v>151</v>
      </c>
      <c r="L1349">
        <v>50</v>
      </c>
      <c r="M1349" t="s">
        <v>137</v>
      </c>
      <c r="N1349" t="s">
        <v>152</v>
      </c>
      <c r="O1349">
        <v>50</v>
      </c>
      <c r="P1349" t="s">
        <v>137</v>
      </c>
    </row>
    <row r="1350" spans="1:40">
      <c r="A1350" s="26">
        <v>41728.56471421296</v>
      </c>
      <c r="B1350" t="s">
        <v>126</v>
      </c>
      <c r="C1350" t="s">
        <v>1462</v>
      </c>
      <c r="D1350" t="s">
        <v>1787</v>
      </c>
      <c r="E1350" t="s">
        <v>131</v>
      </c>
      <c r="F1350" t="s">
        <v>132</v>
      </c>
      <c r="G1350" t="s">
        <v>133</v>
      </c>
      <c r="H1350" t="s">
        <v>154</v>
      </c>
      <c r="I1350">
        <v>35</v>
      </c>
      <c r="J1350" t="s">
        <v>137</v>
      </c>
      <c r="K1350" t="s">
        <v>155</v>
      </c>
      <c r="L1350">
        <v>5</v>
      </c>
      <c r="M1350" t="s">
        <v>137</v>
      </c>
      <c r="N1350" t="s">
        <v>156</v>
      </c>
      <c r="O1350">
        <v>60</v>
      </c>
      <c r="P1350" t="s">
        <v>137</v>
      </c>
    </row>
    <row r="1351" spans="1:40">
      <c r="A1351" s="26">
        <v>41728.56471421296</v>
      </c>
      <c r="B1351" t="s">
        <v>126</v>
      </c>
      <c r="C1351" t="s">
        <v>1462</v>
      </c>
      <c r="D1351" t="s">
        <v>1788</v>
      </c>
      <c r="E1351" t="s">
        <v>131</v>
      </c>
      <c r="F1351" t="s">
        <v>132</v>
      </c>
      <c r="G1351" t="s">
        <v>133</v>
      </c>
      <c r="H1351" t="s">
        <v>158</v>
      </c>
      <c r="I1351">
        <v>1</v>
      </c>
      <c r="J1351" t="s">
        <v>137</v>
      </c>
    </row>
    <row r="1352" spans="1:40">
      <c r="A1352" s="26">
        <v>41728.56471421296</v>
      </c>
      <c r="B1352" t="s">
        <v>126</v>
      </c>
      <c r="C1352" t="s">
        <v>1462</v>
      </c>
      <c r="D1352" t="s">
        <v>1789</v>
      </c>
      <c r="E1352" t="s">
        <v>131</v>
      </c>
      <c r="F1352" t="s">
        <v>132</v>
      </c>
      <c r="G1352" t="s">
        <v>133</v>
      </c>
      <c r="H1352" t="s">
        <v>160</v>
      </c>
      <c r="I1352">
        <v>30</v>
      </c>
      <c r="J1352" t="s">
        <v>137</v>
      </c>
      <c r="K1352" t="s">
        <v>161</v>
      </c>
      <c r="L1352">
        <v>30</v>
      </c>
      <c r="M1352" t="s">
        <v>137</v>
      </c>
      <c r="N1352" t="s">
        <v>162</v>
      </c>
      <c r="O1352">
        <v>30</v>
      </c>
      <c r="P1352" t="s">
        <v>137</v>
      </c>
      <c r="Q1352" t="s">
        <v>163</v>
      </c>
      <c r="R1352">
        <v>10</v>
      </c>
      <c r="S1352" t="s">
        <v>137</v>
      </c>
      <c r="T1352" t="s">
        <v>164</v>
      </c>
      <c r="U1352">
        <v>20</v>
      </c>
      <c r="V1352" t="s">
        <v>137</v>
      </c>
      <c r="W1352" t="s">
        <v>165</v>
      </c>
      <c r="X1352">
        <v>20</v>
      </c>
      <c r="Y1352" t="s">
        <v>137</v>
      </c>
      <c r="Z1352" t="s">
        <v>166</v>
      </c>
      <c r="AA1352">
        <v>20</v>
      </c>
      <c r="AB1352" t="s">
        <v>137</v>
      </c>
      <c r="AC1352" t="s">
        <v>167</v>
      </c>
      <c r="AD1352">
        <v>20</v>
      </c>
      <c r="AE1352" t="s">
        <v>137</v>
      </c>
      <c r="AF1352" t="s">
        <v>168</v>
      </c>
      <c r="AG1352">
        <v>115200</v>
      </c>
      <c r="AH1352" t="s">
        <v>137</v>
      </c>
      <c r="AI1352" t="s">
        <v>169</v>
      </c>
      <c r="AJ1352">
        <v>12000</v>
      </c>
      <c r="AK1352" t="s">
        <v>137</v>
      </c>
      <c r="AL1352" t="s">
        <v>170</v>
      </c>
      <c r="AM1352">
        <v>30000</v>
      </c>
      <c r="AN1352" t="s">
        <v>137</v>
      </c>
    </row>
    <row r="1353" spans="1:40">
      <c r="A1353" s="26">
        <v>41728.56471421296</v>
      </c>
      <c r="B1353" t="s">
        <v>126</v>
      </c>
      <c r="C1353" t="s">
        <v>1462</v>
      </c>
      <c r="D1353" t="s">
        <v>1790</v>
      </c>
      <c r="E1353" t="s">
        <v>131</v>
      </c>
      <c r="F1353" t="s">
        <v>132</v>
      </c>
      <c r="G1353" t="s">
        <v>133</v>
      </c>
      <c r="H1353" t="s">
        <v>172</v>
      </c>
      <c r="I1353">
        <v>60</v>
      </c>
      <c r="J1353" t="s">
        <v>137</v>
      </c>
      <c r="K1353" t="s">
        <v>173</v>
      </c>
      <c r="L1353">
        <v>40</v>
      </c>
      <c r="M1353" t="s">
        <v>137</v>
      </c>
      <c r="N1353" t="s">
        <v>174</v>
      </c>
      <c r="O1353">
        <v>50</v>
      </c>
      <c r="P1353" t="s">
        <v>137</v>
      </c>
      <c r="Q1353" t="s">
        <v>175</v>
      </c>
      <c r="R1353">
        <v>40</v>
      </c>
      <c r="S1353" t="s">
        <v>137</v>
      </c>
      <c r="T1353" t="s">
        <v>176</v>
      </c>
      <c r="U1353">
        <v>60</v>
      </c>
      <c r="V1353" t="s">
        <v>137</v>
      </c>
      <c r="W1353" t="s">
        <v>177</v>
      </c>
      <c r="X1353">
        <v>50</v>
      </c>
      <c r="Y1353" t="s">
        <v>137</v>
      </c>
      <c r="Z1353" t="s">
        <v>178</v>
      </c>
      <c r="AA1353">
        <v>50</v>
      </c>
      <c r="AB1353" t="s">
        <v>137</v>
      </c>
      <c r="AC1353" t="s">
        <v>179</v>
      </c>
      <c r="AD1353">
        <v>35</v>
      </c>
      <c r="AE1353" t="s">
        <v>137</v>
      </c>
      <c r="AF1353" t="s">
        <v>180</v>
      </c>
      <c r="AG1353">
        <v>8</v>
      </c>
      <c r="AH1353" t="s">
        <v>137</v>
      </c>
      <c r="AI1353" t="s">
        <v>181</v>
      </c>
      <c r="AJ1353">
        <v>90</v>
      </c>
      <c r="AK1353" t="s">
        <v>137</v>
      </c>
      <c r="AL1353" t="s">
        <v>182</v>
      </c>
      <c r="AM1353">
        <v>1</v>
      </c>
      <c r="AN1353" t="s">
        <v>137</v>
      </c>
    </row>
    <row r="1354" spans="1:40">
      <c r="A1354" s="26">
        <v>41728.56471421296</v>
      </c>
      <c r="B1354" t="s">
        <v>126</v>
      </c>
      <c r="C1354" t="s">
        <v>1462</v>
      </c>
      <c r="D1354" t="s">
        <v>1791</v>
      </c>
      <c r="E1354" t="s">
        <v>131</v>
      </c>
      <c r="F1354" t="s">
        <v>132</v>
      </c>
      <c r="G1354" t="s">
        <v>133</v>
      </c>
      <c r="H1354" t="s">
        <v>184</v>
      </c>
      <c r="I1354">
        <v>33</v>
      </c>
      <c r="J1354" t="s">
        <v>137</v>
      </c>
      <c r="K1354" t="s">
        <v>185</v>
      </c>
      <c r="L1354">
        <v>33</v>
      </c>
      <c r="M1354" t="s">
        <v>137</v>
      </c>
      <c r="N1354" t="s">
        <v>186</v>
      </c>
      <c r="O1354">
        <v>34</v>
      </c>
      <c r="P1354" t="s">
        <v>137</v>
      </c>
      <c r="Q1354" t="s">
        <v>164</v>
      </c>
      <c r="R1354">
        <v>20</v>
      </c>
      <c r="S1354" t="s">
        <v>137</v>
      </c>
      <c r="T1354" t="s">
        <v>165</v>
      </c>
      <c r="U1354">
        <v>20</v>
      </c>
      <c r="V1354" t="s">
        <v>137</v>
      </c>
      <c r="W1354" t="s">
        <v>166</v>
      </c>
      <c r="X1354">
        <v>20</v>
      </c>
      <c r="Y1354" t="s">
        <v>137</v>
      </c>
      <c r="Z1354" t="s">
        <v>187</v>
      </c>
      <c r="AA1354">
        <v>20</v>
      </c>
      <c r="AB1354" t="s">
        <v>137</v>
      </c>
      <c r="AC1354" t="s">
        <v>188</v>
      </c>
      <c r="AD1354">
        <v>20</v>
      </c>
      <c r="AE1354" t="s">
        <v>137</v>
      </c>
      <c r="AF1354" t="s">
        <v>189</v>
      </c>
      <c r="AG1354">
        <v>20</v>
      </c>
      <c r="AH1354" t="s">
        <v>137</v>
      </c>
      <c r="AI1354" t="s">
        <v>168</v>
      </c>
      <c r="AJ1354">
        <v>115200</v>
      </c>
      <c r="AK1354" t="s">
        <v>137</v>
      </c>
      <c r="AL1354" t="s">
        <v>169</v>
      </c>
      <c r="AM1354">
        <v>12000</v>
      </c>
      <c r="AN1354" t="s">
        <v>137</v>
      </c>
    </row>
    <row r="1355" spans="1:40">
      <c r="A1355" s="26">
        <v>41728.56471421296</v>
      </c>
      <c r="B1355" t="s">
        <v>126</v>
      </c>
      <c r="C1355" t="s">
        <v>1462</v>
      </c>
      <c r="D1355" t="s">
        <v>1792</v>
      </c>
      <c r="E1355" t="s">
        <v>191</v>
      </c>
      <c r="F1355" t="s">
        <v>192</v>
      </c>
      <c r="G1355" t="s">
        <v>193</v>
      </c>
    </row>
    <row r="1356" spans="1:40">
      <c r="A1356" s="26">
        <v>41728.564714224536</v>
      </c>
      <c r="B1356" t="s">
        <v>126</v>
      </c>
      <c r="C1356" t="s">
        <v>1462</v>
      </c>
      <c r="D1356" t="s">
        <v>1793</v>
      </c>
      <c r="E1356" t="s">
        <v>191</v>
      </c>
      <c r="F1356" t="s">
        <v>1794</v>
      </c>
      <c r="G1356" t="s">
        <v>1795</v>
      </c>
      <c r="H1356" t="s">
        <v>1796</v>
      </c>
    </row>
    <row r="1357" spans="1:40">
      <c r="A1357" s="26">
        <v>41728.564714224536</v>
      </c>
      <c r="B1357" t="s">
        <v>126</v>
      </c>
      <c r="C1357" t="s">
        <v>1462</v>
      </c>
      <c r="D1357" t="s">
        <v>1797</v>
      </c>
    </row>
    <row r="1358" spans="1:40">
      <c r="A1358" s="26">
        <v>41728.564714224536</v>
      </c>
      <c r="B1358" t="s">
        <v>126</v>
      </c>
      <c r="C1358" t="s">
        <v>1462</v>
      </c>
      <c r="D1358" t="s">
        <v>1798</v>
      </c>
      <c r="E1358" t="s">
        <v>131</v>
      </c>
      <c r="F1358" t="s">
        <v>132</v>
      </c>
      <c r="G1358" t="s">
        <v>133</v>
      </c>
      <c r="H1358" t="s">
        <v>134</v>
      </c>
      <c r="I1358">
        <v>375000</v>
      </c>
      <c r="J1358" t="s">
        <v>135</v>
      </c>
      <c r="K1358">
        <v>375000</v>
      </c>
      <c r="L1358" t="s">
        <v>136</v>
      </c>
      <c r="M1358">
        <v>500</v>
      </c>
      <c r="N1358" t="s">
        <v>137</v>
      </c>
      <c r="O1358" t="s">
        <v>138</v>
      </c>
      <c r="P1358">
        <v>300</v>
      </c>
      <c r="Q1358" t="s">
        <v>137</v>
      </c>
    </row>
    <row r="1359" spans="1:40">
      <c r="A1359" s="26">
        <v>41728.564714224536</v>
      </c>
      <c r="B1359" t="s">
        <v>126</v>
      </c>
      <c r="C1359" t="s">
        <v>1462</v>
      </c>
      <c r="D1359" t="s">
        <v>1799</v>
      </c>
      <c r="E1359" t="s">
        <v>131</v>
      </c>
      <c r="F1359" t="s">
        <v>132</v>
      </c>
      <c r="G1359" t="s">
        <v>133</v>
      </c>
      <c r="H1359" t="s">
        <v>140</v>
      </c>
      <c r="I1359">
        <v>49</v>
      </c>
      <c r="J1359" t="s">
        <v>137</v>
      </c>
      <c r="K1359" t="s">
        <v>141</v>
      </c>
      <c r="L1359">
        <v>130</v>
      </c>
      <c r="M1359" t="s">
        <v>137</v>
      </c>
      <c r="N1359" t="s">
        <v>142</v>
      </c>
      <c r="O1359">
        <v>180</v>
      </c>
      <c r="P1359" t="s">
        <v>137</v>
      </c>
      <c r="Q1359" t="s">
        <v>143</v>
      </c>
      <c r="R1359">
        <v>140</v>
      </c>
      <c r="S1359" t="s">
        <v>137</v>
      </c>
      <c r="T1359" t="s">
        <v>144</v>
      </c>
      <c r="U1359">
        <v>80</v>
      </c>
      <c r="V1359" t="s">
        <v>137</v>
      </c>
      <c r="W1359" t="s">
        <v>145</v>
      </c>
      <c r="X1359">
        <v>101</v>
      </c>
      <c r="Y1359" t="s">
        <v>137</v>
      </c>
      <c r="Z1359" t="s">
        <v>146</v>
      </c>
      <c r="AA1359">
        <v>190</v>
      </c>
      <c r="AB1359" t="s">
        <v>137</v>
      </c>
      <c r="AC1359" t="s">
        <v>147</v>
      </c>
      <c r="AD1359">
        <v>20</v>
      </c>
      <c r="AE1359" t="s">
        <v>137</v>
      </c>
    </row>
    <row r="1360" spans="1:40">
      <c r="A1360" s="26">
        <v>41728.564714224536</v>
      </c>
      <c r="B1360" t="s">
        <v>126</v>
      </c>
      <c r="C1360" t="s">
        <v>1462</v>
      </c>
      <c r="D1360" t="s">
        <v>1800</v>
      </c>
    </row>
    <row r="1361" spans="1:40">
      <c r="A1361" s="26">
        <v>41728.564714224536</v>
      </c>
      <c r="B1361" t="s">
        <v>126</v>
      </c>
      <c r="C1361" t="s">
        <v>1462</v>
      </c>
      <c r="D1361" t="s">
        <v>1801</v>
      </c>
      <c r="E1361" t="s">
        <v>131</v>
      </c>
      <c r="F1361" t="s">
        <v>132</v>
      </c>
      <c r="G1361" t="s">
        <v>133</v>
      </c>
      <c r="H1361" t="s">
        <v>150</v>
      </c>
      <c r="I1361">
        <v>50</v>
      </c>
      <c r="J1361" t="s">
        <v>137</v>
      </c>
      <c r="K1361" t="s">
        <v>151</v>
      </c>
      <c r="L1361">
        <v>50</v>
      </c>
      <c r="M1361" t="s">
        <v>137</v>
      </c>
      <c r="N1361" t="s">
        <v>152</v>
      </c>
      <c r="O1361">
        <v>50</v>
      </c>
      <c r="P1361" t="s">
        <v>137</v>
      </c>
    </row>
    <row r="1362" spans="1:40">
      <c r="A1362" s="26">
        <v>41728.564714224536</v>
      </c>
      <c r="B1362" t="s">
        <v>126</v>
      </c>
      <c r="C1362" t="s">
        <v>1462</v>
      </c>
      <c r="D1362" t="s">
        <v>1802</v>
      </c>
      <c r="E1362" t="s">
        <v>131</v>
      </c>
      <c r="F1362" t="s">
        <v>132</v>
      </c>
      <c r="G1362" t="s">
        <v>133</v>
      </c>
      <c r="H1362" t="s">
        <v>154</v>
      </c>
      <c r="I1362">
        <v>35</v>
      </c>
      <c r="J1362" t="s">
        <v>137</v>
      </c>
      <c r="K1362" t="s">
        <v>155</v>
      </c>
      <c r="L1362">
        <v>5</v>
      </c>
      <c r="M1362" t="s">
        <v>137</v>
      </c>
      <c r="N1362" t="s">
        <v>156</v>
      </c>
      <c r="O1362">
        <v>60</v>
      </c>
      <c r="P1362" t="s">
        <v>137</v>
      </c>
    </row>
    <row r="1363" spans="1:40">
      <c r="A1363" s="26">
        <v>41728.564714224536</v>
      </c>
      <c r="B1363" t="s">
        <v>126</v>
      </c>
      <c r="C1363" t="s">
        <v>1462</v>
      </c>
      <c r="D1363" t="s">
        <v>1803</v>
      </c>
      <c r="E1363" t="s">
        <v>131</v>
      </c>
      <c r="F1363" t="s">
        <v>132</v>
      </c>
      <c r="G1363" t="s">
        <v>133</v>
      </c>
      <c r="H1363" t="s">
        <v>158</v>
      </c>
      <c r="I1363">
        <v>1</v>
      </c>
      <c r="J1363" t="s">
        <v>137</v>
      </c>
    </row>
    <row r="1364" spans="1:40">
      <c r="A1364" s="26">
        <v>41728.564714224536</v>
      </c>
      <c r="B1364" t="s">
        <v>126</v>
      </c>
      <c r="C1364" t="s">
        <v>1462</v>
      </c>
      <c r="D1364" t="s">
        <v>1804</v>
      </c>
      <c r="E1364" t="s">
        <v>131</v>
      </c>
      <c r="F1364" t="s">
        <v>132</v>
      </c>
      <c r="G1364" t="s">
        <v>133</v>
      </c>
      <c r="H1364" t="s">
        <v>160</v>
      </c>
      <c r="I1364">
        <v>30</v>
      </c>
      <c r="J1364" t="s">
        <v>137</v>
      </c>
      <c r="K1364" t="s">
        <v>161</v>
      </c>
      <c r="L1364">
        <v>30</v>
      </c>
      <c r="M1364" t="s">
        <v>137</v>
      </c>
      <c r="N1364" t="s">
        <v>162</v>
      </c>
      <c r="O1364">
        <v>30</v>
      </c>
      <c r="P1364" t="s">
        <v>137</v>
      </c>
      <c r="Q1364" t="s">
        <v>163</v>
      </c>
      <c r="R1364">
        <v>10</v>
      </c>
      <c r="S1364" t="s">
        <v>137</v>
      </c>
      <c r="T1364" t="s">
        <v>164</v>
      </c>
      <c r="U1364">
        <v>20</v>
      </c>
      <c r="V1364" t="s">
        <v>137</v>
      </c>
      <c r="W1364" t="s">
        <v>165</v>
      </c>
      <c r="X1364">
        <v>20</v>
      </c>
      <c r="Y1364" t="s">
        <v>137</v>
      </c>
      <c r="Z1364" t="s">
        <v>166</v>
      </c>
      <c r="AA1364">
        <v>20</v>
      </c>
      <c r="AB1364" t="s">
        <v>137</v>
      </c>
      <c r="AC1364" t="s">
        <v>167</v>
      </c>
      <c r="AD1364">
        <v>20</v>
      </c>
      <c r="AE1364" t="s">
        <v>137</v>
      </c>
      <c r="AF1364" t="s">
        <v>168</v>
      </c>
      <c r="AG1364">
        <v>115200</v>
      </c>
      <c r="AH1364" t="s">
        <v>137</v>
      </c>
      <c r="AI1364" t="s">
        <v>169</v>
      </c>
      <c r="AJ1364">
        <v>12000</v>
      </c>
      <c r="AK1364" t="s">
        <v>137</v>
      </c>
      <c r="AL1364" t="s">
        <v>170</v>
      </c>
      <c r="AM1364">
        <v>30000</v>
      </c>
      <c r="AN1364" t="s">
        <v>137</v>
      </c>
    </row>
    <row r="1365" spans="1:40">
      <c r="A1365" s="26">
        <v>41728.564714224536</v>
      </c>
      <c r="B1365" t="s">
        <v>126</v>
      </c>
      <c r="C1365" t="s">
        <v>1462</v>
      </c>
      <c r="D1365" t="s">
        <v>1805</v>
      </c>
      <c r="E1365" t="s">
        <v>131</v>
      </c>
      <c r="F1365" t="s">
        <v>132</v>
      </c>
      <c r="G1365" t="s">
        <v>133</v>
      </c>
      <c r="H1365" t="s">
        <v>172</v>
      </c>
      <c r="I1365">
        <v>60</v>
      </c>
      <c r="J1365" t="s">
        <v>137</v>
      </c>
      <c r="K1365" t="s">
        <v>173</v>
      </c>
      <c r="L1365">
        <v>40</v>
      </c>
      <c r="M1365" t="s">
        <v>137</v>
      </c>
      <c r="N1365" t="s">
        <v>174</v>
      </c>
      <c r="O1365">
        <v>50</v>
      </c>
      <c r="P1365" t="s">
        <v>137</v>
      </c>
      <c r="Q1365" t="s">
        <v>175</v>
      </c>
      <c r="R1365">
        <v>40</v>
      </c>
      <c r="S1365" t="s">
        <v>137</v>
      </c>
      <c r="T1365" t="s">
        <v>176</v>
      </c>
      <c r="U1365">
        <v>60</v>
      </c>
      <c r="V1365" t="s">
        <v>137</v>
      </c>
      <c r="W1365" t="s">
        <v>177</v>
      </c>
      <c r="X1365">
        <v>50</v>
      </c>
      <c r="Y1365" t="s">
        <v>137</v>
      </c>
      <c r="Z1365" t="s">
        <v>178</v>
      </c>
      <c r="AA1365">
        <v>50</v>
      </c>
      <c r="AB1365" t="s">
        <v>137</v>
      </c>
      <c r="AC1365" t="s">
        <v>179</v>
      </c>
      <c r="AD1365">
        <v>35</v>
      </c>
      <c r="AE1365" t="s">
        <v>137</v>
      </c>
      <c r="AF1365" t="s">
        <v>180</v>
      </c>
      <c r="AG1365">
        <v>8</v>
      </c>
      <c r="AH1365" t="s">
        <v>137</v>
      </c>
      <c r="AI1365" t="s">
        <v>181</v>
      </c>
      <c r="AJ1365">
        <v>90</v>
      </c>
      <c r="AK1365" t="s">
        <v>137</v>
      </c>
      <c r="AL1365" t="s">
        <v>182</v>
      </c>
      <c r="AM1365">
        <v>1</v>
      </c>
      <c r="AN1365" t="s">
        <v>137</v>
      </c>
    </row>
    <row r="1366" spans="1:40">
      <c r="A1366" s="26">
        <v>41728.564714224536</v>
      </c>
      <c r="B1366" t="s">
        <v>126</v>
      </c>
      <c r="C1366" t="s">
        <v>1710</v>
      </c>
      <c r="D1366" t="s">
        <v>1806</v>
      </c>
    </row>
    <row r="1367" spans="1:40">
      <c r="A1367" s="26">
        <v>41728.564714224536</v>
      </c>
      <c r="B1367" t="s">
        <v>126</v>
      </c>
      <c r="C1367" t="s">
        <v>1710</v>
      </c>
      <c r="D1367" t="s">
        <v>1807</v>
      </c>
      <c r="E1367" t="s">
        <v>131</v>
      </c>
      <c r="F1367" t="s">
        <v>132</v>
      </c>
      <c r="G1367" t="s">
        <v>133</v>
      </c>
      <c r="H1367" t="s">
        <v>134</v>
      </c>
      <c r="I1367">
        <v>375000</v>
      </c>
      <c r="J1367" t="s">
        <v>135</v>
      </c>
      <c r="K1367">
        <v>375000</v>
      </c>
      <c r="L1367" t="s">
        <v>136</v>
      </c>
      <c r="M1367">
        <v>500</v>
      </c>
      <c r="N1367" t="s">
        <v>137</v>
      </c>
      <c r="O1367" t="s">
        <v>138</v>
      </c>
      <c r="P1367">
        <v>300</v>
      </c>
      <c r="Q1367" t="s">
        <v>137</v>
      </c>
    </row>
    <row r="1368" spans="1:40">
      <c r="A1368" s="26">
        <v>41728.564714224536</v>
      </c>
      <c r="B1368" t="s">
        <v>126</v>
      </c>
      <c r="C1368" t="s">
        <v>1710</v>
      </c>
      <c r="D1368" t="s">
        <v>1808</v>
      </c>
      <c r="E1368" t="s">
        <v>131</v>
      </c>
      <c r="F1368" t="s">
        <v>132</v>
      </c>
      <c r="G1368" t="s">
        <v>133</v>
      </c>
      <c r="H1368" t="s">
        <v>140</v>
      </c>
      <c r="I1368">
        <v>49</v>
      </c>
      <c r="J1368" t="s">
        <v>137</v>
      </c>
      <c r="K1368" t="s">
        <v>141</v>
      </c>
      <c r="L1368">
        <v>130</v>
      </c>
      <c r="M1368" t="s">
        <v>137</v>
      </c>
      <c r="N1368" t="s">
        <v>142</v>
      </c>
      <c r="O1368">
        <v>180</v>
      </c>
      <c r="P1368" t="s">
        <v>137</v>
      </c>
      <c r="Q1368" t="s">
        <v>143</v>
      </c>
      <c r="R1368">
        <v>140</v>
      </c>
      <c r="S1368" t="s">
        <v>137</v>
      </c>
      <c r="T1368" t="s">
        <v>144</v>
      </c>
      <c r="U1368">
        <v>80</v>
      </c>
      <c r="V1368" t="s">
        <v>137</v>
      </c>
      <c r="W1368" t="s">
        <v>145</v>
      </c>
      <c r="X1368">
        <v>101</v>
      </c>
      <c r="Y1368" t="s">
        <v>137</v>
      </c>
      <c r="Z1368" t="s">
        <v>146</v>
      </c>
      <c r="AA1368">
        <v>190</v>
      </c>
      <c r="AB1368" t="s">
        <v>137</v>
      </c>
      <c r="AC1368" t="s">
        <v>147</v>
      </c>
      <c r="AD1368">
        <v>20</v>
      </c>
      <c r="AE1368" t="s">
        <v>137</v>
      </c>
    </row>
    <row r="1369" spans="1:40">
      <c r="A1369" s="26">
        <v>41728.564714224536</v>
      </c>
      <c r="B1369" t="s">
        <v>126</v>
      </c>
      <c r="C1369" t="s">
        <v>1710</v>
      </c>
      <c r="D1369" t="s">
        <v>1809</v>
      </c>
    </row>
    <row r="1370" spans="1:40">
      <c r="A1370" s="26">
        <v>41728.564714224536</v>
      </c>
      <c r="B1370" t="s">
        <v>126</v>
      </c>
      <c r="C1370" t="s">
        <v>1710</v>
      </c>
      <c r="D1370" t="s">
        <v>1810</v>
      </c>
      <c r="E1370" t="s">
        <v>131</v>
      </c>
      <c r="F1370" t="s">
        <v>132</v>
      </c>
      <c r="G1370" t="s">
        <v>133</v>
      </c>
      <c r="H1370" t="s">
        <v>150</v>
      </c>
      <c r="I1370">
        <v>50</v>
      </c>
      <c r="J1370" t="s">
        <v>137</v>
      </c>
      <c r="K1370" t="s">
        <v>151</v>
      </c>
      <c r="L1370">
        <v>50</v>
      </c>
      <c r="M1370" t="s">
        <v>137</v>
      </c>
      <c r="N1370" t="s">
        <v>152</v>
      </c>
      <c r="O1370">
        <v>50</v>
      </c>
      <c r="P1370" t="s">
        <v>137</v>
      </c>
    </row>
    <row r="1371" spans="1:40">
      <c r="A1371" s="26">
        <v>41728.564714224536</v>
      </c>
      <c r="B1371" t="s">
        <v>126</v>
      </c>
      <c r="C1371" t="s">
        <v>1710</v>
      </c>
      <c r="D1371" t="s">
        <v>1811</v>
      </c>
      <c r="E1371" t="s">
        <v>131</v>
      </c>
      <c r="F1371" t="s">
        <v>132</v>
      </c>
      <c r="G1371" t="s">
        <v>133</v>
      </c>
      <c r="H1371" t="s">
        <v>154</v>
      </c>
      <c r="I1371">
        <v>35</v>
      </c>
      <c r="J1371" t="s">
        <v>137</v>
      </c>
      <c r="K1371" t="s">
        <v>155</v>
      </c>
      <c r="L1371">
        <v>5</v>
      </c>
      <c r="M1371" t="s">
        <v>137</v>
      </c>
      <c r="N1371" t="s">
        <v>156</v>
      </c>
      <c r="O1371">
        <v>60</v>
      </c>
      <c r="P1371" t="s">
        <v>137</v>
      </c>
    </row>
    <row r="1372" spans="1:40">
      <c r="A1372" s="26">
        <v>41728.564714224536</v>
      </c>
      <c r="B1372" t="s">
        <v>126</v>
      </c>
      <c r="C1372" t="s">
        <v>1710</v>
      </c>
      <c r="D1372" t="s">
        <v>1812</v>
      </c>
      <c r="E1372" t="s">
        <v>131</v>
      </c>
      <c r="F1372" t="s">
        <v>132</v>
      </c>
      <c r="G1372" t="s">
        <v>133</v>
      </c>
      <c r="H1372" t="s">
        <v>158</v>
      </c>
      <c r="I1372">
        <v>1</v>
      </c>
      <c r="J1372" t="s">
        <v>137</v>
      </c>
    </row>
    <row r="1373" spans="1:40">
      <c r="A1373" s="26">
        <v>41728.564714224536</v>
      </c>
      <c r="B1373" t="s">
        <v>126</v>
      </c>
      <c r="C1373" t="s">
        <v>1710</v>
      </c>
      <c r="D1373" t="s">
        <v>1813</v>
      </c>
      <c r="E1373" t="s">
        <v>131</v>
      </c>
      <c r="F1373" t="s">
        <v>132</v>
      </c>
      <c r="G1373" t="s">
        <v>133</v>
      </c>
      <c r="H1373" t="s">
        <v>160</v>
      </c>
      <c r="I1373">
        <v>30</v>
      </c>
      <c r="J1373" t="s">
        <v>137</v>
      </c>
      <c r="K1373" t="s">
        <v>161</v>
      </c>
      <c r="L1373">
        <v>30</v>
      </c>
      <c r="M1373" t="s">
        <v>137</v>
      </c>
      <c r="N1373" t="s">
        <v>162</v>
      </c>
      <c r="O1373">
        <v>30</v>
      </c>
      <c r="P1373" t="s">
        <v>137</v>
      </c>
      <c r="Q1373" t="s">
        <v>163</v>
      </c>
      <c r="R1373">
        <v>10</v>
      </c>
      <c r="S1373" t="s">
        <v>137</v>
      </c>
      <c r="T1373" t="s">
        <v>164</v>
      </c>
      <c r="U1373">
        <v>20</v>
      </c>
      <c r="V1373" t="s">
        <v>137</v>
      </c>
      <c r="W1373" t="s">
        <v>165</v>
      </c>
      <c r="X1373">
        <v>20</v>
      </c>
      <c r="Y1373" t="s">
        <v>137</v>
      </c>
      <c r="Z1373" t="s">
        <v>166</v>
      </c>
      <c r="AA1373">
        <v>20</v>
      </c>
      <c r="AB1373" t="s">
        <v>137</v>
      </c>
      <c r="AC1373" t="s">
        <v>167</v>
      </c>
      <c r="AD1373">
        <v>20</v>
      </c>
      <c r="AE1373" t="s">
        <v>137</v>
      </c>
      <c r="AF1373" t="s">
        <v>168</v>
      </c>
      <c r="AG1373">
        <v>115200</v>
      </c>
      <c r="AH1373" t="s">
        <v>137</v>
      </c>
      <c r="AI1373" t="s">
        <v>169</v>
      </c>
      <c r="AJ1373">
        <v>12000</v>
      </c>
      <c r="AK1373" t="s">
        <v>137</v>
      </c>
      <c r="AL1373" t="s">
        <v>170</v>
      </c>
      <c r="AM1373">
        <v>30000</v>
      </c>
      <c r="AN1373" t="s">
        <v>137</v>
      </c>
    </row>
    <row r="1374" spans="1:40">
      <c r="A1374" s="26">
        <v>41728.564714224536</v>
      </c>
      <c r="B1374" t="s">
        <v>126</v>
      </c>
      <c r="C1374" t="s">
        <v>1710</v>
      </c>
      <c r="D1374" t="s">
        <v>1814</v>
      </c>
      <c r="E1374" t="s">
        <v>131</v>
      </c>
      <c r="F1374" t="s">
        <v>132</v>
      </c>
      <c r="G1374" t="s">
        <v>133</v>
      </c>
      <c r="H1374" t="s">
        <v>172</v>
      </c>
      <c r="I1374">
        <v>60</v>
      </c>
      <c r="J1374" t="s">
        <v>137</v>
      </c>
      <c r="K1374" t="s">
        <v>173</v>
      </c>
      <c r="L1374">
        <v>40</v>
      </c>
      <c r="M1374" t="s">
        <v>137</v>
      </c>
      <c r="N1374" t="s">
        <v>174</v>
      </c>
      <c r="O1374">
        <v>50</v>
      </c>
      <c r="P1374" t="s">
        <v>137</v>
      </c>
      <c r="Q1374" t="s">
        <v>175</v>
      </c>
      <c r="R1374">
        <v>40</v>
      </c>
      <c r="S1374" t="s">
        <v>137</v>
      </c>
      <c r="T1374" t="s">
        <v>176</v>
      </c>
      <c r="U1374">
        <v>60</v>
      </c>
      <c r="V1374" t="s">
        <v>137</v>
      </c>
      <c r="W1374" t="s">
        <v>177</v>
      </c>
      <c r="X1374">
        <v>50</v>
      </c>
      <c r="Y1374" t="s">
        <v>137</v>
      </c>
      <c r="Z1374" t="s">
        <v>178</v>
      </c>
      <c r="AA1374">
        <v>50</v>
      </c>
      <c r="AB1374" t="s">
        <v>137</v>
      </c>
      <c r="AC1374" t="s">
        <v>179</v>
      </c>
      <c r="AD1374">
        <v>35</v>
      </c>
      <c r="AE1374" t="s">
        <v>137</v>
      </c>
      <c r="AF1374" t="s">
        <v>180</v>
      </c>
      <c r="AG1374">
        <v>8</v>
      </c>
      <c r="AH1374" t="s">
        <v>137</v>
      </c>
      <c r="AI1374" t="s">
        <v>181</v>
      </c>
      <c r="AJ1374">
        <v>90</v>
      </c>
      <c r="AK1374" t="s">
        <v>137</v>
      </c>
      <c r="AL1374" t="s">
        <v>182</v>
      </c>
      <c r="AM1374">
        <v>1</v>
      </c>
      <c r="AN1374" t="s">
        <v>137</v>
      </c>
    </row>
    <row r="1375" spans="1:40">
      <c r="A1375" s="26">
        <v>41728.564714224536</v>
      </c>
      <c r="B1375" t="s">
        <v>126</v>
      </c>
      <c r="C1375" t="s">
        <v>1710</v>
      </c>
      <c r="D1375" t="s">
        <v>1815</v>
      </c>
      <c r="E1375" t="s">
        <v>131</v>
      </c>
      <c r="F1375" t="s">
        <v>132</v>
      </c>
      <c r="G1375" t="s">
        <v>133</v>
      </c>
      <c r="H1375" t="s">
        <v>184</v>
      </c>
      <c r="I1375">
        <v>33</v>
      </c>
      <c r="J1375" t="s">
        <v>137</v>
      </c>
      <c r="K1375" t="s">
        <v>185</v>
      </c>
      <c r="L1375">
        <v>33</v>
      </c>
      <c r="M1375" t="s">
        <v>137</v>
      </c>
      <c r="N1375" t="s">
        <v>186</v>
      </c>
      <c r="O1375">
        <v>34</v>
      </c>
      <c r="P1375" t="s">
        <v>137</v>
      </c>
      <c r="Q1375" t="s">
        <v>164</v>
      </c>
      <c r="R1375">
        <v>20</v>
      </c>
      <c r="S1375" t="s">
        <v>137</v>
      </c>
      <c r="T1375" t="s">
        <v>165</v>
      </c>
      <c r="U1375">
        <v>20</v>
      </c>
      <c r="V1375" t="s">
        <v>137</v>
      </c>
      <c r="W1375" t="s">
        <v>166</v>
      </c>
      <c r="X1375">
        <v>20</v>
      </c>
      <c r="Y1375" t="s">
        <v>137</v>
      </c>
      <c r="Z1375" t="s">
        <v>187</v>
      </c>
      <c r="AA1375">
        <v>20</v>
      </c>
      <c r="AB1375" t="s">
        <v>137</v>
      </c>
      <c r="AC1375" t="s">
        <v>188</v>
      </c>
      <c r="AD1375">
        <v>20</v>
      </c>
      <c r="AE1375" t="s">
        <v>137</v>
      </c>
      <c r="AF1375" t="s">
        <v>189</v>
      </c>
      <c r="AG1375">
        <v>20</v>
      </c>
      <c r="AH1375" t="s">
        <v>137</v>
      </c>
      <c r="AI1375" t="s">
        <v>168</v>
      </c>
      <c r="AJ1375">
        <v>115200</v>
      </c>
      <c r="AK1375" t="s">
        <v>137</v>
      </c>
      <c r="AL1375" t="s">
        <v>169</v>
      </c>
      <c r="AM1375">
        <v>12000</v>
      </c>
      <c r="AN1375" t="s">
        <v>137</v>
      </c>
    </row>
    <row r="1376" spans="1:40">
      <c r="A1376" s="26">
        <v>41728.564714224536</v>
      </c>
      <c r="B1376" t="s">
        <v>126</v>
      </c>
      <c r="C1376" t="s">
        <v>1710</v>
      </c>
      <c r="D1376" t="s">
        <v>1816</v>
      </c>
      <c r="E1376" t="s">
        <v>191</v>
      </c>
      <c r="F1376" t="s">
        <v>192</v>
      </c>
      <c r="G1376" t="s">
        <v>193</v>
      </c>
    </row>
    <row r="1377" spans="1:40">
      <c r="A1377" s="26">
        <v>41728.564714224536</v>
      </c>
      <c r="B1377" t="s">
        <v>126</v>
      </c>
      <c r="C1377" t="s">
        <v>1710</v>
      </c>
      <c r="D1377" t="s">
        <v>1817</v>
      </c>
      <c r="E1377" t="s">
        <v>191</v>
      </c>
      <c r="F1377" t="s">
        <v>1818</v>
      </c>
      <c r="G1377" t="s">
        <v>1819</v>
      </c>
      <c r="H1377" t="s">
        <v>1820</v>
      </c>
    </row>
    <row r="1378" spans="1:40">
      <c r="A1378" s="26">
        <v>41728.564714236112</v>
      </c>
      <c r="B1378" t="s">
        <v>126</v>
      </c>
      <c r="C1378" t="s">
        <v>1462</v>
      </c>
      <c r="D1378" t="s">
        <v>1821</v>
      </c>
      <c r="E1378" t="s">
        <v>131</v>
      </c>
      <c r="F1378" t="s">
        <v>132</v>
      </c>
      <c r="G1378" t="s">
        <v>133</v>
      </c>
      <c r="H1378" t="s">
        <v>184</v>
      </c>
      <c r="I1378">
        <v>33</v>
      </c>
      <c r="J1378" t="s">
        <v>137</v>
      </c>
      <c r="K1378" t="s">
        <v>185</v>
      </c>
      <c r="L1378">
        <v>33</v>
      </c>
      <c r="M1378" t="s">
        <v>137</v>
      </c>
      <c r="N1378" t="s">
        <v>186</v>
      </c>
      <c r="O1378">
        <v>34</v>
      </c>
      <c r="P1378" t="s">
        <v>137</v>
      </c>
      <c r="Q1378" t="s">
        <v>164</v>
      </c>
      <c r="R1378">
        <v>20</v>
      </c>
      <c r="S1378" t="s">
        <v>137</v>
      </c>
      <c r="T1378" t="s">
        <v>165</v>
      </c>
      <c r="U1378">
        <v>20</v>
      </c>
      <c r="V1378" t="s">
        <v>137</v>
      </c>
      <c r="W1378" t="s">
        <v>166</v>
      </c>
      <c r="X1378">
        <v>20</v>
      </c>
      <c r="Y1378" t="s">
        <v>137</v>
      </c>
      <c r="Z1378" t="s">
        <v>187</v>
      </c>
      <c r="AA1378">
        <v>20</v>
      </c>
      <c r="AB1378" t="s">
        <v>137</v>
      </c>
      <c r="AC1378" t="s">
        <v>188</v>
      </c>
      <c r="AD1378">
        <v>20</v>
      </c>
      <c r="AE1378" t="s">
        <v>137</v>
      </c>
      <c r="AF1378" t="s">
        <v>189</v>
      </c>
      <c r="AG1378">
        <v>20</v>
      </c>
      <c r="AH1378" t="s">
        <v>137</v>
      </c>
      <c r="AI1378" t="s">
        <v>168</v>
      </c>
      <c r="AJ1378">
        <v>115200</v>
      </c>
      <c r="AK1378" t="s">
        <v>137</v>
      </c>
      <c r="AL1378" t="s">
        <v>169</v>
      </c>
      <c r="AM1378">
        <v>12000</v>
      </c>
      <c r="AN1378" t="s">
        <v>137</v>
      </c>
    </row>
    <row r="1379" spans="1:40">
      <c r="A1379" s="26">
        <v>41728.564714236112</v>
      </c>
      <c r="B1379" t="s">
        <v>126</v>
      </c>
      <c r="C1379" t="s">
        <v>1462</v>
      </c>
      <c r="D1379" t="s">
        <v>1822</v>
      </c>
      <c r="E1379" t="s">
        <v>191</v>
      </c>
      <c r="F1379" t="s">
        <v>192</v>
      </c>
      <c r="G1379" t="s">
        <v>193</v>
      </c>
    </row>
    <row r="1380" spans="1:40">
      <c r="A1380" s="26">
        <v>41728.564714236112</v>
      </c>
      <c r="B1380" t="s">
        <v>126</v>
      </c>
      <c r="C1380" t="s">
        <v>1462</v>
      </c>
      <c r="D1380" t="s">
        <v>1823</v>
      </c>
      <c r="E1380" t="s">
        <v>191</v>
      </c>
      <c r="F1380" t="s">
        <v>1824</v>
      </c>
      <c r="G1380" t="s">
        <v>1825</v>
      </c>
      <c r="H1380" t="s">
        <v>1826</v>
      </c>
    </row>
    <row r="1381" spans="1:40">
      <c r="A1381" s="26">
        <v>41728.564714236112</v>
      </c>
      <c r="B1381" t="s">
        <v>126</v>
      </c>
      <c r="C1381" t="s">
        <v>1462</v>
      </c>
      <c r="D1381" t="s">
        <v>1827</v>
      </c>
    </row>
    <row r="1382" spans="1:40">
      <c r="A1382" s="26">
        <v>41728.564714236112</v>
      </c>
      <c r="B1382" t="s">
        <v>126</v>
      </c>
      <c r="C1382" t="s">
        <v>1462</v>
      </c>
      <c r="D1382" t="s">
        <v>1828</v>
      </c>
      <c r="E1382" t="s">
        <v>131</v>
      </c>
      <c r="F1382" t="s">
        <v>132</v>
      </c>
      <c r="G1382" t="s">
        <v>133</v>
      </c>
      <c r="H1382" t="s">
        <v>134</v>
      </c>
      <c r="I1382">
        <v>375000</v>
      </c>
      <c r="J1382" t="s">
        <v>135</v>
      </c>
      <c r="K1382">
        <v>375000</v>
      </c>
      <c r="L1382" t="s">
        <v>136</v>
      </c>
      <c r="M1382">
        <v>500</v>
      </c>
      <c r="N1382" t="s">
        <v>137</v>
      </c>
      <c r="O1382" t="s">
        <v>138</v>
      </c>
      <c r="P1382">
        <v>300</v>
      </c>
      <c r="Q1382" t="s">
        <v>137</v>
      </c>
    </row>
    <row r="1383" spans="1:40">
      <c r="A1383" s="26">
        <v>41728.564714236112</v>
      </c>
      <c r="B1383" t="s">
        <v>126</v>
      </c>
      <c r="C1383" t="s">
        <v>1462</v>
      </c>
      <c r="D1383" t="s">
        <v>1829</v>
      </c>
      <c r="E1383" t="s">
        <v>131</v>
      </c>
      <c r="F1383" t="s">
        <v>132</v>
      </c>
      <c r="G1383" t="s">
        <v>133</v>
      </c>
      <c r="H1383" t="s">
        <v>140</v>
      </c>
      <c r="I1383">
        <v>49</v>
      </c>
      <c r="J1383" t="s">
        <v>137</v>
      </c>
      <c r="K1383" t="s">
        <v>141</v>
      </c>
      <c r="L1383">
        <v>130</v>
      </c>
      <c r="M1383" t="s">
        <v>137</v>
      </c>
      <c r="N1383" t="s">
        <v>142</v>
      </c>
      <c r="O1383">
        <v>180</v>
      </c>
      <c r="P1383" t="s">
        <v>137</v>
      </c>
      <c r="Q1383" t="s">
        <v>143</v>
      </c>
      <c r="R1383">
        <v>140</v>
      </c>
      <c r="S1383" t="s">
        <v>137</v>
      </c>
      <c r="T1383" t="s">
        <v>144</v>
      </c>
      <c r="U1383">
        <v>80</v>
      </c>
      <c r="V1383" t="s">
        <v>137</v>
      </c>
      <c r="W1383" t="s">
        <v>145</v>
      </c>
      <c r="X1383">
        <v>101</v>
      </c>
      <c r="Y1383" t="s">
        <v>137</v>
      </c>
      <c r="Z1383" t="s">
        <v>146</v>
      </c>
      <c r="AA1383">
        <v>190</v>
      </c>
      <c r="AB1383" t="s">
        <v>137</v>
      </c>
      <c r="AC1383" t="s">
        <v>147</v>
      </c>
      <c r="AD1383">
        <v>20</v>
      </c>
      <c r="AE1383" t="s">
        <v>137</v>
      </c>
    </row>
    <row r="1384" spans="1:40">
      <c r="A1384" s="26">
        <v>41728.564714236112</v>
      </c>
      <c r="B1384" t="s">
        <v>126</v>
      </c>
      <c r="C1384" t="s">
        <v>1462</v>
      </c>
      <c r="D1384" t="s">
        <v>1830</v>
      </c>
    </row>
    <row r="1385" spans="1:40">
      <c r="A1385" s="26">
        <v>41728.564714236112</v>
      </c>
      <c r="B1385" t="s">
        <v>126</v>
      </c>
      <c r="C1385" t="s">
        <v>1462</v>
      </c>
      <c r="D1385" t="s">
        <v>1831</v>
      </c>
      <c r="E1385" t="s">
        <v>131</v>
      </c>
      <c r="F1385" t="s">
        <v>132</v>
      </c>
      <c r="G1385" t="s">
        <v>133</v>
      </c>
      <c r="H1385" t="s">
        <v>150</v>
      </c>
      <c r="I1385">
        <v>50</v>
      </c>
      <c r="J1385" t="s">
        <v>137</v>
      </c>
      <c r="K1385" t="s">
        <v>151</v>
      </c>
      <c r="L1385">
        <v>50</v>
      </c>
      <c r="M1385" t="s">
        <v>137</v>
      </c>
      <c r="N1385" t="s">
        <v>152</v>
      </c>
      <c r="O1385">
        <v>50</v>
      </c>
      <c r="P1385" t="s">
        <v>137</v>
      </c>
    </row>
    <row r="1386" spans="1:40">
      <c r="A1386" s="26">
        <v>41728.564714236112</v>
      </c>
      <c r="B1386" t="s">
        <v>126</v>
      </c>
      <c r="C1386" t="s">
        <v>1462</v>
      </c>
      <c r="D1386" t="s">
        <v>1832</v>
      </c>
      <c r="E1386" t="s">
        <v>131</v>
      </c>
      <c r="F1386" t="s">
        <v>132</v>
      </c>
      <c r="G1386" t="s">
        <v>133</v>
      </c>
      <c r="H1386" t="s">
        <v>154</v>
      </c>
      <c r="I1386">
        <v>35</v>
      </c>
      <c r="J1386" t="s">
        <v>137</v>
      </c>
      <c r="K1386" t="s">
        <v>155</v>
      </c>
      <c r="L1386">
        <v>5</v>
      </c>
      <c r="M1386" t="s">
        <v>137</v>
      </c>
      <c r="N1386" t="s">
        <v>156</v>
      </c>
      <c r="O1386">
        <v>60</v>
      </c>
      <c r="P1386" t="s">
        <v>137</v>
      </c>
    </row>
    <row r="1387" spans="1:40">
      <c r="A1387" s="26">
        <v>41728.564714236112</v>
      </c>
      <c r="B1387" t="s">
        <v>126</v>
      </c>
      <c r="C1387" t="s">
        <v>1462</v>
      </c>
      <c r="D1387" t="s">
        <v>1833</v>
      </c>
      <c r="E1387" t="s">
        <v>131</v>
      </c>
      <c r="F1387" t="s">
        <v>132</v>
      </c>
      <c r="G1387" t="s">
        <v>133</v>
      </c>
      <c r="H1387" t="s">
        <v>158</v>
      </c>
      <c r="I1387">
        <v>1</v>
      </c>
      <c r="J1387" t="s">
        <v>137</v>
      </c>
    </row>
    <row r="1388" spans="1:40">
      <c r="A1388" s="26">
        <v>41728.564714236112</v>
      </c>
      <c r="B1388" t="s">
        <v>126</v>
      </c>
      <c r="C1388" t="s">
        <v>1462</v>
      </c>
      <c r="D1388" t="s">
        <v>1834</v>
      </c>
      <c r="E1388" t="s">
        <v>131</v>
      </c>
      <c r="F1388" t="s">
        <v>132</v>
      </c>
      <c r="G1388" t="s">
        <v>133</v>
      </c>
      <c r="H1388" t="s">
        <v>160</v>
      </c>
      <c r="I1388">
        <v>30</v>
      </c>
      <c r="J1388" t="s">
        <v>137</v>
      </c>
      <c r="K1388" t="s">
        <v>161</v>
      </c>
      <c r="L1388">
        <v>30</v>
      </c>
      <c r="M1388" t="s">
        <v>137</v>
      </c>
      <c r="N1388" t="s">
        <v>162</v>
      </c>
      <c r="O1388">
        <v>30</v>
      </c>
      <c r="P1388" t="s">
        <v>137</v>
      </c>
      <c r="Q1388" t="s">
        <v>163</v>
      </c>
      <c r="R1388">
        <v>10</v>
      </c>
      <c r="S1388" t="s">
        <v>137</v>
      </c>
      <c r="T1388" t="s">
        <v>164</v>
      </c>
      <c r="U1388">
        <v>20</v>
      </c>
      <c r="V1388" t="s">
        <v>137</v>
      </c>
      <c r="W1388" t="s">
        <v>165</v>
      </c>
      <c r="X1388">
        <v>20</v>
      </c>
      <c r="Y1388" t="s">
        <v>137</v>
      </c>
      <c r="Z1388" t="s">
        <v>166</v>
      </c>
      <c r="AA1388">
        <v>20</v>
      </c>
      <c r="AB1388" t="s">
        <v>137</v>
      </c>
      <c r="AC1388" t="s">
        <v>167</v>
      </c>
      <c r="AD1388">
        <v>20</v>
      </c>
      <c r="AE1388" t="s">
        <v>137</v>
      </c>
      <c r="AF1388" t="s">
        <v>168</v>
      </c>
      <c r="AG1388">
        <v>115200</v>
      </c>
      <c r="AH1388" t="s">
        <v>137</v>
      </c>
      <c r="AI1388" t="s">
        <v>169</v>
      </c>
      <c r="AJ1388">
        <v>12000</v>
      </c>
      <c r="AK1388" t="s">
        <v>137</v>
      </c>
      <c r="AL1388" t="s">
        <v>170</v>
      </c>
      <c r="AM1388">
        <v>30000</v>
      </c>
      <c r="AN1388" t="s">
        <v>137</v>
      </c>
    </row>
    <row r="1389" spans="1:40">
      <c r="A1389" s="26">
        <v>41728.564714236112</v>
      </c>
      <c r="B1389" t="s">
        <v>126</v>
      </c>
      <c r="C1389" t="s">
        <v>1710</v>
      </c>
      <c r="D1389" t="s">
        <v>1835</v>
      </c>
    </row>
    <row r="1390" spans="1:40">
      <c r="A1390" s="26">
        <v>41728.564714236112</v>
      </c>
      <c r="B1390" t="s">
        <v>126</v>
      </c>
      <c r="C1390" t="s">
        <v>1710</v>
      </c>
      <c r="D1390" t="s">
        <v>1836</v>
      </c>
      <c r="E1390" t="s">
        <v>131</v>
      </c>
      <c r="F1390" t="s">
        <v>132</v>
      </c>
      <c r="G1390" t="s">
        <v>133</v>
      </c>
      <c r="H1390" t="s">
        <v>134</v>
      </c>
      <c r="I1390">
        <v>375000</v>
      </c>
      <c r="J1390" t="s">
        <v>135</v>
      </c>
      <c r="K1390">
        <v>375000</v>
      </c>
      <c r="L1390" t="s">
        <v>136</v>
      </c>
      <c r="M1390">
        <v>500</v>
      </c>
      <c r="N1390" t="s">
        <v>137</v>
      </c>
      <c r="O1390" t="s">
        <v>138</v>
      </c>
      <c r="P1390">
        <v>300</v>
      </c>
      <c r="Q1390" t="s">
        <v>137</v>
      </c>
    </row>
    <row r="1391" spans="1:40">
      <c r="A1391" s="26">
        <v>41728.564714236112</v>
      </c>
      <c r="B1391" t="s">
        <v>126</v>
      </c>
      <c r="C1391" t="s">
        <v>1710</v>
      </c>
      <c r="D1391" t="s">
        <v>1837</v>
      </c>
      <c r="E1391" t="s">
        <v>131</v>
      </c>
      <c r="F1391" t="s">
        <v>132</v>
      </c>
      <c r="G1391" t="s">
        <v>133</v>
      </c>
      <c r="H1391" t="s">
        <v>140</v>
      </c>
      <c r="I1391">
        <v>49</v>
      </c>
      <c r="J1391" t="s">
        <v>137</v>
      </c>
      <c r="K1391" t="s">
        <v>141</v>
      </c>
      <c r="L1391">
        <v>130</v>
      </c>
      <c r="M1391" t="s">
        <v>137</v>
      </c>
      <c r="N1391" t="s">
        <v>142</v>
      </c>
      <c r="O1391">
        <v>180</v>
      </c>
      <c r="P1391" t="s">
        <v>137</v>
      </c>
      <c r="Q1391" t="s">
        <v>143</v>
      </c>
      <c r="R1391">
        <v>140</v>
      </c>
      <c r="S1391" t="s">
        <v>137</v>
      </c>
      <c r="T1391" t="s">
        <v>144</v>
      </c>
      <c r="U1391">
        <v>80</v>
      </c>
      <c r="V1391" t="s">
        <v>137</v>
      </c>
      <c r="W1391" t="s">
        <v>145</v>
      </c>
      <c r="X1391">
        <v>101</v>
      </c>
      <c r="Y1391" t="s">
        <v>137</v>
      </c>
      <c r="Z1391" t="s">
        <v>146</v>
      </c>
      <c r="AA1391">
        <v>190</v>
      </c>
      <c r="AB1391" t="s">
        <v>137</v>
      </c>
      <c r="AC1391" t="s">
        <v>147</v>
      </c>
      <c r="AD1391">
        <v>20</v>
      </c>
      <c r="AE1391" t="s">
        <v>137</v>
      </c>
    </row>
    <row r="1392" spans="1:40">
      <c r="A1392" s="26">
        <v>41728.564714236112</v>
      </c>
      <c r="B1392" t="s">
        <v>126</v>
      </c>
      <c r="C1392" t="s">
        <v>1710</v>
      </c>
      <c r="D1392" t="s">
        <v>1838</v>
      </c>
    </row>
    <row r="1393" spans="1:40">
      <c r="A1393" s="26">
        <v>41728.564714236112</v>
      </c>
      <c r="B1393" t="s">
        <v>126</v>
      </c>
      <c r="C1393" t="s">
        <v>1710</v>
      </c>
      <c r="D1393" t="s">
        <v>1839</v>
      </c>
      <c r="E1393" t="s">
        <v>131</v>
      </c>
      <c r="F1393" t="s">
        <v>132</v>
      </c>
      <c r="G1393" t="s">
        <v>133</v>
      </c>
      <c r="H1393" t="s">
        <v>150</v>
      </c>
      <c r="I1393">
        <v>50</v>
      </c>
      <c r="J1393" t="s">
        <v>137</v>
      </c>
      <c r="K1393" t="s">
        <v>151</v>
      </c>
      <c r="L1393">
        <v>50</v>
      </c>
      <c r="M1393" t="s">
        <v>137</v>
      </c>
      <c r="N1393" t="s">
        <v>152</v>
      </c>
      <c r="O1393">
        <v>50</v>
      </c>
      <c r="P1393" t="s">
        <v>137</v>
      </c>
    </row>
    <row r="1394" spans="1:40">
      <c r="A1394" s="26">
        <v>41728.564714236112</v>
      </c>
      <c r="B1394" t="s">
        <v>126</v>
      </c>
      <c r="C1394" t="s">
        <v>1710</v>
      </c>
      <c r="D1394" t="s">
        <v>1840</v>
      </c>
      <c r="E1394" t="s">
        <v>131</v>
      </c>
      <c r="F1394" t="s">
        <v>132</v>
      </c>
      <c r="G1394" t="s">
        <v>133</v>
      </c>
      <c r="H1394" t="s">
        <v>154</v>
      </c>
      <c r="I1394">
        <v>35</v>
      </c>
      <c r="J1394" t="s">
        <v>137</v>
      </c>
      <c r="K1394" t="s">
        <v>155</v>
      </c>
      <c r="L1394">
        <v>5</v>
      </c>
      <c r="M1394" t="s">
        <v>137</v>
      </c>
      <c r="N1394" t="s">
        <v>156</v>
      </c>
      <c r="O1394">
        <v>60</v>
      </c>
      <c r="P1394" t="s">
        <v>137</v>
      </c>
    </row>
    <row r="1395" spans="1:40">
      <c r="A1395" s="26">
        <v>41728.564714236112</v>
      </c>
      <c r="B1395" t="s">
        <v>126</v>
      </c>
      <c r="C1395" t="s">
        <v>1710</v>
      </c>
      <c r="D1395" t="s">
        <v>1841</v>
      </c>
      <c r="E1395" t="s">
        <v>131</v>
      </c>
      <c r="F1395" t="s">
        <v>132</v>
      </c>
      <c r="G1395" t="s">
        <v>133</v>
      </c>
      <c r="H1395" t="s">
        <v>158</v>
      </c>
      <c r="I1395">
        <v>1</v>
      </c>
      <c r="J1395" t="s">
        <v>137</v>
      </c>
    </row>
    <row r="1396" spans="1:40">
      <c r="A1396" s="26">
        <v>41728.564714236112</v>
      </c>
      <c r="B1396" t="s">
        <v>126</v>
      </c>
      <c r="C1396" t="s">
        <v>1710</v>
      </c>
      <c r="D1396" t="s">
        <v>1842</v>
      </c>
      <c r="E1396" t="s">
        <v>131</v>
      </c>
      <c r="F1396" t="s">
        <v>132</v>
      </c>
      <c r="G1396" t="s">
        <v>133</v>
      </c>
      <c r="H1396" t="s">
        <v>160</v>
      </c>
      <c r="I1396">
        <v>30</v>
      </c>
      <c r="J1396" t="s">
        <v>137</v>
      </c>
      <c r="K1396" t="s">
        <v>161</v>
      </c>
      <c r="L1396">
        <v>30</v>
      </c>
      <c r="M1396" t="s">
        <v>137</v>
      </c>
      <c r="N1396" t="s">
        <v>162</v>
      </c>
      <c r="O1396">
        <v>30</v>
      </c>
      <c r="P1396" t="s">
        <v>137</v>
      </c>
      <c r="Q1396" t="s">
        <v>163</v>
      </c>
      <c r="R1396">
        <v>10</v>
      </c>
      <c r="S1396" t="s">
        <v>137</v>
      </c>
      <c r="T1396" t="s">
        <v>164</v>
      </c>
      <c r="U1396">
        <v>20</v>
      </c>
      <c r="V1396" t="s">
        <v>137</v>
      </c>
      <c r="W1396" t="s">
        <v>165</v>
      </c>
      <c r="X1396">
        <v>20</v>
      </c>
      <c r="Y1396" t="s">
        <v>137</v>
      </c>
      <c r="Z1396" t="s">
        <v>166</v>
      </c>
      <c r="AA1396">
        <v>20</v>
      </c>
      <c r="AB1396" t="s">
        <v>137</v>
      </c>
      <c r="AC1396" t="s">
        <v>167</v>
      </c>
      <c r="AD1396">
        <v>20</v>
      </c>
      <c r="AE1396" t="s">
        <v>137</v>
      </c>
      <c r="AF1396" t="s">
        <v>168</v>
      </c>
      <c r="AG1396">
        <v>115200</v>
      </c>
      <c r="AH1396" t="s">
        <v>137</v>
      </c>
      <c r="AI1396" t="s">
        <v>169</v>
      </c>
      <c r="AJ1396">
        <v>12000</v>
      </c>
      <c r="AK1396" t="s">
        <v>137</v>
      </c>
      <c r="AL1396" t="s">
        <v>170</v>
      </c>
      <c r="AM1396">
        <v>30000</v>
      </c>
      <c r="AN1396" t="s">
        <v>137</v>
      </c>
    </row>
    <row r="1397" spans="1:40">
      <c r="A1397" s="26">
        <v>41728.564714236112</v>
      </c>
      <c r="B1397" t="s">
        <v>126</v>
      </c>
      <c r="C1397" t="s">
        <v>1710</v>
      </c>
      <c r="D1397" t="s">
        <v>1843</v>
      </c>
      <c r="E1397" t="s">
        <v>131</v>
      </c>
      <c r="F1397" t="s">
        <v>132</v>
      </c>
      <c r="G1397" t="s">
        <v>133</v>
      </c>
      <c r="H1397" t="s">
        <v>172</v>
      </c>
      <c r="I1397">
        <v>60</v>
      </c>
      <c r="J1397" t="s">
        <v>137</v>
      </c>
      <c r="K1397" t="s">
        <v>173</v>
      </c>
      <c r="L1397">
        <v>40</v>
      </c>
      <c r="M1397" t="s">
        <v>137</v>
      </c>
      <c r="N1397" t="s">
        <v>174</v>
      </c>
      <c r="O1397">
        <v>50</v>
      </c>
      <c r="P1397" t="s">
        <v>137</v>
      </c>
      <c r="Q1397" t="s">
        <v>175</v>
      </c>
      <c r="R1397">
        <v>40</v>
      </c>
      <c r="S1397" t="s">
        <v>137</v>
      </c>
      <c r="T1397" t="s">
        <v>176</v>
      </c>
      <c r="U1397">
        <v>60</v>
      </c>
      <c r="V1397" t="s">
        <v>137</v>
      </c>
      <c r="W1397" t="s">
        <v>177</v>
      </c>
      <c r="X1397">
        <v>50</v>
      </c>
      <c r="Y1397" t="s">
        <v>137</v>
      </c>
      <c r="Z1397" t="s">
        <v>178</v>
      </c>
      <c r="AA1397">
        <v>50</v>
      </c>
      <c r="AB1397" t="s">
        <v>137</v>
      </c>
      <c r="AC1397" t="s">
        <v>179</v>
      </c>
      <c r="AD1397">
        <v>35</v>
      </c>
      <c r="AE1397" t="s">
        <v>137</v>
      </c>
      <c r="AF1397" t="s">
        <v>180</v>
      </c>
      <c r="AG1397">
        <v>8</v>
      </c>
      <c r="AH1397" t="s">
        <v>137</v>
      </c>
      <c r="AI1397" t="s">
        <v>181</v>
      </c>
      <c r="AJ1397">
        <v>90</v>
      </c>
      <c r="AK1397" t="s">
        <v>137</v>
      </c>
      <c r="AL1397" t="s">
        <v>182</v>
      </c>
      <c r="AM1397">
        <v>1</v>
      </c>
      <c r="AN1397" t="s">
        <v>137</v>
      </c>
    </row>
    <row r="1398" spans="1:40">
      <c r="A1398" s="26">
        <v>41728.564714236112</v>
      </c>
      <c r="B1398" t="s">
        <v>126</v>
      </c>
      <c r="C1398" t="s">
        <v>1710</v>
      </c>
      <c r="D1398" t="s">
        <v>1844</v>
      </c>
      <c r="E1398" t="s">
        <v>131</v>
      </c>
      <c r="F1398" t="s">
        <v>132</v>
      </c>
      <c r="G1398" t="s">
        <v>133</v>
      </c>
      <c r="H1398" t="s">
        <v>184</v>
      </c>
      <c r="I1398">
        <v>33</v>
      </c>
      <c r="J1398" t="s">
        <v>137</v>
      </c>
      <c r="K1398" t="s">
        <v>185</v>
      </c>
      <c r="L1398">
        <v>33</v>
      </c>
      <c r="M1398" t="s">
        <v>137</v>
      </c>
      <c r="N1398" t="s">
        <v>186</v>
      </c>
      <c r="O1398">
        <v>34</v>
      </c>
      <c r="P1398" t="s">
        <v>137</v>
      </c>
      <c r="Q1398" t="s">
        <v>164</v>
      </c>
      <c r="R1398">
        <v>20</v>
      </c>
      <c r="S1398" t="s">
        <v>137</v>
      </c>
      <c r="T1398" t="s">
        <v>165</v>
      </c>
      <c r="U1398">
        <v>20</v>
      </c>
      <c r="V1398" t="s">
        <v>137</v>
      </c>
      <c r="W1398" t="s">
        <v>166</v>
      </c>
      <c r="X1398">
        <v>20</v>
      </c>
      <c r="Y1398" t="s">
        <v>137</v>
      </c>
      <c r="Z1398" t="s">
        <v>187</v>
      </c>
      <c r="AA1398">
        <v>20</v>
      </c>
      <c r="AB1398" t="s">
        <v>137</v>
      </c>
      <c r="AC1398" t="s">
        <v>188</v>
      </c>
      <c r="AD1398">
        <v>20</v>
      </c>
      <c r="AE1398" t="s">
        <v>137</v>
      </c>
      <c r="AF1398" t="s">
        <v>189</v>
      </c>
      <c r="AG1398">
        <v>20</v>
      </c>
      <c r="AH1398" t="s">
        <v>137</v>
      </c>
      <c r="AI1398" t="s">
        <v>168</v>
      </c>
      <c r="AJ1398">
        <v>115200</v>
      </c>
      <c r="AK1398" t="s">
        <v>137</v>
      </c>
      <c r="AL1398" t="s">
        <v>169</v>
      </c>
      <c r="AM1398">
        <v>12000</v>
      </c>
      <c r="AN1398" t="s">
        <v>137</v>
      </c>
    </row>
    <row r="1399" spans="1:40">
      <c r="A1399" s="26">
        <v>41728.564714236112</v>
      </c>
      <c r="B1399" t="s">
        <v>126</v>
      </c>
      <c r="C1399" t="s">
        <v>1710</v>
      </c>
      <c r="D1399" t="s">
        <v>1845</v>
      </c>
      <c r="E1399" t="s">
        <v>191</v>
      </c>
      <c r="F1399" t="s">
        <v>192</v>
      </c>
      <c r="G1399" t="s">
        <v>193</v>
      </c>
    </row>
    <row r="1400" spans="1:40">
      <c r="A1400" s="26">
        <v>41728.564714236112</v>
      </c>
      <c r="B1400" t="s">
        <v>126</v>
      </c>
      <c r="C1400" t="s">
        <v>1710</v>
      </c>
      <c r="D1400" t="s">
        <v>1846</v>
      </c>
      <c r="E1400" t="s">
        <v>191</v>
      </c>
      <c r="F1400" t="s">
        <v>1847</v>
      </c>
      <c r="G1400" t="s">
        <v>1848</v>
      </c>
      <c r="H1400" t="s">
        <v>1849</v>
      </c>
    </row>
    <row r="1401" spans="1:40">
      <c r="A1401" s="26">
        <v>41728.564714236112</v>
      </c>
      <c r="B1401" t="s">
        <v>126</v>
      </c>
      <c r="C1401" t="s">
        <v>1710</v>
      </c>
      <c r="D1401" t="s">
        <v>1850</v>
      </c>
    </row>
    <row r="1402" spans="1:40">
      <c r="A1402" s="26">
        <v>41728.564714236112</v>
      </c>
      <c r="B1402" t="s">
        <v>126</v>
      </c>
      <c r="C1402" t="s">
        <v>1710</v>
      </c>
      <c r="D1402" t="s">
        <v>1851</v>
      </c>
      <c r="E1402" t="s">
        <v>131</v>
      </c>
      <c r="F1402" t="s">
        <v>132</v>
      </c>
      <c r="G1402" t="s">
        <v>133</v>
      </c>
      <c r="H1402" t="s">
        <v>134</v>
      </c>
      <c r="I1402">
        <v>375000</v>
      </c>
      <c r="J1402" t="s">
        <v>135</v>
      </c>
      <c r="K1402">
        <v>375000</v>
      </c>
      <c r="L1402" t="s">
        <v>136</v>
      </c>
      <c r="M1402">
        <v>500</v>
      </c>
      <c r="N1402" t="s">
        <v>137</v>
      </c>
      <c r="O1402" t="s">
        <v>138</v>
      </c>
      <c r="P1402">
        <v>300</v>
      </c>
      <c r="Q1402" t="s">
        <v>137</v>
      </c>
    </row>
    <row r="1403" spans="1:40">
      <c r="A1403" s="26">
        <v>41728.564714247688</v>
      </c>
      <c r="B1403" t="s">
        <v>126</v>
      </c>
      <c r="C1403" t="s">
        <v>1462</v>
      </c>
      <c r="D1403" t="s">
        <v>1852</v>
      </c>
      <c r="E1403" t="s">
        <v>131</v>
      </c>
      <c r="F1403" t="s">
        <v>132</v>
      </c>
      <c r="G1403" t="s">
        <v>133</v>
      </c>
      <c r="H1403" t="s">
        <v>172</v>
      </c>
      <c r="I1403">
        <v>60</v>
      </c>
      <c r="J1403" t="s">
        <v>137</v>
      </c>
      <c r="K1403" t="s">
        <v>173</v>
      </c>
      <c r="L1403">
        <v>40</v>
      </c>
      <c r="M1403" t="s">
        <v>137</v>
      </c>
      <c r="N1403" t="s">
        <v>174</v>
      </c>
      <c r="O1403">
        <v>50</v>
      </c>
      <c r="P1403" t="s">
        <v>137</v>
      </c>
      <c r="Q1403" t="s">
        <v>175</v>
      </c>
      <c r="R1403">
        <v>40</v>
      </c>
      <c r="S1403" t="s">
        <v>137</v>
      </c>
      <c r="T1403" t="s">
        <v>176</v>
      </c>
      <c r="U1403">
        <v>60</v>
      </c>
      <c r="V1403" t="s">
        <v>137</v>
      </c>
      <c r="W1403" t="s">
        <v>177</v>
      </c>
      <c r="X1403">
        <v>50</v>
      </c>
      <c r="Y1403" t="s">
        <v>137</v>
      </c>
      <c r="Z1403" t="s">
        <v>178</v>
      </c>
      <c r="AA1403">
        <v>50</v>
      </c>
      <c r="AB1403" t="s">
        <v>137</v>
      </c>
      <c r="AC1403" t="s">
        <v>179</v>
      </c>
      <c r="AD1403">
        <v>35</v>
      </c>
      <c r="AE1403" t="s">
        <v>137</v>
      </c>
      <c r="AF1403" t="s">
        <v>180</v>
      </c>
      <c r="AG1403">
        <v>8</v>
      </c>
      <c r="AH1403" t="s">
        <v>137</v>
      </c>
      <c r="AI1403" t="s">
        <v>181</v>
      </c>
      <c r="AJ1403">
        <v>90</v>
      </c>
      <c r="AK1403" t="s">
        <v>137</v>
      </c>
      <c r="AL1403" t="s">
        <v>182</v>
      </c>
      <c r="AM1403">
        <v>1</v>
      </c>
      <c r="AN1403" t="s">
        <v>137</v>
      </c>
    </row>
    <row r="1404" spans="1:40">
      <c r="A1404" s="26">
        <v>41728.564714247688</v>
      </c>
      <c r="B1404" t="s">
        <v>126</v>
      </c>
      <c r="C1404" t="s">
        <v>1462</v>
      </c>
      <c r="D1404" t="s">
        <v>1853</v>
      </c>
      <c r="E1404" t="s">
        <v>131</v>
      </c>
      <c r="F1404" t="s">
        <v>132</v>
      </c>
      <c r="G1404" t="s">
        <v>133</v>
      </c>
      <c r="H1404" t="s">
        <v>184</v>
      </c>
      <c r="I1404">
        <v>33</v>
      </c>
      <c r="J1404" t="s">
        <v>137</v>
      </c>
      <c r="K1404" t="s">
        <v>185</v>
      </c>
      <c r="L1404">
        <v>33</v>
      </c>
      <c r="M1404" t="s">
        <v>137</v>
      </c>
      <c r="N1404" t="s">
        <v>186</v>
      </c>
      <c r="O1404">
        <v>34</v>
      </c>
      <c r="P1404" t="s">
        <v>137</v>
      </c>
      <c r="Q1404" t="s">
        <v>164</v>
      </c>
      <c r="R1404">
        <v>20</v>
      </c>
      <c r="S1404" t="s">
        <v>137</v>
      </c>
      <c r="T1404" t="s">
        <v>165</v>
      </c>
      <c r="U1404">
        <v>20</v>
      </c>
      <c r="V1404" t="s">
        <v>137</v>
      </c>
      <c r="W1404" t="s">
        <v>166</v>
      </c>
      <c r="X1404">
        <v>20</v>
      </c>
      <c r="Y1404" t="s">
        <v>137</v>
      </c>
      <c r="Z1404" t="s">
        <v>187</v>
      </c>
      <c r="AA1404">
        <v>20</v>
      </c>
      <c r="AB1404" t="s">
        <v>137</v>
      </c>
      <c r="AC1404" t="s">
        <v>188</v>
      </c>
      <c r="AD1404">
        <v>20</v>
      </c>
      <c r="AE1404" t="s">
        <v>137</v>
      </c>
      <c r="AF1404" t="s">
        <v>189</v>
      </c>
      <c r="AG1404">
        <v>20</v>
      </c>
      <c r="AH1404" t="s">
        <v>137</v>
      </c>
      <c r="AI1404" t="s">
        <v>168</v>
      </c>
      <c r="AJ1404">
        <v>115200</v>
      </c>
      <c r="AK1404" t="s">
        <v>137</v>
      </c>
      <c r="AL1404" t="s">
        <v>169</v>
      </c>
      <c r="AM1404">
        <v>12000</v>
      </c>
      <c r="AN1404" t="s">
        <v>137</v>
      </c>
    </row>
    <row r="1405" spans="1:40">
      <c r="A1405" s="26">
        <v>41728.564714247688</v>
      </c>
      <c r="B1405" t="s">
        <v>126</v>
      </c>
      <c r="C1405" t="s">
        <v>1462</v>
      </c>
      <c r="D1405" t="s">
        <v>1854</v>
      </c>
      <c r="E1405" t="s">
        <v>191</v>
      </c>
      <c r="F1405" t="s">
        <v>192</v>
      </c>
      <c r="G1405" t="s">
        <v>193</v>
      </c>
    </row>
    <row r="1406" spans="1:40">
      <c r="A1406" s="26">
        <v>41728.564714247688</v>
      </c>
      <c r="B1406" t="s">
        <v>126</v>
      </c>
      <c r="C1406" t="s">
        <v>1462</v>
      </c>
      <c r="D1406" t="s">
        <v>1855</v>
      </c>
      <c r="E1406" t="s">
        <v>191</v>
      </c>
      <c r="F1406" t="s">
        <v>1856</v>
      </c>
      <c r="G1406" t="s">
        <v>1857</v>
      </c>
      <c r="H1406" t="s">
        <v>1858</v>
      </c>
    </row>
    <row r="1407" spans="1:40">
      <c r="A1407" s="26">
        <v>41728.564714247688</v>
      </c>
      <c r="B1407" t="s">
        <v>126</v>
      </c>
      <c r="C1407" t="s">
        <v>1462</v>
      </c>
      <c r="D1407" t="s">
        <v>1859</v>
      </c>
    </row>
    <row r="1408" spans="1:40">
      <c r="A1408" s="26">
        <v>41728.564714247688</v>
      </c>
      <c r="B1408" t="s">
        <v>126</v>
      </c>
      <c r="C1408" t="s">
        <v>1462</v>
      </c>
      <c r="D1408" t="s">
        <v>1860</v>
      </c>
      <c r="E1408" t="s">
        <v>131</v>
      </c>
      <c r="F1408" t="s">
        <v>132</v>
      </c>
      <c r="G1408" t="s">
        <v>133</v>
      </c>
      <c r="H1408" t="s">
        <v>134</v>
      </c>
      <c r="I1408">
        <v>375000</v>
      </c>
      <c r="J1408" t="s">
        <v>135</v>
      </c>
      <c r="K1408">
        <v>375000</v>
      </c>
      <c r="L1408" t="s">
        <v>136</v>
      </c>
      <c r="M1408">
        <v>500</v>
      </c>
      <c r="N1408" t="s">
        <v>137</v>
      </c>
      <c r="O1408" t="s">
        <v>138</v>
      </c>
      <c r="P1408">
        <v>300</v>
      </c>
      <c r="Q1408" t="s">
        <v>137</v>
      </c>
    </row>
    <row r="1409" spans="1:40">
      <c r="A1409" s="26">
        <v>41728.564714247688</v>
      </c>
      <c r="B1409" t="s">
        <v>126</v>
      </c>
      <c r="C1409" t="s">
        <v>1462</v>
      </c>
      <c r="D1409" t="s">
        <v>1861</v>
      </c>
      <c r="E1409" t="s">
        <v>131</v>
      </c>
      <c r="F1409" t="s">
        <v>132</v>
      </c>
      <c r="G1409" t="s">
        <v>133</v>
      </c>
      <c r="H1409" t="s">
        <v>140</v>
      </c>
      <c r="I1409">
        <v>49</v>
      </c>
      <c r="J1409" t="s">
        <v>137</v>
      </c>
      <c r="K1409" t="s">
        <v>141</v>
      </c>
      <c r="L1409">
        <v>130</v>
      </c>
      <c r="M1409" t="s">
        <v>137</v>
      </c>
      <c r="N1409" t="s">
        <v>142</v>
      </c>
      <c r="O1409">
        <v>180</v>
      </c>
      <c r="P1409" t="s">
        <v>137</v>
      </c>
      <c r="Q1409" t="s">
        <v>143</v>
      </c>
      <c r="R1409">
        <v>140</v>
      </c>
      <c r="S1409" t="s">
        <v>137</v>
      </c>
      <c r="T1409" t="s">
        <v>144</v>
      </c>
      <c r="U1409">
        <v>80</v>
      </c>
      <c r="V1409" t="s">
        <v>137</v>
      </c>
      <c r="W1409" t="s">
        <v>145</v>
      </c>
      <c r="X1409">
        <v>101</v>
      </c>
      <c r="Y1409" t="s">
        <v>137</v>
      </c>
      <c r="Z1409" t="s">
        <v>146</v>
      </c>
      <c r="AA1409">
        <v>190</v>
      </c>
      <c r="AB1409" t="s">
        <v>137</v>
      </c>
      <c r="AC1409" t="s">
        <v>147</v>
      </c>
      <c r="AD1409">
        <v>20</v>
      </c>
      <c r="AE1409" t="s">
        <v>137</v>
      </c>
    </row>
    <row r="1410" spans="1:40">
      <c r="A1410" s="26">
        <v>41728.564714247688</v>
      </c>
      <c r="B1410" t="s">
        <v>126</v>
      </c>
      <c r="C1410" t="s">
        <v>1462</v>
      </c>
      <c r="D1410" t="s">
        <v>1862</v>
      </c>
    </row>
    <row r="1411" spans="1:40">
      <c r="A1411" s="26">
        <v>41728.564714247688</v>
      </c>
      <c r="B1411" t="s">
        <v>126</v>
      </c>
      <c r="C1411" t="s">
        <v>1462</v>
      </c>
      <c r="D1411" t="s">
        <v>1863</v>
      </c>
      <c r="E1411" t="s">
        <v>131</v>
      </c>
      <c r="F1411" t="s">
        <v>132</v>
      </c>
      <c r="G1411" t="s">
        <v>133</v>
      </c>
      <c r="H1411" t="s">
        <v>150</v>
      </c>
      <c r="I1411">
        <v>50</v>
      </c>
      <c r="J1411" t="s">
        <v>137</v>
      </c>
      <c r="K1411" t="s">
        <v>151</v>
      </c>
      <c r="L1411">
        <v>50</v>
      </c>
      <c r="M1411" t="s">
        <v>137</v>
      </c>
      <c r="N1411" t="s">
        <v>152</v>
      </c>
      <c r="O1411">
        <v>50</v>
      </c>
      <c r="P1411" t="s">
        <v>137</v>
      </c>
    </row>
    <row r="1412" spans="1:40">
      <c r="A1412" s="26">
        <v>41728.564714247688</v>
      </c>
      <c r="B1412" t="s">
        <v>126</v>
      </c>
      <c r="C1412" t="s">
        <v>1462</v>
      </c>
      <c r="D1412" t="s">
        <v>1864</v>
      </c>
      <c r="E1412" t="s">
        <v>131</v>
      </c>
      <c r="F1412" t="s">
        <v>132</v>
      </c>
      <c r="G1412" t="s">
        <v>133</v>
      </c>
      <c r="H1412" t="s">
        <v>154</v>
      </c>
      <c r="I1412">
        <v>35</v>
      </c>
      <c r="J1412" t="s">
        <v>137</v>
      </c>
      <c r="K1412" t="s">
        <v>155</v>
      </c>
      <c r="L1412">
        <v>5</v>
      </c>
      <c r="M1412" t="s">
        <v>137</v>
      </c>
      <c r="N1412" t="s">
        <v>156</v>
      </c>
      <c r="O1412">
        <v>60</v>
      </c>
      <c r="P1412" t="s">
        <v>137</v>
      </c>
    </row>
    <row r="1413" spans="1:40">
      <c r="A1413" s="26">
        <v>41728.564714247688</v>
      </c>
      <c r="B1413" t="s">
        <v>126</v>
      </c>
      <c r="C1413" t="s">
        <v>1462</v>
      </c>
      <c r="D1413" t="s">
        <v>1865</v>
      </c>
      <c r="E1413" t="s">
        <v>131</v>
      </c>
      <c r="F1413" t="s">
        <v>132</v>
      </c>
      <c r="G1413" t="s">
        <v>133</v>
      </c>
      <c r="H1413" t="s">
        <v>158</v>
      </c>
      <c r="I1413">
        <v>1</v>
      </c>
      <c r="J1413" t="s">
        <v>137</v>
      </c>
    </row>
    <row r="1414" spans="1:40">
      <c r="A1414" s="26">
        <v>41728.564714247688</v>
      </c>
      <c r="B1414" t="s">
        <v>126</v>
      </c>
      <c r="C1414" t="s">
        <v>1462</v>
      </c>
      <c r="D1414" t="s">
        <v>1866</v>
      </c>
      <c r="E1414" t="s">
        <v>131</v>
      </c>
      <c r="F1414" t="s">
        <v>132</v>
      </c>
      <c r="G1414" t="s">
        <v>133</v>
      </c>
      <c r="H1414" t="s">
        <v>160</v>
      </c>
      <c r="I1414">
        <v>30</v>
      </c>
      <c r="J1414" t="s">
        <v>137</v>
      </c>
      <c r="K1414" t="s">
        <v>161</v>
      </c>
      <c r="L1414">
        <v>30</v>
      </c>
      <c r="M1414" t="s">
        <v>137</v>
      </c>
      <c r="N1414" t="s">
        <v>162</v>
      </c>
      <c r="O1414">
        <v>30</v>
      </c>
      <c r="P1414" t="s">
        <v>137</v>
      </c>
      <c r="Q1414" t="s">
        <v>163</v>
      </c>
      <c r="R1414">
        <v>10</v>
      </c>
      <c r="S1414" t="s">
        <v>137</v>
      </c>
      <c r="T1414" t="s">
        <v>164</v>
      </c>
      <c r="U1414">
        <v>20</v>
      </c>
      <c r="V1414" t="s">
        <v>137</v>
      </c>
      <c r="W1414" t="s">
        <v>165</v>
      </c>
      <c r="X1414">
        <v>20</v>
      </c>
      <c r="Y1414" t="s">
        <v>137</v>
      </c>
      <c r="Z1414" t="s">
        <v>166</v>
      </c>
      <c r="AA1414">
        <v>20</v>
      </c>
      <c r="AB1414" t="s">
        <v>137</v>
      </c>
      <c r="AC1414" t="s">
        <v>167</v>
      </c>
      <c r="AD1414">
        <v>20</v>
      </c>
      <c r="AE1414" t="s">
        <v>137</v>
      </c>
      <c r="AF1414" t="s">
        <v>168</v>
      </c>
      <c r="AG1414">
        <v>115200</v>
      </c>
      <c r="AH1414" t="s">
        <v>137</v>
      </c>
      <c r="AI1414" t="s">
        <v>169</v>
      </c>
      <c r="AJ1414">
        <v>12000</v>
      </c>
      <c r="AK1414" t="s">
        <v>137</v>
      </c>
      <c r="AL1414" t="s">
        <v>170</v>
      </c>
      <c r="AM1414">
        <v>30000</v>
      </c>
      <c r="AN1414" t="s">
        <v>137</v>
      </c>
    </row>
    <row r="1415" spans="1:40">
      <c r="A1415" s="26">
        <v>41728.564714247688</v>
      </c>
      <c r="B1415" t="s">
        <v>126</v>
      </c>
      <c r="C1415" t="s">
        <v>1710</v>
      </c>
      <c r="D1415" t="s">
        <v>1867</v>
      </c>
      <c r="E1415" t="s">
        <v>131</v>
      </c>
      <c r="F1415" t="s">
        <v>132</v>
      </c>
      <c r="G1415" t="s">
        <v>133</v>
      </c>
      <c r="H1415" t="s">
        <v>140</v>
      </c>
      <c r="I1415">
        <v>49</v>
      </c>
      <c r="J1415" t="s">
        <v>137</v>
      </c>
      <c r="K1415" t="s">
        <v>141</v>
      </c>
      <c r="L1415">
        <v>130</v>
      </c>
      <c r="M1415" t="s">
        <v>137</v>
      </c>
      <c r="N1415" t="s">
        <v>142</v>
      </c>
      <c r="O1415">
        <v>180</v>
      </c>
      <c r="P1415" t="s">
        <v>137</v>
      </c>
      <c r="Q1415" t="s">
        <v>143</v>
      </c>
      <c r="R1415">
        <v>140</v>
      </c>
      <c r="S1415" t="s">
        <v>137</v>
      </c>
      <c r="T1415" t="s">
        <v>144</v>
      </c>
      <c r="U1415">
        <v>80</v>
      </c>
      <c r="V1415" t="s">
        <v>137</v>
      </c>
      <c r="W1415" t="s">
        <v>145</v>
      </c>
      <c r="X1415">
        <v>101</v>
      </c>
      <c r="Y1415" t="s">
        <v>137</v>
      </c>
      <c r="Z1415" t="s">
        <v>146</v>
      </c>
      <c r="AA1415">
        <v>190</v>
      </c>
      <c r="AB1415" t="s">
        <v>137</v>
      </c>
      <c r="AC1415" t="s">
        <v>147</v>
      </c>
      <c r="AD1415">
        <v>20</v>
      </c>
      <c r="AE1415" t="s">
        <v>137</v>
      </c>
    </row>
    <row r="1416" spans="1:40">
      <c r="A1416" s="26">
        <v>41728.564714247688</v>
      </c>
      <c r="B1416" t="s">
        <v>126</v>
      </c>
      <c r="C1416" t="s">
        <v>1710</v>
      </c>
      <c r="D1416" t="s">
        <v>1868</v>
      </c>
    </row>
    <row r="1417" spans="1:40">
      <c r="A1417" s="26">
        <v>41728.564714247688</v>
      </c>
      <c r="B1417" t="s">
        <v>126</v>
      </c>
      <c r="C1417" t="s">
        <v>1710</v>
      </c>
      <c r="D1417" t="s">
        <v>1869</v>
      </c>
      <c r="E1417" t="s">
        <v>131</v>
      </c>
      <c r="F1417" t="s">
        <v>132</v>
      </c>
      <c r="G1417" t="s">
        <v>133</v>
      </c>
      <c r="H1417" t="s">
        <v>150</v>
      </c>
      <c r="I1417">
        <v>50</v>
      </c>
      <c r="J1417" t="s">
        <v>137</v>
      </c>
      <c r="K1417" t="s">
        <v>151</v>
      </c>
      <c r="L1417">
        <v>50</v>
      </c>
      <c r="M1417" t="s">
        <v>137</v>
      </c>
      <c r="N1417" t="s">
        <v>152</v>
      </c>
      <c r="O1417">
        <v>50</v>
      </c>
      <c r="P1417" t="s">
        <v>137</v>
      </c>
    </row>
    <row r="1418" spans="1:40">
      <c r="A1418" s="26">
        <v>41728.564714247688</v>
      </c>
      <c r="B1418" t="s">
        <v>126</v>
      </c>
      <c r="C1418" t="s">
        <v>1710</v>
      </c>
      <c r="D1418" t="s">
        <v>1870</v>
      </c>
      <c r="E1418" t="s">
        <v>131</v>
      </c>
      <c r="F1418" t="s">
        <v>132</v>
      </c>
      <c r="G1418" t="s">
        <v>133</v>
      </c>
      <c r="H1418" t="s">
        <v>154</v>
      </c>
      <c r="I1418">
        <v>35</v>
      </c>
      <c r="J1418" t="s">
        <v>137</v>
      </c>
      <c r="K1418" t="s">
        <v>155</v>
      </c>
      <c r="L1418">
        <v>5</v>
      </c>
      <c r="M1418" t="s">
        <v>137</v>
      </c>
      <c r="N1418" t="s">
        <v>156</v>
      </c>
      <c r="O1418">
        <v>60</v>
      </c>
      <c r="P1418" t="s">
        <v>137</v>
      </c>
    </row>
    <row r="1419" spans="1:40">
      <c r="A1419" s="26">
        <v>41728.564714247688</v>
      </c>
      <c r="B1419" t="s">
        <v>126</v>
      </c>
      <c r="C1419" t="s">
        <v>1710</v>
      </c>
      <c r="D1419" t="s">
        <v>1871</v>
      </c>
      <c r="E1419" t="s">
        <v>131</v>
      </c>
      <c r="F1419" t="s">
        <v>132</v>
      </c>
      <c r="G1419" t="s">
        <v>133</v>
      </c>
      <c r="H1419" t="s">
        <v>158</v>
      </c>
      <c r="I1419">
        <v>1</v>
      </c>
      <c r="J1419" t="s">
        <v>137</v>
      </c>
    </row>
    <row r="1420" spans="1:40">
      <c r="A1420" s="26">
        <v>41728.564714247688</v>
      </c>
      <c r="B1420" t="s">
        <v>126</v>
      </c>
      <c r="C1420" t="s">
        <v>1710</v>
      </c>
      <c r="D1420" t="s">
        <v>1872</v>
      </c>
      <c r="E1420" t="s">
        <v>131</v>
      </c>
      <c r="F1420" t="s">
        <v>132</v>
      </c>
      <c r="G1420" t="s">
        <v>133</v>
      </c>
      <c r="H1420" t="s">
        <v>160</v>
      </c>
      <c r="I1420">
        <v>30</v>
      </c>
      <c r="J1420" t="s">
        <v>137</v>
      </c>
      <c r="K1420" t="s">
        <v>161</v>
      </c>
      <c r="L1420">
        <v>30</v>
      </c>
      <c r="M1420" t="s">
        <v>137</v>
      </c>
      <c r="N1420" t="s">
        <v>162</v>
      </c>
      <c r="O1420">
        <v>30</v>
      </c>
      <c r="P1420" t="s">
        <v>137</v>
      </c>
      <c r="Q1420" t="s">
        <v>163</v>
      </c>
      <c r="R1420">
        <v>10</v>
      </c>
      <c r="S1420" t="s">
        <v>137</v>
      </c>
      <c r="T1420" t="s">
        <v>164</v>
      </c>
      <c r="U1420">
        <v>20</v>
      </c>
      <c r="V1420" t="s">
        <v>137</v>
      </c>
      <c r="W1420" t="s">
        <v>165</v>
      </c>
      <c r="X1420">
        <v>20</v>
      </c>
      <c r="Y1420" t="s">
        <v>137</v>
      </c>
      <c r="Z1420" t="s">
        <v>166</v>
      </c>
      <c r="AA1420">
        <v>20</v>
      </c>
      <c r="AB1420" t="s">
        <v>137</v>
      </c>
      <c r="AC1420" t="s">
        <v>167</v>
      </c>
      <c r="AD1420">
        <v>20</v>
      </c>
      <c r="AE1420" t="s">
        <v>137</v>
      </c>
      <c r="AF1420" t="s">
        <v>168</v>
      </c>
      <c r="AG1420">
        <v>115200</v>
      </c>
      <c r="AH1420" t="s">
        <v>137</v>
      </c>
      <c r="AI1420" t="s">
        <v>169</v>
      </c>
      <c r="AJ1420">
        <v>12000</v>
      </c>
      <c r="AK1420" t="s">
        <v>137</v>
      </c>
      <c r="AL1420" t="s">
        <v>170</v>
      </c>
      <c r="AM1420">
        <v>30000</v>
      </c>
      <c r="AN1420" t="s">
        <v>137</v>
      </c>
    </row>
    <row r="1421" spans="1:40">
      <c r="A1421" s="26">
        <v>41728.564714247688</v>
      </c>
      <c r="B1421" t="s">
        <v>126</v>
      </c>
      <c r="C1421" t="s">
        <v>1710</v>
      </c>
      <c r="D1421" t="s">
        <v>1873</v>
      </c>
      <c r="E1421" t="s">
        <v>131</v>
      </c>
      <c r="F1421" t="s">
        <v>132</v>
      </c>
      <c r="G1421" t="s">
        <v>133</v>
      </c>
      <c r="H1421" t="s">
        <v>172</v>
      </c>
      <c r="I1421">
        <v>60</v>
      </c>
      <c r="J1421" t="s">
        <v>137</v>
      </c>
      <c r="K1421" t="s">
        <v>173</v>
      </c>
      <c r="L1421">
        <v>40</v>
      </c>
      <c r="M1421" t="s">
        <v>137</v>
      </c>
      <c r="N1421" t="s">
        <v>174</v>
      </c>
      <c r="O1421">
        <v>50</v>
      </c>
      <c r="P1421" t="s">
        <v>137</v>
      </c>
      <c r="Q1421" t="s">
        <v>175</v>
      </c>
      <c r="R1421">
        <v>40</v>
      </c>
      <c r="S1421" t="s">
        <v>137</v>
      </c>
      <c r="T1421" t="s">
        <v>176</v>
      </c>
      <c r="U1421">
        <v>60</v>
      </c>
      <c r="V1421" t="s">
        <v>137</v>
      </c>
      <c r="W1421" t="s">
        <v>177</v>
      </c>
      <c r="X1421">
        <v>50</v>
      </c>
      <c r="Y1421" t="s">
        <v>137</v>
      </c>
      <c r="Z1421" t="s">
        <v>178</v>
      </c>
      <c r="AA1421">
        <v>50</v>
      </c>
      <c r="AB1421" t="s">
        <v>137</v>
      </c>
      <c r="AC1421" t="s">
        <v>179</v>
      </c>
      <c r="AD1421">
        <v>35</v>
      </c>
      <c r="AE1421" t="s">
        <v>137</v>
      </c>
      <c r="AF1421" t="s">
        <v>180</v>
      </c>
      <c r="AG1421">
        <v>8</v>
      </c>
      <c r="AH1421" t="s">
        <v>137</v>
      </c>
      <c r="AI1421" t="s">
        <v>181</v>
      </c>
      <c r="AJ1421">
        <v>90</v>
      </c>
      <c r="AK1421" t="s">
        <v>137</v>
      </c>
      <c r="AL1421" t="s">
        <v>182</v>
      </c>
      <c r="AM1421">
        <v>1</v>
      </c>
      <c r="AN1421" t="s">
        <v>137</v>
      </c>
    </row>
    <row r="1422" spans="1:40">
      <c r="A1422" s="26">
        <v>41728.564714247688</v>
      </c>
      <c r="B1422" t="s">
        <v>126</v>
      </c>
      <c r="C1422" t="s">
        <v>1710</v>
      </c>
      <c r="D1422" t="s">
        <v>1874</v>
      </c>
      <c r="E1422" t="s">
        <v>131</v>
      </c>
      <c r="F1422" t="s">
        <v>132</v>
      </c>
      <c r="G1422" t="s">
        <v>133</v>
      </c>
      <c r="H1422" t="s">
        <v>184</v>
      </c>
      <c r="I1422">
        <v>33</v>
      </c>
      <c r="J1422" t="s">
        <v>137</v>
      </c>
      <c r="K1422" t="s">
        <v>185</v>
      </c>
      <c r="L1422">
        <v>33</v>
      </c>
      <c r="M1422" t="s">
        <v>137</v>
      </c>
      <c r="N1422" t="s">
        <v>186</v>
      </c>
      <c r="O1422">
        <v>34</v>
      </c>
      <c r="P1422" t="s">
        <v>137</v>
      </c>
      <c r="Q1422" t="s">
        <v>164</v>
      </c>
      <c r="R1422">
        <v>20</v>
      </c>
      <c r="S1422" t="s">
        <v>137</v>
      </c>
      <c r="T1422" t="s">
        <v>165</v>
      </c>
      <c r="U1422">
        <v>20</v>
      </c>
      <c r="V1422" t="s">
        <v>137</v>
      </c>
      <c r="W1422" t="s">
        <v>166</v>
      </c>
      <c r="X1422">
        <v>20</v>
      </c>
      <c r="Y1422" t="s">
        <v>137</v>
      </c>
      <c r="Z1422" t="s">
        <v>187</v>
      </c>
      <c r="AA1422">
        <v>20</v>
      </c>
      <c r="AB1422" t="s">
        <v>137</v>
      </c>
      <c r="AC1422" t="s">
        <v>188</v>
      </c>
      <c r="AD1422">
        <v>20</v>
      </c>
      <c r="AE1422" t="s">
        <v>137</v>
      </c>
      <c r="AF1422" t="s">
        <v>189</v>
      </c>
      <c r="AG1422">
        <v>20</v>
      </c>
      <c r="AH1422" t="s">
        <v>137</v>
      </c>
      <c r="AI1422" t="s">
        <v>168</v>
      </c>
      <c r="AJ1422">
        <v>115200</v>
      </c>
      <c r="AK1422" t="s">
        <v>137</v>
      </c>
      <c r="AL1422" t="s">
        <v>169</v>
      </c>
      <c r="AM1422">
        <v>12000</v>
      </c>
      <c r="AN1422" t="s">
        <v>137</v>
      </c>
    </row>
    <row r="1423" spans="1:40">
      <c r="A1423" s="26">
        <v>41728.564714247688</v>
      </c>
      <c r="B1423" t="s">
        <v>126</v>
      </c>
      <c r="C1423" t="s">
        <v>1710</v>
      </c>
      <c r="D1423" t="s">
        <v>1875</v>
      </c>
      <c r="E1423" t="s">
        <v>191</v>
      </c>
      <c r="F1423" t="s">
        <v>192</v>
      </c>
      <c r="G1423" t="s">
        <v>193</v>
      </c>
    </row>
    <row r="1424" spans="1:40">
      <c r="A1424" s="26">
        <v>41728.564714247688</v>
      </c>
      <c r="B1424" t="s">
        <v>126</v>
      </c>
      <c r="C1424" t="s">
        <v>1710</v>
      </c>
      <c r="D1424" t="s">
        <v>1876</v>
      </c>
      <c r="E1424" t="s">
        <v>191</v>
      </c>
      <c r="F1424" t="s">
        <v>1877</v>
      </c>
      <c r="G1424" t="s">
        <v>1878</v>
      </c>
      <c r="H1424" t="s">
        <v>1879</v>
      </c>
    </row>
    <row r="1425" spans="1:40">
      <c r="A1425" s="26">
        <v>41728.564714247688</v>
      </c>
      <c r="B1425" t="s">
        <v>126</v>
      </c>
      <c r="C1425" t="s">
        <v>1710</v>
      </c>
      <c r="D1425" t="s">
        <v>1880</v>
      </c>
    </row>
    <row r="1426" spans="1:40">
      <c r="A1426" s="26">
        <v>41728.564714247688</v>
      </c>
      <c r="B1426" t="s">
        <v>126</v>
      </c>
      <c r="C1426" t="s">
        <v>1710</v>
      </c>
      <c r="D1426" t="s">
        <v>1881</v>
      </c>
      <c r="E1426" t="s">
        <v>131</v>
      </c>
      <c r="F1426" t="s">
        <v>132</v>
      </c>
      <c r="G1426" t="s">
        <v>133</v>
      </c>
      <c r="H1426" t="s">
        <v>134</v>
      </c>
      <c r="I1426">
        <v>375000</v>
      </c>
      <c r="J1426" t="s">
        <v>135</v>
      </c>
      <c r="K1426">
        <v>375000</v>
      </c>
      <c r="L1426" t="s">
        <v>136</v>
      </c>
      <c r="M1426">
        <v>500</v>
      </c>
      <c r="N1426" t="s">
        <v>137</v>
      </c>
      <c r="O1426" t="s">
        <v>138</v>
      </c>
      <c r="P1426">
        <v>300</v>
      </c>
      <c r="Q1426" t="s">
        <v>137</v>
      </c>
    </row>
    <row r="1427" spans="1:40">
      <c r="A1427" s="26">
        <v>41728.564714247688</v>
      </c>
      <c r="B1427" t="s">
        <v>126</v>
      </c>
      <c r="C1427" t="s">
        <v>1710</v>
      </c>
      <c r="D1427" t="s">
        <v>1882</v>
      </c>
      <c r="E1427" t="s">
        <v>131</v>
      </c>
      <c r="F1427" t="s">
        <v>132</v>
      </c>
      <c r="G1427" t="s">
        <v>133</v>
      </c>
      <c r="H1427" t="s">
        <v>140</v>
      </c>
      <c r="I1427">
        <v>49</v>
      </c>
      <c r="J1427" t="s">
        <v>137</v>
      </c>
      <c r="K1427" t="s">
        <v>141</v>
      </c>
      <c r="L1427">
        <v>130</v>
      </c>
      <c r="M1427" t="s">
        <v>137</v>
      </c>
      <c r="N1427" t="s">
        <v>142</v>
      </c>
      <c r="O1427">
        <v>180</v>
      </c>
      <c r="P1427" t="s">
        <v>137</v>
      </c>
      <c r="Q1427" t="s">
        <v>143</v>
      </c>
      <c r="R1427">
        <v>140</v>
      </c>
      <c r="S1427" t="s">
        <v>137</v>
      </c>
      <c r="T1427" t="s">
        <v>144</v>
      </c>
      <c r="U1427">
        <v>80</v>
      </c>
      <c r="V1427" t="s">
        <v>137</v>
      </c>
      <c r="W1427" t="s">
        <v>145</v>
      </c>
      <c r="X1427">
        <v>101</v>
      </c>
      <c r="Y1427" t="s">
        <v>137</v>
      </c>
      <c r="Z1427" t="s">
        <v>146</v>
      </c>
      <c r="AA1427">
        <v>190</v>
      </c>
      <c r="AB1427" t="s">
        <v>137</v>
      </c>
      <c r="AC1427" t="s">
        <v>147</v>
      </c>
      <c r="AD1427">
        <v>20</v>
      </c>
      <c r="AE1427" t="s">
        <v>137</v>
      </c>
    </row>
    <row r="1428" spans="1:40">
      <c r="A1428" s="26">
        <v>41728.564714247688</v>
      </c>
      <c r="B1428" t="s">
        <v>126</v>
      </c>
      <c r="C1428" t="s">
        <v>1710</v>
      </c>
      <c r="D1428" t="s">
        <v>1883</v>
      </c>
    </row>
    <row r="1429" spans="1:40">
      <c r="A1429" s="26">
        <v>41728.564714259257</v>
      </c>
      <c r="B1429" t="s">
        <v>126</v>
      </c>
      <c r="C1429" t="s">
        <v>1462</v>
      </c>
      <c r="D1429" t="s">
        <v>1884</v>
      </c>
      <c r="E1429" t="s">
        <v>131</v>
      </c>
      <c r="F1429" t="s">
        <v>132</v>
      </c>
      <c r="G1429" t="s">
        <v>133</v>
      </c>
      <c r="H1429" t="s">
        <v>172</v>
      </c>
      <c r="I1429">
        <v>60</v>
      </c>
      <c r="J1429" t="s">
        <v>137</v>
      </c>
      <c r="K1429" t="s">
        <v>173</v>
      </c>
      <c r="L1429">
        <v>40</v>
      </c>
      <c r="M1429" t="s">
        <v>137</v>
      </c>
      <c r="N1429" t="s">
        <v>174</v>
      </c>
      <c r="O1429">
        <v>50</v>
      </c>
      <c r="P1429" t="s">
        <v>137</v>
      </c>
      <c r="Q1429" t="s">
        <v>175</v>
      </c>
      <c r="R1429">
        <v>40</v>
      </c>
      <c r="S1429" t="s">
        <v>137</v>
      </c>
      <c r="T1429" t="s">
        <v>176</v>
      </c>
      <c r="U1429">
        <v>60</v>
      </c>
      <c r="V1429" t="s">
        <v>137</v>
      </c>
      <c r="W1429" t="s">
        <v>177</v>
      </c>
      <c r="X1429">
        <v>50</v>
      </c>
      <c r="Y1429" t="s">
        <v>137</v>
      </c>
      <c r="Z1429" t="s">
        <v>178</v>
      </c>
      <c r="AA1429">
        <v>50</v>
      </c>
      <c r="AB1429" t="s">
        <v>137</v>
      </c>
      <c r="AC1429" t="s">
        <v>179</v>
      </c>
      <c r="AD1429">
        <v>35</v>
      </c>
      <c r="AE1429" t="s">
        <v>137</v>
      </c>
      <c r="AF1429" t="s">
        <v>180</v>
      </c>
      <c r="AG1429">
        <v>8</v>
      </c>
      <c r="AH1429" t="s">
        <v>137</v>
      </c>
      <c r="AI1429" t="s">
        <v>181</v>
      </c>
      <c r="AJ1429">
        <v>90</v>
      </c>
      <c r="AK1429" t="s">
        <v>137</v>
      </c>
      <c r="AL1429" t="s">
        <v>182</v>
      </c>
      <c r="AM1429">
        <v>1</v>
      </c>
      <c r="AN1429" t="s">
        <v>137</v>
      </c>
    </row>
    <row r="1430" spans="1:40">
      <c r="A1430" s="26">
        <v>41728.564714259257</v>
      </c>
      <c r="B1430" t="s">
        <v>126</v>
      </c>
      <c r="C1430" t="s">
        <v>1462</v>
      </c>
      <c r="D1430" t="s">
        <v>1885</v>
      </c>
      <c r="E1430" t="s">
        <v>131</v>
      </c>
      <c r="F1430" t="s">
        <v>132</v>
      </c>
      <c r="G1430" t="s">
        <v>133</v>
      </c>
      <c r="H1430" t="s">
        <v>184</v>
      </c>
      <c r="I1430">
        <v>33</v>
      </c>
      <c r="J1430" t="s">
        <v>137</v>
      </c>
      <c r="K1430" t="s">
        <v>185</v>
      </c>
      <c r="L1430">
        <v>33</v>
      </c>
      <c r="M1430" t="s">
        <v>137</v>
      </c>
      <c r="N1430" t="s">
        <v>186</v>
      </c>
      <c r="O1430">
        <v>34</v>
      </c>
      <c r="P1430" t="s">
        <v>137</v>
      </c>
      <c r="Q1430" t="s">
        <v>164</v>
      </c>
      <c r="R1430">
        <v>20</v>
      </c>
      <c r="S1430" t="s">
        <v>137</v>
      </c>
      <c r="T1430" t="s">
        <v>165</v>
      </c>
      <c r="U1430">
        <v>20</v>
      </c>
      <c r="V1430" t="s">
        <v>137</v>
      </c>
      <c r="W1430" t="s">
        <v>166</v>
      </c>
      <c r="X1430">
        <v>20</v>
      </c>
      <c r="Y1430" t="s">
        <v>137</v>
      </c>
      <c r="Z1430" t="s">
        <v>187</v>
      </c>
      <c r="AA1430">
        <v>20</v>
      </c>
      <c r="AB1430" t="s">
        <v>137</v>
      </c>
      <c r="AC1430" t="s">
        <v>188</v>
      </c>
      <c r="AD1430">
        <v>20</v>
      </c>
      <c r="AE1430" t="s">
        <v>137</v>
      </c>
      <c r="AF1430" t="s">
        <v>189</v>
      </c>
      <c r="AG1430">
        <v>20</v>
      </c>
      <c r="AH1430" t="s">
        <v>137</v>
      </c>
      <c r="AI1430" t="s">
        <v>168</v>
      </c>
      <c r="AJ1430">
        <v>115200</v>
      </c>
      <c r="AK1430" t="s">
        <v>137</v>
      </c>
      <c r="AL1430" t="s">
        <v>169</v>
      </c>
      <c r="AM1430">
        <v>12000</v>
      </c>
      <c r="AN1430" t="s">
        <v>137</v>
      </c>
    </row>
    <row r="1431" spans="1:40">
      <c r="A1431" s="26">
        <v>41728.564714259257</v>
      </c>
      <c r="B1431" t="s">
        <v>126</v>
      </c>
      <c r="C1431" t="s">
        <v>1462</v>
      </c>
      <c r="D1431" t="s">
        <v>1886</v>
      </c>
      <c r="E1431" t="s">
        <v>191</v>
      </c>
      <c r="F1431" t="s">
        <v>192</v>
      </c>
      <c r="G1431" t="s">
        <v>193</v>
      </c>
    </row>
    <row r="1432" spans="1:40">
      <c r="A1432" s="26">
        <v>41728.564714259257</v>
      </c>
      <c r="B1432" t="s">
        <v>126</v>
      </c>
      <c r="C1432" t="s">
        <v>1462</v>
      </c>
      <c r="D1432" t="s">
        <v>1887</v>
      </c>
      <c r="E1432" t="s">
        <v>191</v>
      </c>
      <c r="F1432" t="s">
        <v>1888</v>
      </c>
      <c r="G1432" t="s">
        <v>1889</v>
      </c>
      <c r="H1432" t="s">
        <v>1890</v>
      </c>
    </row>
    <row r="1433" spans="1:40">
      <c r="A1433" s="26">
        <v>41728.564714259257</v>
      </c>
      <c r="B1433" t="s">
        <v>126</v>
      </c>
      <c r="C1433" t="s">
        <v>1462</v>
      </c>
      <c r="D1433" t="s">
        <v>1891</v>
      </c>
    </row>
    <row r="1434" spans="1:40">
      <c r="A1434" s="26">
        <v>41728.564714259257</v>
      </c>
      <c r="B1434" t="s">
        <v>126</v>
      </c>
      <c r="C1434" t="s">
        <v>1462</v>
      </c>
      <c r="D1434" t="s">
        <v>1892</v>
      </c>
      <c r="E1434" t="s">
        <v>131</v>
      </c>
      <c r="F1434" t="s">
        <v>132</v>
      </c>
      <c r="G1434" t="s">
        <v>133</v>
      </c>
      <c r="H1434" t="s">
        <v>134</v>
      </c>
      <c r="I1434">
        <v>375000</v>
      </c>
      <c r="J1434" t="s">
        <v>135</v>
      </c>
      <c r="K1434">
        <v>375000</v>
      </c>
      <c r="L1434" t="s">
        <v>136</v>
      </c>
      <c r="M1434">
        <v>500</v>
      </c>
      <c r="N1434" t="s">
        <v>137</v>
      </c>
      <c r="O1434" t="s">
        <v>138</v>
      </c>
      <c r="P1434">
        <v>300</v>
      </c>
      <c r="Q1434" t="s">
        <v>137</v>
      </c>
    </row>
    <row r="1435" spans="1:40">
      <c r="A1435" s="26">
        <v>41728.564714259257</v>
      </c>
      <c r="B1435" t="s">
        <v>126</v>
      </c>
      <c r="C1435" t="s">
        <v>1462</v>
      </c>
      <c r="D1435" t="s">
        <v>1893</v>
      </c>
      <c r="E1435" t="s">
        <v>131</v>
      </c>
      <c r="F1435" t="s">
        <v>132</v>
      </c>
      <c r="G1435" t="s">
        <v>133</v>
      </c>
      <c r="H1435" t="s">
        <v>140</v>
      </c>
      <c r="I1435">
        <v>49</v>
      </c>
      <c r="J1435" t="s">
        <v>137</v>
      </c>
      <c r="K1435" t="s">
        <v>141</v>
      </c>
      <c r="L1435">
        <v>130</v>
      </c>
      <c r="M1435" t="s">
        <v>137</v>
      </c>
      <c r="N1435" t="s">
        <v>142</v>
      </c>
      <c r="O1435">
        <v>180</v>
      </c>
      <c r="P1435" t="s">
        <v>137</v>
      </c>
      <c r="Q1435" t="s">
        <v>143</v>
      </c>
      <c r="R1435">
        <v>140</v>
      </c>
      <c r="S1435" t="s">
        <v>137</v>
      </c>
      <c r="T1435" t="s">
        <v>144</v>
      </c>
      <c r="U1435">
        <v>80</v>
      </c>
      <c r="V1435" t="s">
        <v>137</v>
      </c>
      <c r="W1435" t="s">
        <v>145</v>
      </c>
      <c r="X1435">
        <v>101</v>
      </c>
      <c r="Y1435" t="s">
        <v>137</v>
      </c>
      <c r="Z1435" t="s">
        <v>146</v>
      </c>
      <c r="AA1435">
        <v>190</v>
      </c>
      <c r="AB1435" t="s">
        <v>137</v>
      </c>
      <c r="AC1435" t="s">
        <v>147</v>
      </c>
      <c r="AD1435">
        <v>20</v>
      </c>
      <c r="AE1435" t="s">
        <v>137</v>
      </c>
    </row>
    <row r="1436" spans="1:40">
      <c r="A1436" s="26">
        <v>41728.564714259257</v>
      </c>
      <c r="B1436" t="s">
        <v>126</v>
      </c>
      <c r="C1436" t="s">
        <v>1462</v>
      </c>
      <c r="D1436" t="s">
        <v>1894</v>
      </c>
    </row>
    <row r="1437" spans="1:40">
      <c r="A1437" s="26">
        <v>41728.564714259257</v>
      </c>
      <c r="B1437" t="s">
        <v>126</v>
      </c>
      <c r="C1437" t="s">
        <v>1462</v>
      </c>
      <c r="D1437" t="s">
        <v>1895</v>
      </c>
      <c r="E1437" t="s">
        <v>131</v>
      </c>
      <c r="F1437" t="s">
        <v>132</v>
      </c>
      <c r="G1437" t="s">
        <v>133</v>
      </c>
      <c r="H1437" t="s">
        <v>150</v>
      </c>
      <c r="I1437">
        <v>50</v>
      </c>
      <c r="J1437" t="s">
        <v>137</v>
      </c>
      <c r="K1437" t="s">
        <v>151</v>
      </c>
      <c r="L1437">
        <v>50</v>
      </c>
      <c r="M1437" t="s">
        <v>137</v>
      </c>
      <c r="N1437" t="s">
        <v>152</v>
      </c>
      <c r="O1437">
        <v>50</v>
      </c>
      <c r="P1437" t="s">
        <v>137</v>
      </c>
    </row>
    <row r="1438" spans="1:40">
      <c r="A1438" s="26">
        <v>41728.564714259257</v>
      </c>
      <c r="B1438" t="s">
        <v>126</v>
      </c>
      <c r="C1438" t="s">
        <v>1462</v>
      </c>
      <c r="D1438" t="s">
        <v>1896</v>
      </c>
      <c r="E1438" t="s">
        <v>131</v>
      </c>
      <c r="F1438" t="s">
        <v>132</v>
      </c>
      <c r="G1438" t="s">
        <v>133</v>
      </c>
      <c r="H1438" t="s">
        <v>154</v>
      </c>
      <c r="I1438">
        <v>35</v>
      </c>
      <c r="J1438" t="s">
        <v>137</v>
      </c>
      <c r="K1438" t="s">
        <v>155</v>
      </c>
      <c r="L1438">
        <v>5</v>
      </c>
      <c r="M1438" t="s">
        <v>137</v>
      </c>
      <c r="N1438" t="s">
        <v>156</v>
      </c>
      <c r="O1438">
        <v>60</v>
      </c>
      <c r="P1438" t="s">
        <v>137</v>
      </c>
    </row>
    <row r="1439" spans="1:40">
      <c r="A1439" s="26">
        <v>41728.564714259257</v>
      </c>
      <c r="B1439" t="s">
        <v>126</v>
      </c>
      <c r="C1439" t="s">
        <v>1462</v>
      </c>
      <c r="D1439" t="s">
        <v>1897</v>
      </c>
      <c r="E1439" t="s">
        <v>131</v>
      </c>
      <c r="F1439" t="s">
        <v>132</v>
      </c>
      <c r="G1439" t="s">
        <v>133</v>
      </c>
      <c r="H1439" t="s">
        <v>158</v>
      </c>
      <c r="I1439">
        <v>1</v>
      </c>
      <c r="J1439" t="s">
        <v>137</v>
      </c>
    </row>
    <row r="1440" spans="1:40">
      <c r="A1440" s="26">
        <v>41728.564714259257</v>
      </c>
      <c r="B1440" t="s">
        <v>126</v>
      </c>
      <c r="C1440" t="s">
        <v>1462</v>
      </c>
      <c r="D1440" t="s">
        <v>1898</v>
      </c>
      <c r="E1440" t="s">
        <v>131</v>
      </c>
      <c r="F1440" t="s">
        <v>132</v>
      </c>
      <c r="G1440" t="s">
        <v>133</v>
      </c>
      <c r="H1440" t="s">
        <v>160</v>
      </c>
      <c r="I1440">
        <v>30</v>
      </c>
      <c r="J1440" t="s">
        <v>137</v>
      </c>
      <c r="K1440" t="s">
        <v>161</v>
      </c>
      <c r="L1440">
        <v>30</v>
      </c>
      <c r="M1440" t="s">
        <v>137</v>
      </c>
      <c r="N1440" t="s">
        <v>162</v>
      </c>
      <c r="O1440">
        <v>30</v>
      </c>
      <c r="P1440" t="s">
        <v>137</v>
      </c>
      <c r="Q1440" t="s">
        <v>163</v>
      </c>
      <c r="R1440">
        <v>10</v>
      </c>
      <c r="S1440" t="s">
        <v>137</v>
      </c>
      <c r="T1440" t="s">
        <v>164</v>
      </c>
      <c r="U1440">
        <v>20</v>
      </c>
      <c r="V1440" t="s">
        <v>137</v>
      </c>
      <c r="W1440" t="s">
        <v>165</v>
      </c>
      <c r="X1440">
        <v>20</v>
      </c>
      <c r="Y1440" t="s">
        <v>137</v>
      </c>
      <c r="Z1440" t="s">
        <v>166</v>
      </c>
      <c r="AA1440">
        <v>20</v>
      </c>
      <c r="AB1440" t="s">
        <v>137</v>
      </c>
      <c r="AC1440" t="s">
        <v>167</v>
      </c>
      <c r="AD1440">
        <v>20</v>
      </c>
      <c r="AE1440" t="s">
        <v>137</v>
      </c>
      <c r="AF1440" t="s">
        <v>168</v>
      </c>
      <c r="AG1440">
        <v>115200</v>
      </c>
      <c r="AH1440" t="s">
        <v>137</v>
      </c>
      <c r="AI1440" t="s">
        <v>169</v>
      </c>
      <c r="AJ1440">
        <v>12000</v>
      </c>
      <c r="AK1440" t="s">
        <v>137</v>
      </c>
      <c r="AL1440" t="s">
        <v>170</v>
      </c>
      <c r="AM1440">
        <v>30000</v>
      </c>
      <c r="AN1440" t="s">
        <v>137</v>
      </c>
    </row>
    <row r="1441" spans="1:40">
      <c r="A1441" s="26">
        <v>41728.564714259257</v>
      </c>
      <c r="B1441" t="s">
        <v>126</v>
      </c>
      <c r="C1441" t="s">
        <v>1710</v>
      </c>
      <c r="D1441" t="s">
        <v>1899</v>
      </c>
      <c r="E1441" t="s">
        <v>131</v>
      </c>
      <c r="F1441" t="s">
        <v>132</v>
      </c>
      <c r="G1441" t="s">
        <v>133</v>
      </c>
      <c r="H1441" t="s">
        <v>150</v>
      </c>
      <c r="I1441">
        <v>50</v>
      </c>
      <c r="J1441" t="s">
        <v>137</v>
      </c>
      <c r="K1441" t="s">
        <v>151</v>
      </c>
      <c r="L1441">
        <v>50</v>
      </c>
      <c r="M1441" t="s">
        <v>137</v>
      </c>
      <c r="N1441" t="s">
        <v>152</v>
      </c>
      <c r="O1441">
        <v>50</v>
      </c>
      <c r="P1441" t="s">
        <v>137</v>
      </c>
    </row>
    <row r="1442" spans="1:40">
      <c r="A1442" s="26">
        <v>41728.564714259257</v>
      </c>
      <c r="B1442" t="s">
        <v>126</v>
      </c>
      <c r="C1442" t="s">
        <v>1710</v>
      </c>
      <c r="D1442" t="s">
        <v>1900</v>
      </c>
      <c r="E1442" t="s">
        <v>131</v>
      </c>
      <c r="F1442" t="s">
        <v>132</v>
      </c>
      <c r="G1442" t="s">
        <v>133</v>
      </c>
      <c r="H1442" t="s">
        <v>154</v>
      </c>
      <c r="I1442">
        <v>35</v>
      </c>
      <c r="J1442" t="s">
        <v>137</v>
      </c>
      <c r="K1442" t="s">
        <v>155</v>
      </c>
      <c r="L1442">
        <v>5</v>
      </c>
      <c r="M1442" t="s">
        <v>137</v>
      </c>
      <c r="N1442" t="s">
        <v>156</v>
      </c>
      <c r="O1442">
        <v>60</v>
      </c>
      <c r="P1442" t="s">
        <v>137</v>
      </c>
    </row>
    <row r="1443" spans="1:40">
      <c r="A1443" s="26">
        <v>41728.564714259257</v>
      </c>
      <c r="B1443" t="s">
        <v>126</v>
      </c>
      <c r="C1443" t="s">
        <v>1710</v>
      </c>
      <c r="D1443" t="s">
        <v>1901</v>
      </c>
      <c r="E1443" t="s">
        <v>131</v>
      </c>
      <c r="F1443" t="s">
        <v>132</v>
      </c>
      <c r="G1443" t="s">
        <v>133</v>
      </c>
      <c r="H1443" t="s">
        <v>158</v>
      </c>
      <c r="I1443">
        <v>1</v>
      </c>
      <c r="J1443" t="s">
        <v>137</v>
      </c>
    </row>
    <row r="1444" spans="1:40">
      <c r="A1444" s="26">
        <v>41728.564714259257</v>
      </c>
      <c r="B1444" t="s">
        <v>126</v>
      </c>
      <c r="C1444" t="s">
        <v>1710</v>
      </c>
      <c r="D1444" t="s">
        <v>1902</v>
      </c>
      <c r="E1444" t="s">
        <v>131</v>
      </c>
      <c r="F1444" t="s">
        <v>132</v>
      </c>
      <c r="G1444" t="s">
        <v>133</v>
      </c>
      <c r="H1444" t="s">
        <v>160</v>
      </c>
      <c r="I1444">
        <v>30</v>
      </c>
      <c r="J1444" t="s">
        <v>137</v>
      </c>
      <c r="K1444" t="s">
        <v>161</v>
      </c>
      <c r="L1444">
        <v>30</v>
      </c>
      <c r="M1444" t="s">
        <v>137</v>
      </c>
      <c r="N1444" t="s">
        <v>162</v>
      </c>
      <c r="O1444">
        <v>30</v>
      </c>
      <c r="P1444" t="s">
        <v>137</v>
      </c>
      <c r="Q1444" t="s">
        <v>163</v>
      </c>
      <c r="R1444">
        <v>10</v>
      </c>
      <c r="S1444" t="s">
        <v>137</v>
      </c>
      <c r="T1444" t="s">
        <v>164</v>
      </c>
      <c r="U1444">
        <v>20</v>
      </c>
      <c r="V1444" t="s">
        <v>137</v>
      </c>
      <c r="W1444" t="s">
        <v>165</v>
      </c>
      <c r="X1444">
        <v>20</v>
      </c>
      <c r="Y1444" t="s">
        <v>137</v>
      </c>
      <c r="Z1444" t="s">
        <v>166</v>
      </c>
      <c r="AA1444">
        <v>20</v>
      </c>
      <c r="AB1444" t="s">
        <v>137</v>
      </c>
      <c r="AC1444" t="s">
        <v>167</v>
      </c>
      <c r="AD1444">
        <v>20</v>
      </c>
      <c r="AE1444" t="s">
        <v>137</v>
      </c>
      <c r="AF1444" t="s">
        <v>168</v>
      </c>
      <c r="AG1444">
        <v>115200</v>
      </c>
      <c r="AH1444" t="s">
        <v>137</v>
      </c>
      <c r="AI1444" t="s">
        <v>169</v>
      </c>
      <c r="AJ1444">
        <v>12000</v>
      </c>
      <c r="AK1444" t="s">
        <v>137</v>
      </c>
      <c r="AL1444" t="s">
        <v>170</v>
      </c>
      <c r="AM1444">
        <v>30000</v>
      </c>
      <c r="AN1444" t="s">
        <v>137</v>
      </c>
    </row>
    <row r="1445" spans="1:40">
      <c r="A1445" s="26">
        <v>41728.564714259257</v>
      </c>
      <c r="B1445" t="s">
        <v>126</v>
      </c>
      <c r="C1445" t="s">
        <v>1710</v>
      </c>
      <c r="D1445" t="s">
        <v>1903</v>
      </c>
      <c r="E1445" t="s">
        <v>131</v>
      </c>
      <c r="F1445" t="s">
        <v>132</v>
      </c>
      <c r="G1445" t="s">
        <v>133</v>
      </c>
      <c r="H1445" t="s">
        <v>172</v>
      </c>
      <c r="I1445">
        <v>60</v>
      </c>
      <c r="J1445" t="s">
        <v>137</v>
      </c>
      <c r="K1445" t="s">
        <v>173</v>
      </c>
      <c r="L1445">
        <v>40</v>
      </c>
      <c r="M1445" t="s">
        <v>137</v>
      </c>
      <c r="N1445" t="s">
        <v>174</v>
      </c>
      <c r="O1445">
        <v>50</v>
      </c>
      <c r="P1445" t="s">
        <v>137</v>
      </c>
      <c r="Q1445" t="s">
        <v>175</v>
      </c>
      <c r="R1445">
        <v>40</v>
      </c>
      <c r="S1445" t="s">
        <v>137</v>
      </c>
      <c r="T1445" t="s">
        <v>176</v>
      </c>
      <c r="U1445">
        <v>60</v>
      </c>
      <c r="V1445" t="s">
        <v>137</v>
      </c>
      <c r="W1445" t="s">
        <v>177</v>
      </c>
      <c r="X1445">
        <v>50</v>
      </c>
      <c r="Y1445" t="s">
        <v>137</v>
      </c>
      <c r="Z1445" t="s">
        <v>178</v>
      </c>
      <c r="AA1445">
        <v>50</v>
      </c>
      <c r="AB1445" t="s">
        <v>137</v>
      </c>
      <c r="AC1445" t="s">
        <v>179</v>
      </c>
      <c r="AD1445">
        <v>35</v>
      </c>
      <c r="AE1445" t="s">
        <v>137</v>
      </c>
      <c r="AF1445" t="s">
        <v>180</v>
      </c>
      <c r="AG1445">
        <v>8</v>
      </c>
      <c r="AH1445" t="s">
        <v>137</v>
      </c>
      <c r="AI1445" t="s">
        <v>181</v>
      </c>
      <c r="AJ1445">
        <v>90</v>
      </c>
      <c r="AK1445" t="s">
        <v>137</v>
      </c>
      <c r="AL1445" t="s">
        <v>182</v>
      </c>
      <c r="AM1445">
        <v>1</v>
      </c>
      <c r="AN1445" t="s">
        <v>137</v>
      </c>
    </row>
    <row r="1446" spans="1:40">
      <c r="A1446" s="26">
        <v>41728.564714259257</v>
      </c>
      <c r="B1446" t="s">
        <v>126</v>
      </c>
      <c r="C1446" t="s">
        <v>1710</v>
      </c>
      <c r="D1446" t="s">
        <v>1904</v>
      </c>
      <c r="E1446" t="s">
        <v>131</v>
      </c>
      <c r="F1446" t="s">
        <v>132</v>
      </c>
      <c r="G1446" t="s">
        <v>133</v>
      </c>
      <c r="H1446" t="s">
        <v>184</v>
      </c>
      <c r="I1446">
        <v>33</v>
      </c>
      <c r="J1446" t="s">
        <v>137</v>
      </c>
      <c r="K1446" t="s">
        <v>185</v>
      </c>
      <c r="L1446">
        <v>33</v>
      </c>
      <c r="M1446" t="s">
        <v>137</v>
      </c>
      <c r="N1446" t="s">
        <v>186</v>
      </c>
      <c r="O1446">
        <v>34</v>
      </c>
      <c r="P1446" t="s">
        <v>137</v>
      </c>
      <c r="Q1446" t="s">
        <v>164</v>
      </c>
      <c r="R1446">
        <v>20</v>
      </c>
      <c r="S1446" t="s">
        <v>137</v>
      </c>
      <c r="T1446" t="s">
        <v>165</v>
      </c>
      <c r="U1446">
        <v>20</v>
      </c>
      <c r="V1446" t="s">
        <v>137</v>
      </c>
      <c r="W1446" t="s">
        <v>166</v>
      </c>
      <c r="X1446">
        <v>20</v>
      </c>
      <c r="Y1446" t="s">
        <v>137</v>
      </c>
      <c r="Z1446" t="s">
        <v>187</v>
      </c>
      <c r="AA1446">
        <v>20</v>
      </c>
      <c r="AB1446" t="s">
        <v>137</v>
      </c>
      <c r="AC1446" t="s">
        <v>188</v>
      </c>
      <c r="AD1446">
        <v>20</v>
      </c>
      <c r="AE1446" t="s">
        <v>137</v>
      </c>
      <c r="AF1446" t="s">
        <v>189</v>
      </c>
      <c r="AG1446">
        <v>20</v>
      </c>
      <c r="AH1446" t="s">
        <v>137</v>
      </c>
      <c r="AI1446" t="s">
        <v>168</v>
      </c>
      <c r="AJ1446">
        <v>115200</v>
      </c>
      <c r="AK1446" t="s">
        <v>137</v>
      </c>
      <c r="AL1446" t="s">
        <v>169</v>
      </c>
      <c r="AM1446">
        <v>12000</v>
      </c>
      <c r="AN1446" t="s">
        <v>137</v>
      </c>
    </row>
    <row r="1447" spans="1:40">
      <c r="A1447" s="26">
        <v>41728.564714259257</v>
      </c>
      <c r="B1447" t="s">
        <v>126</v>
      </c>
      <c r="C1447" t="s">
        <v>1710</v>
      </c>
      <c r="D1447" t="s">
        <v>1905</v>
      </c>
      <c r="E1447" t="s">
        <v>191</v>
      </c>
      <c r="F1447" t="s">
        <v>192</v>
      </c>
      <c r="G1447" t="s">
        <v>193</v>
      </c>
    </row>
    <row r="1448" spans="1:40">
      <c r="A1448" s="26">
        <v>41728.564714259257</v>
      </c>
      <c r="B1448" t="s">
        <v>126</v>
      </c>
      <c r="C1448" t="s">
        <v>1710</v>
      </c>
      <c r="D1448" t="s">
        <v>1906</v>
      </c>
      <c r="E1448" t="s">
        <v>191</v>
      </c>
      <c r="F1448" t="s">
        <v>1907</v>
      </c>
      <c r="G1448" t="s">
        <v>1908</v>
      </c>
      <c r="H1448" t="s">
        <v>1909</v>
      </c>
    </row>
    <row r="1449" spans="1:40">
      <c r="A1449" s="26">
        <v>41728.564714259257</v>
      </c>
      <c r="B1449" t="s">
        <v>126</v>
      </c>
      <c r="C1449" t="s">
        <v>1710</v>
      </c>
      <c r="D1449" t="s">
        <v>1910</v>
      </c>
    </row>
    <row r="1450" spans="1:40">
      <c r="A1450" s="26">
        <v>41728.564714259257</v>
      </c>
      <c r="B1450" t="s">
        <v>126</v>
      </c>
      <c r="C1450" t="s">
        <v>1710</v>
      </c>
      <c r="D1450" t="s">
        <v>1911</v>
      </c>
      <c r="E1450" t="s">
        <v>131</v>
      </c>
      <c r="F1450" t="s">
        <v>132</v>
      </c>
      <c r="G1450" t="s">
        <v>133</v>
      </c>
      <c r="H1450" t="s">
        <v>134</v>
      </c>
      <c r="I1450">
        <v>375000</v>
      </c>
      <c r="J1450" t="s">
        <v>135</v>
      </c>
      <c r="K1450">
        <v>375000</v>
      </c>
      <c r="L1450" t="s">
        <v>136</v>
      </c>
      <c r="M1450">
        <v>500</v>
      </c>
      <c r="N1450" t="s">
        <v>137</v>
      </c>
      <c r="O1450" t="s">
        <v>138</v>
      </c>
      <c r="P1450">
        <v>300</v>
      </c>
      <c r="Q1450" t="s">
        <v>137</v>
      </c>
    </row>
    <row r="1451" spans="1:40">
      <c r="A1451" s="26">
        <v>41728.564714259257</v>
      </c>
      <c r="B1451" t="s">
        <v>126</v>
      </c>
      <c r="C1451" t="s">
        <v>1710</v>
      </c>
      <c r="D1451" t="s">
        <v>1912</v>
      </c>
      <c r="E1451" t="s">
        <v>131</v>
      </c>
      <c r="F1451" t="s">
        <v>132</v>
      </c>
      <c r="G1451" t="s">
        <v>133</v>
      </c>
      <c r="H1451" t="s">
        <v>140</v>
      </c>
      <c r="I1451">
        <v>49</v>
      </c>
      <c r="J1451" t="s">
        <v>137</v>
      </c>
      <c r="K1451" t="s">
        <v>141</v>
      </c>
      <c r="L1451">
        <v>130</v>
      </c>
      <c r="M1451" t="s">
        <v>137</v>
      </c>
      <c r="N1451" t="s">
        <v>142</v>
      </c>
      <c r="O1451">
        <v>180</v>
      </c>
      <c r="P1451" t="s">
        <v>137</v>
      </c>
      <c r="Q1451" t="s">
        <v>143</v>
      </c>
      <c r="R1451">
        <v>140</v>
      </c>
      <c r="S1451" t="s">
        <v>137</v>
      </c>
      <c r="T1451" t="s">
        <v>144</v>
      </c>
      <c r="U1451">
        <v>80</v>
      </c>
      <c r="V1451" t="s">
        <v>137</v>
      </c>
      <c r="W1451" t="s">
        <v>145</v>
      </c>
      <c r="X1451">
        <v>101</v>
      </c>
      <c r="Y1451" t="s">
        <v>137</v>
      </c>
      <c r="Z1451" t="s">
        <v>146</v>
      </c>
      <c r="AA1451">
        <v>190</v>
      </c>
      <c r="AB1451" t="s">
        <v>137</v>
      </c>
      <c r="AC1451" t="s">
        <v>147</v>
      </c>
      <c r="AD1451">
        <v>20</v>
      </c>
      <c r="AE1451" t="s">
        <v>137</v>
      </c>
    </row>
    <row r="1452" spans="1:40">
      <c r="A1452" s="26">
        <v>41728.564714259257</v>
      </c>
      <c r="B1452" t="s">
        <v>126</v>
      </c>
      <c r="C1452" t="s">
        <v>1710</v>
      </c>
      <c r="D1452" t="s">
        <v>1913</v>
      </c>
    </row>
    <row r="1453" spans="1:40">
      <c r="A1453" s="26">
        <v>41728.564714270833</v>
      </c>
      <c r="B1453" t="s">
        <v>126</v>
      </c>
      <c r="C1453" t="s">
        <v>1462</v>
      </c>
      <c r="D1453" t="s">
        <v>1914</v>
      </c>
      <c r="E1453" t="s">
        <v>131</v>
      </c>
      <c r="F1453" t="s">
        <v>132</v>
      </c>
      <c r="G1453" t="s">
        <v>133</v>
      </c>
      <c r="H1453" t="s">
        <v>172</v>
      </c>
      <c r="I1453">
        <v>60</v>
      </c>
      <c r="J1453" t="s">
        <v>137</v>
      </c>
      <c r="K1453" t="s">
        <v>173</v>
      </c>
      <c r="L1453">
        <v>40</v>
      </c>
      <c r="M1453" t="s">
        <v>137</v>
      </c>
      <c r="N1453" t="s">
        <v>174</v>
      </c>
      <c r="O1453">
        <v>50</v>
      </c>
      <c r="P1453" t="s">
        <v>137</v>
      </c>
      <c r="Q1453" t="s">
        <v>175</v>
      </c>
      <c r="R1453">
        <v>40</v>
      </c>
      <c r="S1453" t="s">
        <v>137</v>
      </c>
      <c r="T1453" t="s">
        <v>176</v>
      </c>
      <c r="U1453">
        <v>60</v>
      </c>
      <c r="V1453" t="s">
        <v>137</v>
      </c>
      <c r="W1453" t="s">
        <v>177</v>
      </c>
      <c r="X1453">
        <v>50</v>
      </c>
      <c r="Y1453" t="s">
        <v>137</v>
      </c>
      <c r="Z1453" t="s">
        <v>178</v>
      </c>
      <c r="AA1453">
        <v>50</v>
      </c>
      <c r="AB1453" t="s">
        <v>137</v>
      </c>
      <c r="AC1453" t="s">
        <v>179</v>
      </c>
      <c r="AD1453">
        <v>35</v>
      </c>
      <c r="AE1453" t="s">
        <v>137</v>
      </c>
      <c r="AF1453" t="s">
        <v>180</v>
      </c>
      <c r="AG1453">
        <v>8</v>
      </c>
      <c r="AH1453" t="s">
        <v>137</v>
      </c>
      <c r="AI1453" t="s">
        <v>181</v>
      </c>
      <c r="AJ1453">
        <v>90</v>
      </c>
      <c r="AK1453" t="s">
        <v>137</v>
      </c>
      <c r="AL1453" t="s">
        <v>182</v>
      </c>
      <c r="AM1453">
        <v>1</v>
      </c>
      <c r="AN1453" t="s">
        <v>137</v>
      </c>
    </row>
    <row r="1454" spans="1:40">
      <c r="A1454" s="26">
        <v>41728.564714270833</v>
      </c>
      <c r="B1454" t="s">
        <v>126</v>
      </c>
      <c r="C1454" t="s">
        <v>1462</v>
      </c>
      <c r="D1454" t="s">
        <v>1915</v>
      </c>
      <c r="E1454" t="s">
        <v>131</v>
      </c>
      <c r="F1454" t="s">
        <v>132</v>
      </c>
      <c r="G1454" t="s">
        <v>133</v>
      </c>
      <c r="H1454" t="s">
        <v>184</v>
      </c>
      <c r="I1454">
        <v>33</v>
      </c>
      <c r="J1454" t="s">
        <v>137</v>
      </c>
      <c r="K1454" t="s">
        <v>185</v>
      </c>
      <c r="L1454">
        <v>33</v>
      </c>
      <c r="M1454" t="s">
        <v>137</v>
      </c>
      <c r="N1454" t="s">
        <v>186</v>
      </c>
      <c r="O1454">
        <v>34</v>
      </c>
      <c r="P1454" t="s">
        <v>137</v>
      </c>
      <c r="Q1454" t="s">
        <v>164</v>
      </c>
      <c r="R1454">
        <v>20</v>
      </c>
      <c r="S1454" t="s">
        <v>137</v>
      </c>
      <c r="T1454" t="s">
        <v>165</v>
      </c>
      <c r="U1454">
        <v>20</v>
      </c>
      <c r="V1454" t="s">
        <v>137</v>
      </c>
      <c r="W1454" t="s">
        <v>166</v>
      </c>
      <c r="X1454">
        <v>20</v>
      </c>
      <c r="Y1454" t="s">
        <v>137</v>
      </c>
      <c r="Z1454" t="s">
        <v>187</v>
      </c>
      <c r="AA1454">
        <v>20</v>
      </c>
      <c r="AB1454" t="s">
        <v>137</v>
      </c>
      <c r="AC1454" t="s">
        <v>188</v>
      </c>
      <c r="AD1454">
        <v>20</v>
      </c>
      <c r="AE1454" t="s">
        <v>137</v>
      </c>
      <c r="AF1454" t="s">
        <v>189</v>
      </c>
      <c r="AG1454">
        <v>20</v>
      </c>
      <c r="AH1454" t="s">
        <v>137</v>
      </c>
      <c r="AI1454" t="s">
        <v>168</v>
      </c>
      <c r="AJ1454">
        <v>115200</v>
      </c>
      <c r="AK1454" t="s">
        <v>137</v>
      </c>
      <c r="AL1454" t="s">
        <v>169</v>
      </c>
      <c r="AM1454">
        <v>12000</v>
      </c>
      <c r="AN1454" t="s">
        <v>137</v>
      </c>
    </row>
    <row r="1455" spans="1:40">
      <c r="A1455" s="26">
        <v>41728.564714270833</v>
      </c>
      <c r="B1455" t="s">
        <v>126</v>
      </c>
      <c r="C1455" t="s">
        <v>1462</v>
      </c>
      <c r="D1455" t="s">
        <v>1916</v>
      </c>
      <c r="E1455" t="s">
        <v>191</v>
      </c>
      <c r="F1455" t="s">
        <v>192</v>
      </c>
      <c r="G1455" t="s">
        <v>193</v>
      </c>
    </row>
    <row r="1456" spans="1:40">
      <c r="A1456" s="26">
        <v>41728.564714270833</v>
      </c>
      <c r="B1456" t="s">
        <v>126</v>
      </c>
      <c r="C1456" t="s">
        <v>1462</v>
      </c>
      <c r="D1456" t="s">
        <v>1917</v>
      </c>
      <c r="E1456" t="s">
        <v>191</v>
      </c>
      <c r="F1456" t="s">
        <v>1918</v>
      </c>
      <c r="G1456" t="s">
        <v>1919</v>
      </c>
      <c r="H1456" t="s">
        <v>1920</v>
      </c>
    </row>
    <row r="1457" spans="1:40">
      <c r="A1457" s="26">
        <v>41728.564714270833</v>
      </c>
      <c r="B1457" t="s">
        <v>126</v>
      </c>
      <c r="C1457" t="s">
        <v>1462</v>
      </c>
      <c r="D1457" t="s">
        <v>1921</v>
      </c>
    </row>
    <row r="1458" spans="1:40">
      <c r="A1458" s="26">
        <v>41728.564714270833</v>
      </c>
      <c r="B1458" t="s">
        <v>126</v>
      </c>
      <c r="C1458" t="s">
        <v>1462</v>
      </c>
      <c r="D1458" t="s">
        <v>1922</v>
      </c>
      <c r="E1458" t="s">
        <v>131</v>
      </c>
      <c r="F1458" t="s">
        <v>132</v>
      </c>
      <c r="G1458" t="s">
        <v>133</v>
      </c>
      <c r="H1458" t="s">
        <v>134</v>
      </c>
      <c r="I1458">
        <v>375000</v>
      </c>
      <c r="J1458" t="s">
        <v>135</v>
      </c>
      <c r="K1458">
        <v>375000</v>
      </c>
      <c r="L1458" t="s">
        <v>136</v>
      </c>
      <c r="M1458">
        <v>500</v>
      </c>
      <c r="N1458" t="s">
        <v>137</v>
      </c>
      <c r="O1458" t="s">
        <v>138</v>
      </c>
      <c r="P1458">
        <v>300</v>
      </c>
      <c r="Q1458" t="s">
        <v>137</v>
      </c>
    </row>
    <row r="1459" spans="1:40">
      <c r="A1459" s="26">
        <v>41728.564714270833</v>
      </c>
      <c r="B1459" t="s">
        <v>126</v>
      </c>
      <c r="C1459" t="s">
        <v>1462</v>
      </c>
      <c r="D1459" t="s">
        <v>1923</v>
      </c>
      <c r="E1459" t="s">
        <v>131</v>
      </c>
      <c r="F1459" t="s">
        <v>132</v>
      </c>
      <c r="G1459" t="s">
        <v>133</v>
      </c>
      <c r="H1459" t="s">
        <v>140</v>
      </c>
      <c r="I1459">
        <v>49</v>
      </c>
      <c r="J1459" t="s">
        <v>137</v>
      </c>
      <c r="K1459" t="s">
        <v>141</v>
      </c>
      <c r="L1459">
        <v>130</v>
      </c>
      <c r="M1459" t="s">
        <v>137</v>
      </c>
      <c r="N1459" t="s">
        <v>142</v>
      </c>
      <c r="O1459">
        <v>180</v>
      </c>
      <c r="P1459" t="s">
        <v>137</v>
      </c>
      <c r="Q1459" t="s">
        <v>143</v>
      </c>
      <c r="R1459">
        <v>140</v>
      </c>
      <c r="S1459" t="s">
        <v>137</v>
      </c>
      <c r="T1459" t="s">
        <v>144</v>
      </c>
      <c r="U1459">
        <v>80</v>
      </c>
      <c r="V1459" t="s">
        <v>137</v>
      </c>
      <c r="W1459" t="s">
        <v>145</v>
      </c>
      <c r="X1459">
        <v>101</v>
      </c>
      <c r="Y1459" t="s">
        <v>137</v>
      </c>
      <c r="Z1459" t="s">
        <v>146</v>
      </c>
      <c r="AA1459">
        <v>190</v>
      </c>
      <c r="AB1459" t="s">
        <v>137</v>
      </c>
      <c r="AC1459" t="s">
        <v>147</v>
      </c>
      <c r="AD1459">
        <v>20</v>
      </c>
      <c r="AE1459" t="s">
        <v>137</v>
      </c>
    </row>
    <row r="1460" spans="1:40">
      <c r="A1460" s="26">
        <v>41728.564714270833</v>
      </c>
      <c r="B1460" t="s">
        <v>126</v>
      </c>
      <c r="C1460" t="s">
        <v>1462</v>
      </c>
      <c r="D1460" t="s">
        <v>1924</v>
      </c>
    </row>
    <row r="1461" spans="1:40">
      <c r="A1461" s="26">
        <v>41728.564714270833</v>
      </c>
      <c r="B1461" t="s">
        <v>126</v>
      </c>
      <c r="C1461" t="s">
        <v>1462</v>
      </c>
      <c r="D1461" t="s">
        <v>1925</v>
      </c>
      <c r="E1461" t="s">
        <v>131</v>
      </c>
      <c r="F1461" t="s">
        <v>132</v>
      </c>
      <c r="G1461" t="s">
        <v>133</v>
      </c>
      <c r="H1461" t="s">
        <v>150</v>
      </c>
      <c r="I1461">
        <v>50</v>
      </c>
      <c r="J1461" t="s">
        <v>137</v>
      </c>
      <c r="K1461" t="s">
        <v>151</v>
      </c>
      <c r="L1461">
        <v>50</v>
      </c>
      <c r="M1461" t="s">
        <v>137</v>
      </c>
      <c r="N1461" t="s">
        <v>152</v>
      </c>
      <c r="O1461">
        <v>50</v>
      </c>
      <c r="P1461" t="s">
        <v>137</v>
      </c>
    </row>
    <row r="1462" spans="1:40">
      <c r="A1462" s="26">
        <v>41728.564714270833</v>
      </c>
      <c r="B1462" t="s">
        <v>126</v>
      </c>
      <c r="C1462" t="s">
        <v>1462</v>
      </c>
      <c r="D1462" t="s">
        <v>1926</v>
      </c>
      <c r="E1462" t="s">
        <v>131</v>
      </c>
      <c r="F1462" t="s">
        <v>132</v>
      </c>
      <c r="G1462" t="s">
        <v>133</v>
      </c>
      <c r="H1462" t="s">
        <v>154</v>
      </c>
      <c r="I1462">
        <v>35</v>
      </c>
      <c r="J1462" t="s">
        <v>137</v>
      </c>
      <c r="K1462" t="s">
        <v>155</v>
      </c>
      <c r="L1462">
        <v>5</v>
      </c>
      <c r="M1462" t="s">
        <v>137</v>
      </c>
      <c r="N1462" t="s">
        <v>156</v>
      </c>
      <c r="O1462">
        <v>60</v>
      </c>
      <c r="P1462" t="s">
        <v>137</v>
      </c>
    </row>
    <row r="1463" spans="1:40">
      <c r="A1463" s="26">
        <v>41728.564714270833</v>
      </c>
      <c r="B1463" t="s">
        <v>126</v>
      </c>
      <c r="C1463" t="s">
        <v>1462</v>
      </c>
      <c r="D1463" t="s">
        <v>1927</v>
      </c>
      <c r="E1463" t="s">
        <v>131</v>
      </c>
      <c r="F1463" t="s">
        <v>132</v>
      </c>
      <c r="G1463" t="s">
        <v>133</v>
      </c>
      <c r="H1463" t="s">
        <v>158</v>
      </c>
      <c r="I1463">
        <v>1</v>
      </c>
      <c r="J1463" t="s">
        <v>137</v>
      </c>
    </row>
    <row r="1464" spans="1:40">
      <c r="A1464" s="26">
        <v>41728.564714270833</v>
      </c>
      <c r="B1464" t="s">
        <v>126</v>
      </c>
      <c r="C1464" t="s">
        <v>1462</v>
      </c>
      <c r="D1464" t="s">
        <v>1928</v>
      </c>
      <c r="E1464" t="s">
        <v>131</v>
      </c>
      <c r="F1464" t="s">
        <v>132</v>
      </c>
      <c r="G1464" t="s">
        <v>133</v>
      </c>
      <c r="H1464" t="s">
        <v>160</v>
      </c>
      <c r="I1464">
        <v>30</v>
      </c>
      <c r="J1464" t="s">
        <v>137</v>
      </c>
      <c r="K1464" t="s">
        <v>161</v>
      </c>
      <c r="L1464">
        <v>30</v>
      </c>
      <c r="M1464" t="s">
        <v>137</v>
      </c>
      <c r="N1464" t="s">
        <v>162</v>
      </c>
      <c r="O1464">
        <v>30</v>
      </c>
      <c r="P1464" t="s">
        <v>137</v>
      </c>
      <c r="Q1464" t="s">
        <v>163</v>
      </c>
      <c r="R1464">
        <v>10</v>
      </c>
      <c r="S1464" t="s">
        <v>137</v>
      </c>
      <c r="T1464" t="s">
        <v>164</v>
      </c>
      <c r="U1464">
        <v>20</v>
      </c>
      <c r="V1464" t="s">
        <v>137</v>
      </c>
      <c r="W1464" t="s">
        <v>165</v>
      </c>
      <c r="X1464">
        <v>20</v>
      </c>
      <c r="Y1464" t="s">
        <v>137</v>
      </c>
      <c r="Z1464" t="s">
        <v>166</v>
      </c>
      <c r="AA1464">
        <v>20</v>
      </c>
      <c r="AB1464" t="s">
        <v>137</v>
      </c>
      <c r="AC1464" t="s">
        <v>167</v>
      </c>
      <c r="AD1464">
        <v>20</v>
      </c>
      <c r="AE1464" t="s">
        <v>137</v>
      </c>
      <c r="AF1464" t="s">
        <v>168</v>
      </c>
      <c r="AG1464">
        <v>115200</v>
      </c>
      <c r="AH1464" t="s">
        <v>137</v>
      </c>
      <c r="AI1464" t="s">
        <v>169</v>
      </c>
      <c r="AJ1464">
        <v>12000</v>
      </c>
      <c r="AK1464" t="s">
        <v>137</v>
      </c>
      <c r="AL1464" t="s">
        <v>170</v>
      </c>
      <c r="AM1464">
        <v>30000</v>
      </c>
      <c r="AN1464" t="s">
        <v>137</v>
      </c>
    </row>
    <row r="1465" spans="1:40">
      <c r="A1465" s="26">
        <v>41728.564714270833</v>
      </c>
      <c r="B1465" t="s">
        <v>126</v>
      </c>
      <c r="C1465" t="s">
        <v>1462</v>
      </c>
      <c r="D1465" t="s">
        <v>1929</v>
      </c>
      <c r="E1465" t="s">
        <v>131</v>
      </c>
      <c r="F1465" t="s">
        <v>132</v>
      </c>
      <c r="G1465" t="s">
        <v>133</v>
      </c>
      <c r="H1465" t="s">
        <v>172</v>
      </c>
      <c r="I1465">
        <v>60</v>
      </c>
      <c r="J1465" t="s">
        <v>137</v>
      </c>
      <c r="K1465" t="s">
        <v>173</v>
      </c>
      <c r="L1465">
        <v>40</v>
      </c>
      <c r="M1465" t="s">
        <v>137</v>
      </c>
      <c r="N1465" t="s">
        <v>174</v>
      </c>
      <c r="O1465">
        <v>50</v>
      </c>
      <c r="P1465" t="s">
        <v>137</v>
      </c>
      <c r="Q1465" t="s">
        <v>175</v>
      </c>
      <c r="R1465">
        <v>40</v>
      </c>
      <c r="S1465" t="s">
        <v>137</v>
      </c>
      <c r="T1465" t="s">
        <v>176</v>
      </c>
      <c r="U1465">
        <v>60</v>
      </c>
      <c r="V1465" t="s">
        <v>137</v>
      </c>
      <c r="W1465" t="s">
        <v>177</v>
      </c>
      <c r="X1465">
        <v>50</v>
      </c>
      <c r="Y1465" t="s">
        <v>137</v>
      </c>
      <c r="Z1465" t="s">
        <v>178</v>
      </c>
      <c r="AA1465">
        <v>50</v>
      </c>
      <c r="AB1465" t="s">
        <v>137</v>
      </c>
      <c r="AC1465" t="s">
        <v>179</v>
      </c>
      <c r="AD1465">
        <v>35</v>
      </c>
      <c r="AE1465" t="s">
        <v>137</v>
      </c>
      <c r="AF1465" t="s">
        <v>180</v>
      </c>
      <c r="AG1465">
        <v>8</v>
      </c>
      <c r="AH1465" t="s">
        <v>137</v>
      </c>
      <c r="AI1465" t="s">
        <v>181</v>
      </c>
      <c r="AJ1465">
        <v>90</v>
      </c>
      <c r="AK1465" t="s">
        <v>137</v>
      </c>
      <c r="AL1465" t="s">
        <v>182</v>
      </c>
      <c r="AM1465">
        <v>1</v>
      </c>
      <c r="AN1465" t="s">
        <v>137</v>
      </c>
    </row>
    <row r="1466" spans="1:40">
      <c r="A1466" s="26">
        <v>41728.564714270833</v>
      </c>
      <c r="B1466" t="s">
        <v>126</v>
      </c>
      <c r="C1466" t="s">
        <v>1710</v>
      </c>
      <c r="D1466" t="s">
        <v>1930</v>
      </c>
      <c r="E1466" t="s">
        <v>131</v>
      </c>
      <c r="F1466" t="s">
        <v>132</v>
      </c>
      <c r="G1466" t="s">
        <v>133</v>
      </c>
      <c r="H1466" t="s">
        <v>150</v>
      </c>
      <c r="I1466">
        <v>50</v>
      </c>
      <c r="J1466" t="s">
        <v>137</v>
      </c>
      <c r="K1466" t="s">
        <v>151</v>
      </c>
      <c r="L1466">
        <v>50</v>
      </c>
      <c r="M1466" t="s">
        <v>137</v>
      </c>
      <c r="N1466" t="s">
        <v>152</v>
      </c>
      <c r="O1466">
        <v>50</v>
      </c>
      <c r="P1466" t="s">
        <v>137</v>
      </c>
    </row>
    <row r="1467" spans="1:40">
      <c r="A1467" s="26">
        <v>41728.564714270833</v>
      </c>
      <c r="B1467" t="s">
        <v>126</v>
      </c>
      <c r="C1467" t="s">
        <v>1710</v>
      </c>
      <c r="D1467" t="s">
        <v>1931</v>
      </c>
      <c r="E1467" t="s">
        <v>131</v>
      </c>
      <c r="F1467" t="s">
        <v>132</v>
      </c>
      <c r="G1467" t="s">
        <v>133</v>
      </c>
      <c r="H1467" t="s">
        <v>154</v>
      </c>
      <c r="I1467">
        <v>35</v>
      </c>
      <c r="J1467" t="s">
        <v>137</v>
      </c>
      <c r="K1467" t="s">
        <v>155</v>
      </c>
      <c r="L1467">
        <v>5</v>
      </c>
      <c r="M1467" t="s">
        <v>137</v>
      </c>
      <c r="N1467" t="s">
        <v>156</v>
      </c>
      <c r="O1467">
        <v>60</v>
      </c>
      <c r="P1467" t="s">
        <v>137</v>
      </c>
    </row>
    <row r="1468" spans="1:40">
      <c r="A1468" s="26">
        <v>41728.564714270833</v>
      </c>
      <c r="B1468" t="s">
        <v>126</v>
      </c>
      <c r="C1468" t="s">
        <v>1710</v>
      </c>
      <c r="D1468" t="s">
        <v>1932</v>
      </c>
      <c r="E1468" t="s">
        <v>131</v>
      </c>
      <c r="F1468" t="s">
        <v>132</v>
      </c>
      <c r="G1468" t="s">
        <v>133</v>
      </c>
      <c r="H1468" t="s">
        <v>158</v>
      </c>
      <c r="I1468">
        <v>1</v>
      </c>
      <c r="J1468" t="s">
        <v>137</v>
      </c>
    </row>
    <row r="1469" spans="1:40">
      <c r="A1469" s="26">
        <v>41728.564714270833</v>
      </c>
      <c r="B1469" t="s">
        <v>126</v>
      </c>
      <c r="C1469" t="s">
        <v>1710</v>
      </c>
      <c r="D1469" t="s">
        <v>1933</v>
      </c>
      <c r="E1469" t="s">
        <v>131</v>
      </c>
      <c r="F1469" t="s">
        <v>132</v>
      </c>
      <c r="G1469" t="s">
        <v>133</v>
      </c>
      <c r="H1469" t="s">
        <v>160</v>
      </c>
      <c r="I1469">
        <v>30</v>
      </c>
      <c r="J1469" t="s">
        <v>137</v>
      </c>
      <c r="K1469" t="s">
        <v>161</v>
      </c>
      <c r="L1469">
        <v>30</v>
      </c>
      <c r="M1469" t="s">
        <v>137</v>
      </c>
      <c r="N1469" t="s">
        <v>162</v>
      </c>
      <c r="O1469">
        <v>30</v>
      </c>
      <c r="P1469" t="s">
        <v>137</v>
      </c>
      <c r="Q1469" t="s">
        <v>163</v>
      </c>
      <c r="R1469">
        <v>10</v>
      </c>
      <c r="S1469" t="s">
        <v>137</v>
      </c>
      <c r="T1469" t="s">
        <v>164</v>
      </c>
      <c r="U1469">
        <v>20</v>
      </c>
      <c r="V1469" t="s">
        <v>137</v>
      </c>
      <c r="W1469" t="s">
        <v>165</v>
      </c>
      <c r="X1469">
        <v>20</v>
      </c>
      <c r="Y1469" t="s">
        <v>137</v>
      </c>
      <c r="Z1469" t="s">
        <v>166</v>
      </c>
      <c r="AA1469">
        <v>20</v>
      </c>
      <c r="AB1469" t="s">
        <v>137</v>
      </c>
      <c r="AC1469" t="s">
        <v>167</v>
      </c>
      <c r="AD1469">
        <v>20</v>
      </c>
      <c r="AE1469" t="s">
        <v>137</v>
      </c>
      <c r="AF1469" t="s">
        <v>168</v>
      </c>
      <c r="AG1469">
        <v>115200</v>
      </c>
      <c r="AH1469" t="s">
        <v>137</v>
      </c>
      <c r="AI1469" t="s">
        <v>169</v>
      </c>
      <c r="AJ1469">
        <v>12000</v>
      </c>
      <c r="AK1469" t="s">
        <v>137</v>
      </c>
      <c r="AL1469" t="s">
        <v>170</v>
      </c>
      <c r="AM1469">
        <v>30000</v>
      </c>
      <c r="AN1469" t="s">
        <v>137</v>
      </c>
    </row>
    <row r="1470" spans="1:40">
      <c r="A1470" s="26">
        <v>41728.564714270833</v>
      </c>
      <c r="B1470" t="s">
        <v>126</v>
      </c>
      <c r="C1470" t="s">
        <v>1710</v>
      </c>
      <c r="D1470" t="s">
        <v>1934</v>
      </c>
      <c r="E1470" t="s">
        <v>131</v>
      </c>
      <c r="F1470" t="s">
        <v>132</v>
      </c>
      <c r="G1470" t="s">
        <v>133</v>
      </c>
      <c r="H1470" t="s">
        <v>172</v>
      </c>
      <c r="I1470">
        <v>60</v>
      </c>
      <c r="J1470" t="s">
        <v>137</v>
      </c>
      <c r="K1470" t="s">
        <v>173</v>
      </c>
      <c r="L1470">
        <v>40</v>
      </c>
      <c r="M1470" t="s">
        <v>137</v>
      </c>
      <c r="N1470" t="s">
        <v>174</v>
      </c>
      <c r="O1470">
        <v>50</v>
      </c>
      <c r="P1470" t="s">
        <v>137</v>
      </c>
      <c r="Q1470" t="s">
        <v>175</v>
      </c>
      <c r="R1470">
        <v>40</v>
      </c>
      <c r="S1470" t="s">
        <v>137</v>
      </c>
      <c r="T1470" t="s">
        <v>176</v>
      </c>
      <c r="U1470">
        <v>60</v>
      </c>
      <c r="V1470" t="s">
        <v>137</v>
      </c>
      <c r="W1470" t="s">
        <v>177</v>
      </c>
      <c r="X1470">
        <v>50</v>
      </c>
      <c r="Y1470" t="s">
        <v>137</v>
      </c>
      <c r="Z1470" t="s">
        <v>178</v>
      </c>
      <c r="AA1470">
        <v>50</v>
      </c>
      <c r="AB1470" t="s">
        <v>137</v>
      </c>
      <c r="AC1470" t="s">
        <v>179</v>
      </c>
      <c r="AD1470">
        <v>35</v>
      </c>
      <c r="AE1470" t="s">
        <v>137</v>
      </c>
      <c r="AF1470" t="s">
        <v>180</v>
      </c>
      <c r="AG1470">
        <v>8</v>
      </c>
      <c r="AH1470" t="s">
        <v>137</v>
      </c>
      <c r="AI1470" t="s">
        <v>181</v>
      </c>
      <c r="AJ1470">
        <v>90</v>
      </c>
      <c r="AK1470" t="s">
        <v>137</v>
      </c>
      <c r="AL1470" t="s">
        <v>182</v>
      </c>
      <c r="AM1470">
        <v>1</v>
      </c>
      <c r="AN1470" t="s">
        <v>137</v>
      </c>
    </row>
    <row r="1471" spans="1:40">
      <c r="A1471" s="26">
        <v>41728.564714270833</v>
      </c>
      <c r="B1471" t="s">
        <v>126</v>
      </c>
      <c r="C1471" t="s">
        <v>1710</v>
      </c>
      <c r="D1471" t="s">
        <v>1935</v>
      </c>
      <c r="E1471" t="s">
        <v>131</v>
      </c>
      <c r="F1471" t="s">
        <v>132</v>
      </c>
      <c r="G1471" t="s">
        <v>133</v>
      </c>
      <c r="H1471" t="s">
        <v>184</v>
      </c>
      <c r="I1471">
        <v>33</v>
      </c>
      <c r="J1471" t="s">
        <v>137</v>
      </c>
      <c r="K1471" t="s">
        <v>185</v>
      </c>
      <c r="L1471">
        <v>33</v>
      </c>
      <c r="M1471" t="s">
        <v>137</v>
      </c>
      <c r="N1471" t="s">
        <v>186</v>
      </c>
      <c r="O1471">
        <v>34</v>
      </c>
      <c r="P1471" t="s">
        <v>137</v>
      </c>
      <c r="Q1471" t="s">
        <v>164</v>
      </c>
      <c r="R1471">
        <v>20</v>
      </c>
      <c r="S1471" t="s">
        <v>137</v>
      </c>
      <c r="T1471" t="s">
        <v>165</v>
      </c>
      <c r="U1471">
        <v>20</v>
      </c>
      <c r="V1471" t="s">
        <v>137</v>
      </c>
      <c r="W1471" t="s">
        <v>166</v>
      </c>
      <c r="X1471">
        <v>20</v>
      </c>
      <c r="Y1471" t="s">
        <v>137</v>
      </c>
      <c r="Z1471" t="s">
        <v>187</v>
      </c>
      <c r="AA1471">
        <v>20</v>
      </c>
      <c r="AB1471" t="s">
        <v>137</v>
      </c>
      <c r="AC1471" t="s">
        <v>188</v>
      </c>
      <c r="AD1471">
        <v>20</v>
      </c>
      <c r="AE1471" t="s">
        <v>137</v>
      </c>
      <c r="AF1471" t="s">
        <v>189</v>
      </c>
      <c r="AG1471">
        <v>20</v>
      </c>
      <c r="AH1471" t="s">
        <v>137</v>
      </c>
      <c r="AI1471" t="s">
        <v>168</v>
      </c>
      <c r="AJ1471">
        <v>115200</v>
      </c>
      <c r="AK1471" t="s">
        <v>137</v>
      </c>
      <c r="AL1471" t="s">
        <v>169</v>
      </c>
      <c r="AM1471">
        <v>12000</v>
      </c>
      <c r="AN1471" t="s">
        <v>137</v>
      </c>
    </row>
    <row r="1472" spans="1:40">
      <c r="A1472" s="26">
        <v>41728.564714270833</v>
      </c>
      <c r="B1472" t="s">
        <v>126</v>
      </c>
      <c r="C1472" t="s">
        <v>1710</v>
      </c>
      <c r="D1472" t="s">
        <v>1936</v>
      </c>
      <c r="E1472" t="s">
        <v>191</v>
      </c>
      <c r="F1472" t="s">
        <v>192</v>
      </c>
      <c r="G1472" t="s">
        <v>193</v>
      </c>
    </row>
    <row r="1473" spans="1:40">
      <c r="A1473" s="26">
        <v>41728.564714270833</v>
      </c>
      <c r="B1473" t="s">
        <v>126</v>
      </c>
      <c r="C1473" t="s">
        <v>1710</v>
      </c>
      <c r="D1473" t="s">
        <v>1937</v>
      </c>
      <c r="E1473" t="s">
        <v>191</v>
      </c>
      <c r="F1473" t="s">
        <v>1938</v>
      </c>
      <c r="G1473" t="s">
        <v>1939</v>
      </c>
      <c r="H1473" t="s">
        <v>1940</v>
      </c>
    </row>
    <row r="1474" spans="1:40">
      <c r="A1474" s="26">
        <v>41728.564714270833</v>
      </c>
      <c r="B1474" t="s">
        <v>126</v>
      </c>
      <c r="C1474" t="s">
        <v>1710</v>
      </c>
      <c r="D1474" t="s">
        <v>1941</v>
      </c>
    </row>
    <row r="1475" spans="1:40">
      <c r="A1475" s="26">
        <v>41728.564714270833</v>
      </c>
      <c r="B1475" t="s">
        <v>126</v>
      </c>
      <c r="C1475" t="s">
        <v>1710</v>
      </c>
      <c r="D1475" t="s">
        <v>1942</v>
      </c>
      <c r="E1475" t="s">
        <v>131</v>
      </c>
      <c r="F1475" t="s">
        <v>132</v>
      </c>
      <c r="G1475" t="s">
        <v>133</v>
      </c>
      <c r="H1475" t="s">
        <v>134</v>
      </c>
      <c r="I1475">
        <v>375000</v>
      </c>
      <c r="J1475" t="s">
        <v>135</v>
      </c>
      <c r="K1475">
        <v>375000</v>
      </c>
      <c r="L1475" t="s">
        <v>136</v>
      </c>
      <c r="M1475">
        <v>500</v>
      </c>
      <c r="N1475" t="s">
        <v>137</v>
      </c>
      <c r="O1475" t="s">
        <v>138</v>
      </c>
      <c r="P1475">
        <v>300</v>
      </c>
      <c r="Q1475" t="s">
        <v>137</v>
      </c>
    </row>
    <row r="1476" spans="1:40">
      <c r="A1476" s="26">
        <v>41728.564714270833</v>
      </c>
      <c r="B1476" t="s">
        <v>126</v>
      </c>
      <c r="C1476" t="s">
        <v>1710</v>
      </c>
      <c r="D1476" t="s">
        <v>1943</v>
      </c>
      <c r="E1476" t="s">
        <v>131</v>
      </c>
      <c r="F1476" t="s">
        <v>132</v>
      </c>
      <c r="G1476" t="s">
        <v>133</v>
      </c>
      <c r="H1476" t="s">
        <v>140</v>
      </c>
      <c r="I1476">
        <v>49</v>
      </c>
      <c r="J1476" t="s">
        <v>137</v>
      </c>
      <c r="K1476" t="s">
        <v>141</v>
      </c>
      <c r="L1476">
        <v>130</v>
      </c>
      <c r="M1476" t="s">
        <v>137</v>
      </c>
      <c r="N1476" t="s">
        <v>142</v>
      </c>
      <c r="O1476">
        <v>180</v>
      </c>
      <c r="P1476" t="s">
        <v>137</v>
      </c>
      <c r="Q1476" t="s">
        <v>143</v>
      </c>
      <c r="R1476">
        <v>140</v>
      </c>
      <c r="S1476" t="s">
        <v>137</v>
      </c>
      <c r="T1476" t="s">
        <v>144</v>
      </c>
      <c r="U1476">
        <v>80</v>
      </c>
      <c r="V1476" t="s">
        <v>137</v>
      </c>
      <c r="W1476" t="s">
        <v>145</v>
      </c>
      <c r="X1476">
        <v>101</v>
      </c>
      <c r="Y1476" t="s">
        <v>137</v>
      </c>
      <c r="Z1476" t="s">
        <v>146</v>
      </c>
      <c r="AA1476">
        <v>190</v>
      </c>
      <c r="AB1476" t="s">
        <v>137</v>
      </c>
      <c r="AC1476" t="s">
        <v>147</v>
      </c>
      <c r="AD1476">
        <v>20</v>
      </c>
      <c r="AE1476" t="s">
        <v>137</v>
      </c>
    </row>
    <row r="1477" spans="1:40">
      <c r="A1477" s="26">
        <v>41728.564714270833</v>
      </c>
      <c r="B1477" t="s">
        <v>126</v>
      </c>
      <c r="C1477" t="s">
        <v>1710</v>
      </c>
      <c r="D1477" t="s">
        <v>1944</v>
      </c>
    </row>
    <row r="1478" spans="1:40">
      <c r="A1478" s="26">
        <v>41728.564714282409</v>
      </c>
      <c r="B1478" t="s">
        <v>126</v>
      </c>
      <c r="C1478" t="s">
        <v>1462</v>
      </c>
      <c r="D1478" t="s">
        <v>1945</v>
      </c>
      <c r="E1478" t="s">
        <v>131</v>
      </c>
      <c r="F1478" t="s">
        <v>132</v>
      </c>
      <c r="G1478" t="s">
        <v>133</v>
      </c>
      <c r="H1478" t="s">
        <v>184</v>
      </c>
      <c r="I1478">
        <v>33</v>
      </c>
      <c r="J1478" t="s">
        <v>137</v>
      </c>
      <c r="K1478" t="s">
        <v>185</v>
      </c>
      <c r="L1478">
        <v>33</v>
      </c>
      <c r="M1478" t="s">
        <v>137</v>
      </c>
      <c r="N1478" t="s">
        <v>186</v>
      </c>
      <c r="O1478">
        <v>34</v>
      </c>
      <c r="P1478" t="s">
        <v>137</v>
      </c>
      <c r="Q1478" t="s">
        <v>164</v>
      </c>
      <c r="R1478">
        <v>20</v>
      </c>
      <c r="S1478" t="s">
        <v>137</v>
      </c>
      <c r="T1478" t="s">
        <v>165</v>
      </c>
      <c r="U1478">
        <v>20</v>
      </c>
      <c r="V1478" t="s">
        <v>137</v>
      </c>
      <c r="W1478" t="s">
        <v>166</v>
      </c>
      <c r="X1478">
        <v>20</v>
      </c>
      <c r="Y1478" t="s">
        <v>137</v>
      </c>
      <c r="Z1478" t="s">
        <v>187</v>
      </c>
      <c r="AA1478">
        <v>20</v>
      </c>
      <c r="AB1478" t="s">
        <v>137</v>
      </c>
      <c r="AC1478" t="s">
        <v>188</v>
      </c>
      <c r="AD1478">
        <v>20</v>
      </c>
      <c r="AE1478" t="s">
        <v>137</v>
      </c>
      <c r="AF1478" t="s">
        <v>189</v>
      </c>
      <c r="AG1478">
        <v>20</v>
      </c>
      <c r="AH1478" t="s">
        <v>137</v>
      </c>
      <c r="AI1478" t="s">
        <v>168</v>
      </c>
      <c r="AJ1478">
        <v>115200</v>
      </c>
      <c r="AK1478" t="s">
        <v>137</v>
      </c>
      <c r="AL1478" t="s">
        <v>169</v>
      </c>
      <c r="AM1478">
        <v>12000</v>
      </c>
      <c r="AN1478" t="s">
        <v>137</v>
      </c>
    </row>
    <row r="1479" spans="1:40">
      <c r="A1479" s="26">
        <v>41728.564714282409</v>
      </c>
      <c r="B1479" t="s">
        <v>126</v>
      </c>
      <c r="C1479" t="s">
        <v>1462</v>
      </c>
      <c r="D1479" t="s">
        <v>1946</v>
      </c>
      <c r="E1479" t="s">
        <v>191</v>
      </c>
      <c r="F1479" t="s">
        <v>192</v>
      </c>
      <c r="G1479" t="s">
        <v>193</v>
      </c>
    </row>
    <row r="1480" spans="1:40">
      <c r="A1480" s="26">
        <v>41728.564714282409</v>
      </c>
      <c r="B1480" t="s">
        <v>126</v>
      </c>
      <c r="C1480" t="s">
        <v>1462</v>
      </c>
      <c r="D1480" t="s">
        <v>1947</v>
      </c>
      <c r="E1480" t="s">
        <v>191</v>
      </c>
      <c r="F1480" t="s">
        <v>1948</v>
      </c>
      <c r="G1480" t="s">
        <v>1949</v>
      </c>
      <c r="H1480" t="s">
        <v>1950</v>
      </c>
    </row>
    <row r="1481" spans="1:40">
      <c r="A1481" s="26">
        <v>41728.564714282409</v>
      </c>
      <c r="B1481" t="s">
        <v>126</v>
      </c>
      <c r="C1481" t="s">
        <v>1462</v>
      </c>
      <c r="D1481" t="s">
        <v>1951</v>
      </c>
    </row>
    <row r="1482" spans="1:40">
      <c r="A1482" s="26">
        <v>41728.564714282409</v>
      </c>
      <c r="B1482" t="s">
        <v>126</v>
      </c>
      <c r="C1482" t="s">
        <v>1462</v>
      </c>
      <c r="D1482" t="s">
        <v>1952</v>
      </c>
      <c r="E1482" t="s">
        <v>131</v>
      </c>
      <c r="F1482" t="s">
        <v>132</v>
      </c>
      <c r="G1482" t="s">
        <v>133</v>
      </c>
      <c r="H1482" t="s">
        <v>134</v>
      </c>
      <c r="I1482">
        <v>375000</v>
      </c>
      <c r="J1482" t="s">
        <v>135</v>
      </c>
      <c r="K1482">
        <v>375000</v>
      </c>
      <c r="L1482" t="s">
        <v>136</v>
      </c>
      <c r="M1482">
        <v>500</v>
      </c>
      <c r="N1482" t="s">
        <v>137</v>
      </c>
      <c r="O1482" t="s">
        <v>138</v>
      </c>
      <c r="P1482">
        <v>300</v>
      </c>
      <c r="Q1482" t="s">
        <v>137</v>
      </c>
    </row>
    <row r="1483" spans="1:40">
      <c r="A1483" s="26">
        <v>41728.564714282409</v>
      </c>
      <c r="B1483" t="s">
        <v>126</v>
      </c>
      <c r="C1483" t="s">
        <v>1462</v>
      </c>
      <c r="D1483" t="s">
        <v>1953</v>
      </c>
      <c r="E1483" t="s">
        <v>131</v>
      </c>
      <c r="F1483" t="s">
        <v>132</v>
      </c>
      <c r="G1483" t="s">
        <v>133</v>
      </c>
      <c r="H1483" t="s">
        <v>140</v>
      </c>
      <c r="I1483">
        <v>49</v>
      </c>
      <c r="J1483" t="s">
        <v>137</v>
      </c>
      <c r="K1483" t="s">
        <v>141</v>
      </c>
      <c r="L1483">
        <v>130</v>
      </c>
      <c r="M1483" t="s">
        <v>137</v>
      </c>
      <c r="N1483" t="s">
        <v>142</v>
      </c>
      <c r="O1483">
        <v>180</v>
      </c>
      <c r="P1483" t="s">
        <v>137</v>
      </c>
      <c r="Q1483" t="s">
        <v>143</v>
      </c>
      <c r="R1483">
        <v>140</v>
      </c>
      <c r="S1483" t="s">
        <v>137</v>
      </c>
      <c r="T1483" t="s">
        <v>144</v>
      </c>
      <c r="U1483">
        <v>80</v>
      </c>
      <c r="V1483" t="s">
        <v>137</v>
      </c>
      <c r="W1483" t="s">
        <v>145</v>
      </c>
      <c r="X1483">
        <v>101</v>
      </c>
      <c r="Y1483" t="s">
        <v>137</v>
      </c>
      <c r="Z1483" t="s">
        <v>146</v>
      </c>
      <c r="AA1483">
        <v>190</v>
      </c>
      <c r="AB1483" t="s">
        <v>137</v>
      </c>
      <c r="AC1483" t="s">
        <v>147</v>
      </c>
      <c r="AD1483">
        <v>20</v>
      </c>
      <c r="AE1483" t="s">
        <v>137</v>
      </c>
    </row>
    <row r="1484" spans="1:40">
      <c r="A1484" s="26">
        <v>41728.564714282409</v>
      </c>
      <c r="B1484" t="s">
        <v>126</v>
      </c>
      <c r="C1484" t="s">
        <v>1462</v>
      </c>
      <c r="D1484" t="s">
        <v>1954</v>
      </c>
    </row>
    <row r="1485" spans="1:40">
      <c r="A1485" s="26">
        <v>41728.564714282409</v>
      </c>
      <c r="B1485" t="s">
        <v>126</v>
      </c>
      <c r="C1485" t="s">
        <v>1462</v>
      </c>
      <c r="D1485" t="s">
        <v>1955</v>
      </c>
      <c r="E1485" t="s">
        <v>131</v>
      </c>
      <c r="F1485" t="s">
        <v>132</v>
      </c>
      <c r="G1485" t="s">
        <v>133</v>
      </c>
      <c r="H1485" t="s">
        <v>150</v>
      </c>
      <c r="I1485">
        <v>50</v>
      </c>
      <c r="J1485" t="s">
        <v>137</v>
      </c>
      <c r="K1485" t="s">
        <v>151</v>
      </c>
      <c r="L1485">
        <v>50</v>
      </c>
      <c r="M1485" t="s">
        <v>137</v>
      </c>
      <c r="N1485" t="s">
        <v>152</v>
      </c>
      <c r="O1485">
        <v>50</v>
      </c>
      <c r="P1485" t="s">
        <v>137</v>
      </c>
    </row>
    <row r="1486" spans="1:40">
      <c r="A1486" s="26">
        <v>41728.564714282409</v>
      </c>
      <c r="B1486" t="s">
        <v>126</v>
      </c>
      <c r="C1486" t="s">
        <v>1462</v>
      </c>
      <c r="D1486" t="s">
        <v>1956</v>
      </c>
      <c r="E1486" t="s">
        <v>131</v>
      </c>
      <c r="F1486" t="s">
        <v>132</v>
      </c>
      <c r="G1486" t="s">
        <v>133</v>
      </c>
      <c r="H1486" t="s">
        <v>154</v>
      </c>
      <c r="I1486">
        <v>35</v>
      </c>
      <c r="J1486" t="s">
        <v>137</v>
      </c>
      <c r="K1486" t="s">
        <v>155</v>
      </c>
      <c r="L1486">
        <v>5</v>
      </c>
      <c r="M1486" t="s">
        <v>137</v>
      </c>
      <c r="N1486" t="s">
        <v>156</v>
      </c>
      <c r="O1486">
        <v>60</v>
      </c>
      <c r="P1486" t="s">
        <v>137</v>
      </c>
    </row>
    <row r="1487" spans="1:40">
      <c r="A1487" s="26">
        <v>41728.564714282409</v>
      </c>
      <c r="B1487" t="s">
        <v>126</v>
      </c>
      <c r="C1487" t="s">
        <v>1462</v>
      </c>
      <c r="D1487" t="s">
        <v>1957</v>
      </c>
      <c r="E1487" t="s">
        <v>131</v>
      </c>
      <c r="F1487" t="s">
        <v>132</v>
      </c>
      <c r="G1487" t="s">
        <v>133</v>
      </c>
      <c r="H1487" t="s">
        <v>158</v>
      </c>
      <c r="I1487">
        <v>1</v>
      </c>
      <c r="J1487" t="s">
        <v>137</v>
      </c>
    </row>
    <row r="1488" spans="1:40">
      <c r="A1488" s="26">
        <v>41728.564714282409</v>
      </c>
      <c r="B1488" t="s">
        <v>126</v>
      </c>
      <c r="C1488" t="s">
        <v>1462</v>
      </c>
      <c r="D1488" t="s">
        <v>1958</v>
      </c>
      <c r="E1488" t="s">
        <v>131</v>
      </c>
      <c r="F1488" t="s">
        <v>132</v>
      </c>
      <c r="G1488" t="s">
        <v>133</v>
      </c>
      <c r="H1488" t="s">
        <v>160</v>
      </c>
      <c r="I1488">
        <v>30</v>
      </c>
      <c r="J1488" t="s">
        <v>137</v>
      </c>
      <c r="K1488" t="s">
        <v>161</v>
      </c>
      <c r="L1488">
        <v>30</v>
      </c>
      <c r="M1488" t="s">
        <v>137</v>
      </c>
      <c r="N1488" t="s">
        <v>162</v>
      </c>
      <c r="O1488">
        <v>30</v>
      </c>
      <c r="P1488" t="s">
        <v>137</v>
      </c>
      <c r="Q1488" t="s">
        <v>163</v>
      </c>
      <c r="R1488">
        <v>10</v>
      </c>
      <c r="S1488" t="s">
        <v>137</v>
      </c>
      <c r="T1488" t="s">
        <v>164</v>
      </c>
      <c r="U1488">
        <v>20</v>
      </c>
      <c r="V1488" t="s">
        <v>137</v>
      </c>
      <c r="W1488" t="s">
        <v>165</v>
      </c>
      <c r="X1488">
        <v>20</v>
      </c>
      <c r="Y1488" t="s">
        <v>137</v>
      </c>
      <c r="Z1488" t="s">
        <v>166</v>
      </c>
      <c r="AA1488">
        <v>20</v>
      </c>
      <c r="AB1488" t="s">
        <v>137</v>
      </c>
      <c r="AC1488" t="s">
        <v>167</v>
      </c>
      <c r="AD1488">
        <v>20</v>
      </c>
      <c r="AE1488" t="s">
        <v>137</v>
      </c>
      <c r="AF1488" t="s">
        <v>168</v>
      </c>
      <c r="AG1488">
        <v>115200</v>
      </c>
      <c r="AH1488" t="s">
        <v>137</v>
      </c>
      <c r="AI1488" t="s">
        <v>169</v>
      </c>
      <c r="AJ1488">
        <v>12000</v>
      </c>
      <c r="AK1488" t="s">
        <v>137</v>
      </c>
      <c r="AL1488" t="s">
        <v>170</v>
      </c>
      <c r="AM1488">
        <v>30000</v>
      </c>
      <c r="AN1488" t="s">
        <v>137</v>
      </c>
    </row>
    <row r="1489" spans="1:40">
      <c r="A1489" s="26">
        <v>41728.564714282409</v>
      </c>
      <c r="B1489" t="s">
        <v>126</v>
      </c>
      <c r="C1489" t="s">
        <v>1710</v>
      </c>
      <c r="D1489" t="s">
        <v>1959</v>
      </c>
      <c r="E1489" t="s">
        <v>131</v>
      </c>
      <c r="F1489" t="s">
        <v>132</v>
      </c>
      <c r="G1489" t="s">
        <v>133</v>
      </c>
      <c r="H1489" t="s">
        <v>150</v>
      </c>
      <c r="I1489">
        <v>50</v>
      </c>
      <c r="J1489" t="s">
        <v>137</v>
      </c>
      <c r="K1489" t="s">
        <v>151</v>
      </c>
      <c r="L1489">
        <v>50</v>
      </c>
      <c r="M1489" t="s">
        <v>137</v>
      </c>
      <c r="N1489" t="s">
        <v>152</v>
      </c>
      <c r="O1489">
        <v>50</v>
      </c>
      <c r="P1489" t="s">
        <v>137</v>
      </c>
    </row>
    <row r="1490" spans="1:40">
      <c r="A1490" s="26">
        <v>41728.564714282409</v>
      </c>
      <c r="B1490" t="s">
        <v>126</v>
      </c>
      <c r="C1490" t="s">
        <v>1710</v>
      </c>
      <c r="D1490" t="s">
        <v>1960</v>
      </c>
      <c r="E1490" t="s">
        <v>131</v>
      </c>
      <c r="F1490" t="s">
        <v>132</v>
      </c>
      <c r="G1490" t="s">
        <v>133</v>
      </c>
      <c r="H1490" t="s">
        <v>154</v>
      </c>
      <c r="I1490">
        <v>35</v>
      </c>
      <c r="J1490" t="s">
        <v>137</v>
      </c>
      <c r="K1490" t="s">
        <v>155</v>
      </c>
      <c r="L1490">
        <v>5</v>
      </c>
      <c r="M1490" t="s">
        <v>137</v>
      </c>
      <c r="N1490" t="s">
        <v>156</v>
      </c>
      <c r="O1490">
        <v>60</v>
      </c>
      <c r="P1490" t="s">
        <v>137</v>
      </c>
    </row>
    <row r="1491" spans="1:40">
      <c r="A1491" s="26">
        <v>41728.564714282409</v>
      </c>
      <c r="B1491" t="s">
        <v>126</v>
      </c>
      <c r="C1491" t="s">
        <v>1710</v>
      </c>
      <c r="D1491" t="s">
        <v>1961</v>
      </c>
      <c r="E1491" t="s">
        <v>131</v>
      </c>
      <c r="F1491" t="s">
        <v>132</v>
      </c>
      <c r="G1491" t="s">
        <v>133</v>
      </c>
      <c r="H1491" t="s">
        <v>158</v>
      </c>
      <c r="I1491">
        <v>1</v>
      </c>
      <c r="J1491" t="s">
        <v>137</v>
      </c>
    </row>
    <row r="1492" spans="1:40">
      <c r="A1492" s="26">
        <v>41728.564714282409</v>
      </c>
      <c r="B1492" t="s">
        <v>126</v>
      </c>
      <c r="C1492" t="s">
        <v>1710</v>
      </c>
      <c r="D1492" t="s">
        <v>1962</v>
      </c>
      <c r="E1492" t="s">
        <v>131</v>
      </c>
      <c r="F1492" t="s">
        <v>132</v>
      </c>
      <c r="G1492" t="s">
        <v>133</v>
      </c>
      <c r="H1492" t="s">
        <v>160</v>
      </c>
      <c r="I1492">
        <v>30</v>
      </c>
      <c r="J1492" t="s">
        <v>137</v>
      </c>
      <c r="K1492" t="s">
        <v>161</v>
      </c>
      <c r="L1492">
        <v>30</v>
      </c>
      <c r="M1492" t="s">
        <v>137</v>
      </c>
      <c r="N1492" t="s">
        <v>162</v>
      </c>
      <c r="O1492">
        <v>30</v>
      </c>
      <c r="P1492" t="s">
        <v>137</v>
      </c>
      <c r="Q1492" t="s">
        <v>163</v>
      </c>
      <c r="R1492">
        <v>10</v>
      </c>
      <c r="S1492" t="s">
        <v>137</v>
      </c>
      <c r="T1492" t="s">
        <v>164</v>
      </c>
      <c r="U1492">
        <v>20</v>
      </c>
      <c r="V1492" t="s">
        <v>137</v>
      </c>
      <c r="W1492" t="s">
        <v>165</v>
      </c>
      <c r="X1492">
        <v>20</v>
      </c>
      <c r="Y1492" t="s">
        <v>137</v>
      </c>
      <c r="Z1492" t="s">
        <v>166</v>
      </c>
      <c r="AA1492">
        <v>20</v>
      </c>
      <c r="AB1492" t="s">
        <v>137</v>
      </c>
      <c r="AC1492" t="s">
        <v>167</v>
      </c>
      <c r="AD1492">
        <v>20</v>
      </c>
      <c r="AE1492" t="s">
        <v>137</v>
      </c>
      <c r="AF1492" t="s">
        <v>168</v>
      </c>
      <c r="AG1492">
        <v>115200</v>
      </c>
      <c r="AH1492" t="s">
        <v>137</v>
      </c>
      <c r="AI1492" t="s">
        <v>169</v>
      </c>
      <c r="AJ1492">
        <v>12000</v>
      </c>
      <c r="AK1492" t="s">
        <v>137</v>
      </c>
      <c r="AL1492" t="s">
        <v>170</v>
      </c>
      <c r="AM1492">
        <v>30000</v>
      </c>
      <c r="AN1492" t="s">
        <v>137</v>
      </c>
    </row>
    <row r="1493" spans="1:40">
      <c r="A1493" s="26">
        <v>41728.564714282409</v>
      </c>
      <c r="B1493" t="s">
        <v>126</v>
      </c>
      <c r="C1493" t="s">
        <v>1710</v>
      </c>
      <c r="D1493" t="s">
        <v>1963</v>
      </c>
      <c r="E1493" t="s">
        <v>131</v>
      </c>
      <c r="F1493" t="s">
        <v>132</v>
      </c>
      <c r="G1493" t="s">
        <v>133</v>
      </c>
      <c r="H1493" t="s">
        <v>172</v>
      </c>
      <c r="I1493">
        <v>60</v>
      </c>
      <c r="J1493" t="s">
        <v>137</v>
      </c>
      <c r="K1493" t="s">
        <v>173</v>
      </c>
      <c r="L1493">
        <v>40</v>
      </c>
      <c r="M1493" t="s">
        <v>137</v>
      </c>
      <c r="N1493" t="s">
        <v>174</v>
      </c>
      <c r="O1493">
        <v>50</v>
      </c>
      <c r="P1493" t="s">
        <v>137</v>
      </c>
      <c r="Q1493" t="s">
        <v>175</v>
      </c>
      <c r="R1493">
        <v>40</v>
      </c>
      <c r="S1493" t="s">
        <v>137</v>
      </c>
      <c r="T1493" t="s">
        <v>176</v>
      </c>
      <c r="U1493">
        <v>60</v>
      </c>
      <c r="V1493" t="s">
        <v>137</v>
      </c>
      <c r="W1493" t="s">
        <v>177</v>
      </c>
      <c r="X1493">
        <v>50</v>
      </c>
      <c r="Y1493" t="s">
        <v>137</v>
      </c>
      <c r="Z1493" t="s">
        <v>178</v>
      </c>
      <c r="AA1493">
        <v>50</v>
      </c>
      <c r="AB1493" t="s">
        <v>137</v>
      </c>
      <c r="AC1493" t="s">
        <v>179</v>
      </c>
      <c r="AD1493">
        <v>35</v>
      </c>
      <c r="AE1493" t="s">
        <v>137</v>
      </c>
      <c r="AF1493" t="s">
        <v>180</v>
      </c>
      <c r="AG1493">
        <v>8</v>
      </c>
      <c r="AH1493" t="s">
        <v>137</v>
      </c>
      <c r="AI1493" t="s">
        <v>181</v>
      </c>
      <c r="AJ1493">
        <v>90</v>
      </c>
      <c r="AK1493" t="s">
        <v>137</v>
      </c>
      <c r="AL1493" t="s">
        <v>182</v>
      </c>
      <c r="AM1493">
        <v>1</v>
      </c>
      <c r="AN1493" t="s">
        <v>137</v>
      </c>
    </row>
    <row r="1494" spans="1:40">
      <c r="A1494" s="26">
        <v>41728.564714282409</v>
      </c>
      <c r="B1494" t="s">
        <v>126</v>
      </c>
      <c r="C1494" t="s">
        <v>1710</v>
      </c>
      <c r="D1494" t="s">
        <v>1964</v>
      </c>
      <c r="E1494" t="s">
        <v>131</v>
      </c>
      <c r="F1494" t="s">
        <v>132</v>
      </c>
      <c r="G1494" t="s">
        <v>133</v>
      </c>
      <c r="H1494" t="s">
        <v>184</v>
      </c>
      <c r="I1494">
        <v>33</v>
      </c>
      <c r="J1494" t="s">
        <v>137</v>
      </c>
      <c r="K1494" t="s">
        <v>185</v>
      </c>
      <c r="L1494">
        <v>33</v>
      </c>
      <c r="M1494" t="s">
        <v>137</v>
      </c>
      <c r="N1494" t="s">
        <v>186</v>
      </c>
      <c r="O1494">
        <v>34</v>
      </c>
      <c r="P1494" t="s">
        <v>137</v>
      </c>
      <c r="Q1494" t="s">
        <v>164</v>
      </c>
      <c r="R1494">
        <v>20</v>
      </c>
      <c r="S1494" t="s">
        <v>137</v>
      </c>
      <c r="T1494" t="s">
        <v>165</v>
      </c>
      <c r="U1494">
        <v>20</v>
      </c>
      <c r="V1494" t="s">
        <v>137</v>
      </c>
      <c r="W1494" t="s">
        <v>166</v>
      </c>
      <c r="X1494">
        <v>20</v>
      </c>
      <c r="Y1494" t="s">
        <v>137</v>
      </c>
      <c r="Z1494" t="s">
        <v>187</v>
      </c>
      <c r="AA1494">
        <v>20</v>
      </c>
      <c r="AB1494" t="s">
        <v>137</v>
      </c>
      <c r="AC1494" t="s">
        <v>188</v>
      </c>
      <c r="AD1494">
        <v>20</v>
      </c>
      <c r="AE1494" t="s">
        <v>137</v>
      </c>
      <c r="AF1494" t="s">
        <v>189</v>
      </c>
      <c r="AG1494">
        <v>20</v>
      </c>
      <c r="AH1494" t="s">
        <v>137</v>
      </c>
      <c r="AI1494" t="s">
        <v>168</v>
      </c>
      <c r="AJ1494">
        <v>115200</v>
      </c>
      <c r="AK1494" t="s">
        <v>137</v>
      </c>
      <c r="AL1494" t="s">
        <v>169</v>
      </c>
      <c r="AM1494">
        <v>12000</v>
      </c>
      <c r="AN1494" t="s">
        <v>137</v>
      </c>
    </row>
    <row r="1495" spans="1:40">
      <c r="A1495" s="26">
        <v>41728.564714282409</v>
      </c>
      <c r="B1495" t="s">
        <v>126</v>
      </c>
      <c r="C1495" t="s">
        <v>1710</v>
      </c>
      <c r="D1495" t="s">
        <v>1965</v>
      </c>
      <c r="E1495" t="s">
        <v>191</v>
      </c>
      <c r="F1495" t="s">
        <v>192</v>
      </c>
      <c r="G1495" t="s">
        <v>193</v>
      </c>
    </row>
    <row r="1496" spans="1:40">
      <c r="A1496" s="26">
        <v>41728.564714282409</v>
      </c>
      <c r="B1496" t="s">
        <v>126</v>
      </c>
      <c r="C1496" t="s">
        <v>1710</v>
      </c>
      <c r="D1496" t="s">
        <v>1966</v>
      </c>
      <c r="E1496" t="s">
        <v>191</v>
      </c>
      <c r="F1496" t="s">
        <v>1967</v>
      </c>
      <c r="G1496" t="s">
        <v>1968</v>
      </c>
      <c r="H1496" t="s">
        <v>1969</v>
      </c>
    </row>
    <row r="1497" spans="1:40">
      <c r="A1497" s="26">
        <v>41728.564714293978</v>
      </c>
      <c r="B1497" t="s">
        <v>126</v>
      </c>
      <c r="C1497" t="s">
        <v>1462</v>
      </c>
      <c r="D1497" t="s">
        <v>1970</v>
      </c>
      <c r="E1497" t="s">
        <v>131</v>
      </c>
      <c r="F1497" t="s">
        <v>132</v>
      </c>
      <c r="G1497" t="s">
        <v>133</v>
      </c>
      <c r="H1497" t="s">
        <v>172</v>
      </c>
      <c r="I1497">
        <v>60</v>
      </c>
      <c r="J1497" t="s">
        <v>137</v>
      </c>
      <c r="K1497" t="s">
        <v>173</v>
      </c>
      <c r="L1497">
        <v>40</v>
      </c>
      <c r="M1497" t="s">
        <v>137</v>
      </c>
      <c r="N1497" t="s">
        <v>174</v>
      </c>
      <c r="O1497">
        <v>50</v>
      </c>
      <c r="P1497" t="s">
        <v>137</v>
      </c>
      <c r="Q1497" t="s">
        <v>175</v>
      </c>
      <c r="R1497">
        <v>40</v>
      </c>
      <c r="S1497" t="s">
        <v>137</v>
      </c>
      <c r="T1497" t="s">
        <v>176</v>
      </c>
      <c r="U1497">
        <v>60</v>
      </c>
      <c r="V1497" t="s">
        <v>137</v>
      </c>
      <c r="W1497" t="s">
        <v>177</v>
      </c>
      <c r="X1497">
        <v>50</v>
      </c>
      <c r="Y1497" t="s">
        <v>137</v>
      </c>
      <c r="Z1497" t="s">
        <v>178</v>
      </c>
      <c r="AA1497">
        <v>50</v>
      </c>
      <c r="AB1497" t="s">
        <v>137</v>
      </c>
      <c r="AC1497" t="s">
        <v>179</v>
      </c>
      <c r="AD1497">
        <v>35</v>
      </c>
      <c r="AE1497" t="s">
        <v>137</v>
      </c>
      <c r="AF1497" t="s">
        <v>180</v>
      </c>
      <c r="AG1497">
        <v>8</v>
      </c>
      <c r="AH1497" t="s">
        <v>137</v>
      </c>
      <c r="AI1497" t="s">
        <v>181</v>
      </c>
      <c r="AJ1497">
        <v>90</v>
      </c>
      <c r="AK1497" t="s">
        <v>137</v>
      </c>
      <c r="AL1497" t="s">
        <v>182</v>
      </c>
      <c r="AM1497">
        <v>1</v>
      </c>
      <c r="AN1497" t="s">
        <v>137</v>
      </c>
    </row>
    <row r="1498" spans="1:40">
      <c r="A1498" s="26">
        <v>41728.564714293978</v>
      </c>
      <c r="B1498" t="s">
        <v>126</v>
      </c>
      <c r="C1498" t="s">
        <v>1462</v>
      </c>
      <c r="D1498" t="s">
        <v>1971</v>
      </c>
      <c r="E1498" t="s">
        <v>131</v>
      </c>
      <c r="F1498" t="s">
        <v>132</v>
      </c>
      <c r="G1498" t="s">
        <v>133</v>
      </c>
      <c r="H1498" t="s">
        <v>184</v>
      </c>
      <c r="I1498">
        <v>33</v>
      </c>
      <c r="J1498" t="s">
        <v>137</v>
      </c>
      <c r="K1498" t="s">
        <v>185</v>
      </c>
      <c r="L1498">
        <v>33</v>
      </c>
      <c r="M1498" t="s">
        <v>137</v>
      </c>
      <c r="N1498" t="s">
        <v>186</v>
      </c>
      <c r="O1498">
        <v>34</v>
      </c>
      <c r="P1498" t="s">
        <v>137</v>
      </c>
      <c r="Q1498" t="s">
        <v>164</v>
      </c>
      <c r="R1498">
        <v>20</v>
      </c>
      <c r="S1498" t="s">
        <v>137</v>
      </c>
      <c r="T1498" t="s">
        <v>165</v>
      </c>
      <c r="U1498">
        <v>20</v>
      </c>
      <c r="V1498" t="s">
        <v>137</v>
      </c>
      <c r="W1498" t="s">
        <v>166</v>
      </c>
      <c r="X1498">
        <v>20</v>
      </c>
      <c r="Y1498" t="s">
        <v>137</v>
      </c>
      <c r="Z1498" t="s">
        <v>187</v>
      </c>
      <c r="AA1498">
        <v>20</v>
      </c>
      <c r="AB1498" t="s">
        <v>137</v>
      </c>
      <c r="AC1498" t="s">
        <v>188</v>
      </c>
      <c r="AD1498">
        <v>20</v>
      </c>
      <c r="AE1498" t="s">
        <v>137</v>
      </c>
      <c r="AF1498" t="s">
        <v>189</v>
      </c>
      <c r="AG1498">
        <v>20</v>
      </c>
      <c r="AH1498" t="s">
        <v>137</v>
      </c>
      <c r="AI1498" t="s">
        <v>168</v>
      </c>
      <c r="AJ1498">
        <v>115200</v>
      </c>
      <c r="AK1498" t="s">
        <v>137</v>
      </c>
      <c r="AL1498" t="s">
        <v>169</v>
      </c>
      <c r="AM1498">
        <v>12000</v>
      </c>
      <c r="AN1498" t="s">
        <v>137</v>
      </c>
    </row>
    <row r="1499" spans="1:40">
      <c r="A1499" s="26">
        <v>41728.564714293978</v>
      </c>
      <c r="B1499" t="s">
        <v>126</v>
      </c>
      <c r="C1499" t="s">
        <v>1462</v>
      </c>
      <c r="D1499" t="s">
        <v>1972</v>
      </c>
      <c r="E1499" t="s">
        <v>191</v>
      </c>
      <c r="F1499" t="s">
        <v>192</v>
      </c>
      <c r="G1499" t="s">
        <v>193</v>
      </c>
    </row>
    <row r="1500" spans="1:40">
      <c r="A1500" s="26">
        <v>41728.564714293978</v>
      </c>
      <c r="B1500" t="s">
        <v>126</v>
      </c>
      <c r="C1500" t="s">
        <v>1462</v>
      </c>
      <c r="D1500" t="s">
        <v>1973</v>
      </c>
      <c r="E1500" t="s">
        <v>191</v>
      </c>
      <c r="F1500" t="s">
        <v>1974</v>
      </c>
      <c r="G1500" t="s">
        <v>1975</v>
      </c>
      <c r="H1500" t="s">
        <v>1976</v>
      </c>
    </row>
    <row r="1501" spans="1:40">
      <c r="A1501" s="26">
        <v>41728.564714293978</v>
      </c>
      <c r="B1501" t="s">
        <v>126</v>
      </c>
      <c r="C1501" t="s">
        <v>1462</v>
      </c>
      <c r="D1501" t="s">
        <v>1977</v>
      </c>
    </row>
    <row r="1502" spans="1:40">
      <c r="A1502" s="26">
        <v>41728.564714293978</v>
      </c>
      <c r="B1502" t="s">
        <v>126</v>
      </c>
      <c r="C1502" t="s">
        <v>1462</v>
      </c>
      <c r="D1502" t="s">
        <v>1978</v>
      </c>
      <c r="E1502" t="s">
        <v>131</v>
      </c>
      <c r="F1502" t="s">
        <v>132</v>
      </c>
      <c r="G1502" t="s">
        <v>133</v>
      </c>
      <c r="H1502" t="s">
        <v>134</v>
      </c>
      <c r="I1502">
        <v>375000</v>
      </c>
      <c r="J1502" t="s">
        <v>135</v>
      </c>
      <c r="K1502">
        <v>375000</v>
      </c>
      <c r="L1502" t="s">
        <v>136</v>
      </c>
      <c r="M1502">
        <v>500</v>
      </c>
      <c r="N1502" t="s">
        <v>137</v>
      </c>
      <c r="O1502" t="s">
        <v>138</v>
      </c>
      <c r="P1502">
        <v>300</v>
      </c>
      <c r="Q1502" t="s">
        <v>137</v>
      </c>
    </row>
    <row r="1503" spans="1:40">
      <c r="A1503" s="26">
        <v>41728.564714293978</v>
      </c>
      <c r="B1503" t="s">
        <v>126</v>
      </c>
      <c r="C1503" t="s">
        <v>1462</v>
      </c>
      <c r="D1503" t="s">
        <v>1979</v>
      </c>
      <c r="E1503" t="s">
        <v>131</v>
      </c>
      <c r="F1503" t="s">
        <v>132</v>
      </c>
      <c r="G1503" t="s">
        <v>133</v>
      </c>
      <c r="H1503" t="s">
        <v>140</v>
      </c>
      <c r="I1503">
        <v>49</v>
      </c>
      <c r="J1503" t="s">
        <v>137</v>
      </c>
      <c r="K1503" t="s">
        <v>141</v>
      </c>
      <c r="L1503">
        <v>130</v>
      </c>
      <c r="M1503" t="s">
        <v>137</v>
      </c>
      <c r="N1503" t="s">
        <v>142</v>
      </c>
      <c r="O1503">
        <v>180</v>
      </c>
      <c r="P1503" t="s">
        <v>137</v>
      </c>
      <c r="Q1503" t="s">
        <v>143</v>
      </c>
      <c r="R1503">
        <v>140</v>
      </c>
      <c r="S1503" t="s">
        <v>137</v>
      </c>
      <c r="T1503" t="s">
        <v>144</v>
      </c>
      <c r="U1503">
        <v>80</v>
      </c>
      <c r="V1503" t="s">
        <v>137</v>
      </c>
      <c r="W1503" t="s">
        <v>145</v>
      </c>
      <c r="X1503">
        <v>101</v>
      </c>
      <c r="Y1503" t="s">
        <v>137</v>
      </c>
      <c r="Z1503" t="s">
        <v>146</v>
      </c>
      <c r="AA1503">
        <v>190</v>
      </c>
      <c r="AB1503" t="s">
        <v>137</v>
      </c>
      <c r="AC1503" t="s">
        <v>147</v>
      </c>
      <c r="AD1503">
        <v>20</v>
      </c>
      <c r="AE1503" t="s">
        <v>137</v>
      </c>
    </row>
    <row r="1504" spans="1:40">
      <c r="A1504" s="26">
        <v>41728.564714293978</v>
      </c>
      <c r="B1504" t="s">
        <v>126</v>
      </c>
      <c r="C1504" t="s">
        <v>1462</v>
      </c>
      <c r="D1504" t="s">
        <v>1980</v>
      </c>
    </row>
    <row r="1505" spans="1:40">
      <c r="A1505" s="26">
        <v>41728.564714293978</v>
      </c>
      <c r="B1505" t="s">
        <v>126</v>
      </c>
      <c r="C1505" t="s">
        <v>1462</v>
      </c>
      <c r="D1505" t="s">
        <v>1981</v>
      </c>
      <c r="E1505" t="s">
        <v>131</v>
      </c>
      <c r="F1505" t="s">
        <v>132</v>
      </c>
      <c r="G1505" t="s">
        <v>133</v>
      </c>
      <c r="H1505" t="s">
        <v>150</v>
      </c>
      <c r="I1505">
        <v>50</v>
      </c>
      <c r="J1505" t="s">
        <v>137</v>
      </c>
      <c r="K1505" t="s">
        <v>151</v>
      </c>
      <c r="L1505">
        <v>50</v>
      </c>
      <c r="M1505" t="s">
        <v>137</v>
      </c>
      <c r="N1505" t="s">
        <v>152</v>
      </c>
      <c r="O1505">
        <v>50</v>
      </c>
      <c r="P1505" t="s">
        <v>137</v>
      </c>
    </row>
    <row r="1506" spans="1:40">
      <c r="A1506" s="26">
        <v>41728.564714293978</v>
      </c>
      <c r="B1506" t="s">
        <v>126</v>
      </c>
      <c r="C1506" t="s">
        <v>1462</v>
      </c>
      <c r="D1506" t="s">
        <v>1982</v>
      </c>
      <c r="E1506" t="s">
        <v>131</v>
      </c>
      <c r="F1506" t="s">
        <v>132</v>
      </c>
      <c r="G1506" t="s">
        <v>133</v>
      </c>
      <c r="H1506" t="s">
        <v>154</v>
      </c>
      <c r="I1506">
        <v>35</v>
      </c>
      <c r="J1506" t="s">
        <v>137</v>
      </c>
      <c r="K1506" t="s">
        <v>155</v>
      </c>
      <c r="L1506">
        <v>5</v>
      </c>
      <c r="M1506" t="s">
        <v>137</v>
      </c>
      <c r="N1506" t="s">
        <v>156</v>
      </c>
      <c r="O1506">
        <v>60</v>
      </c>
      <c r="P1506" t="s">
        <v>137</v>
      </c>
    </row>
    <row r="1507" spans="1:40">
      <c r="A1507" s="26">
        <v>41728.564714293978</v>
      </c>
      <c r="B1507" t="s">
        <v>126</v>
      </c>
      <c r="C1507" t="s">
        <v>1462</v>
      </c>
      <c r="D1507" t="s">
        <v>1983</v>
      </c>
      <c r="E1507" t="s">
        <v>131</v>
      </c>
      <c r="F1507" t="s">
        <v>132</v>
      </c>
      <c r="G1507" t="s">
        <v>133</v>
      </c>
      <c r="H1507" t="s">
        <v>158</v>
      </c>
      <c r="I1507">
        <v>1</v>
      </c>
      <c r="J1507" t="s">
        <v>137</v>
      </c>
    </row>
    <row r="1508" spans="1:40">
      <c r="A1508" s="26">
        <v>41728.564714293978</v>
      </c>
      <c r="B1508" t="s">
        <v>126</v>
      </c>
      <c r="C1508" t="s">
        <v>1462</v>
      </c>
      <c r="D1508" t="s">
        <v>1984</v>
      </c>
      <c r="E1508" t="s">
        <v>131</v>
      </c>
      <c r="F1508" t="s">
        <v>132</v>
      </c>
      <c r="G1508" t="s">
        <v>133</v>
      </c>
      <c r="H1508" t="s">
        <v>160</v>
      </c>
      <c r="I1508">
        <v>30</v>
      </c>
      <c r="J1508" t="s">
        <v>137</v>
      </c>
      <c r="K1508" t="s">
        <v>161</v>
      </c>
      <c r="L1508">
        <v>30</v>
      </c>
      <c r="M1508" t="s">
        <v>137</v>
      </c>
      <c r="N1508" t="s">
        <v>162</v>
      </c>
      <c r="O1508">
        <v>30</v>
      </c>
      <c r="P1508" t="s">
        <v>137</v>
      </c>
      <c r="Q1508" t="s">
        <v>163</v>
      </c>
      <c r="R1508">
        <v>10</v>
      </c>
      <c r="S1508" t="s">
        <v>137</v>
      </c>
      <c r="T1508" t="s">
        <v>164</v>
      </c>
      <c r="U1508">
        <v>20</v>
      </c>
      <c r="V1508" t="s">
        <v>137</v>
      </c>
      <c r="W1508" t="s">
        <v>165</v>
      </c>
      <c r="X1508">
        <v>20</v>
      </c>
      <c r="Y1508" t="s">
        <v>137</v>
      </c>
      <c r="Z1508" t="s">
        <v>166</v>
      </c>
      <c r="AA1508">
        <v>20</v>
      </c>
      <c r="AB1508" t="s">
        <v>137</v>
      </c>
      <c r="AC1508" t="s">
        <v>167</v>
      </c>
      <c r="AD1508">
        <v>20</v>
      </c>
      <c r="AE1508" t="s">
        <v>137</v>
      </c>
      <c r="AF1508" t="s">
        <v>168</v>
      </c>
      <c r="AG1508">
        <v>115200</v>
      </c>
      <c r="AH1508" t="s">
        <v>137</v>
      </c>
      <c r="AI1508" t="s">
        <v>169</v>
      </c>
      <c r="AJ1508">
        <v>12000</v>
      </c>
      <c r="AK1508" t="s">
        <v>137</v>
      </c>
      <c r="AL1508" t="s">
        <v>170</v>
      </c>
      <c r="AM1508">
        <v>30000</v>
      </c>
      <c r="AN1508" t="s">
        <v>137</v>
      </c>
    </row>
    <row r="1509" spans="1:40">
      <c r="A1509" s="26">
        <v>41728.564714293978</v>
      </c>
      <c r="B1509" t="s">
        <v>126</v>
      </c>
      <c r="C1509" t="s">
        <v>1710</v>
      </c>
      <c r="D1509" t="s">
        <v>1985</v>
      </c>
      <c r="E1509" t="s">
        <v>131</v>
      </c>
      <c r="F1509" t="s">
        <v>132</v>
      </c>
      <c r="G1509" t="s">
        <v>133</v>
      </c>
      <c r="H1509" t="s">
        <v>134</v>
      </c>
      <c r="I1509">
        <v>375000</v>
      </c>
      <c r="J1509" t="s">
        <v>135</v>
      </c>
      <c r="K1509">
        <v>375000</v>
      </c>
      <c r="L1509" t="s">
        <v>136</v>
      </c>
      <c r="M1509">
        <v>500</v>
      </c>
      <c r="N1509" t="s">
        <v>137</v>
      </c>
      <c r="O1509" t="s">
        <v>138</v>
      </c>
      <c r="P1509">
        <v>300</v>
      </c>
      <c r="Q1509" t="s">
        <v>137</v>
      </c>
    </row>
    <row r="1510" spans="1:40">
      <c r="A1510" s="26">
        <v>41728.564714293978</v>
      </c>
      <c r="B1510" t="s">
        <v>126</v>
      </c>
      <c r="C1510" t="s">
        <v>1710</v>
      </c>
      <c r="D1510" t="s">
        <v>1986</v>
      </c>
      <c r="E1510" t="s">
        <v>131</v>
      </c>
      <c r="F1510" t="s">
        <v>132</v>
      </c>
      <c r="G1510" t="s">
        <v>133</v>
      </c>
      <c r="H1510" t="s">
        <v>140</v>
      </c>
      <c r="I1510">
        <v>49</v>
      </c>
      <c r="J1510" t="s">
        <v>137</v>
      </c>
      <c r="K1510" t="s">
        <v>141</v>
      </c>
      <c r="L1510">
        <v>130</v>
      </c>
      <c r="M1510" t="s">
        <v>137</v>
      </c>
      <c r="N1510" t="s">
        <v>142</v>
      </c>
      <c r="O1510">
        <v>180</v>
      </c>
      <c r="P1510" t="s">
        <v>137</v>
      </c>
      <c r="Q1510" t="s">
        <v>143</v>
      </c>
      <c r="R1510">
        <v>140</v>
      </c>
      <c r="S1510" t="s">
        <v>137</v>
      </c>
      <c r="T1510" t="s">
        <v>144</v>
      </c>
      <c r="U1510">
        <v>80</v>
      </c>
      <c r="V1510" t="s">
        <v>137</v>
      </c>
      <c r="W1510" t="s">
        <v>145</v>
      </c>
      <c r="X1510">
        <v>101</v>
      </c>
      <c r="Y1510" t="s">
        <v>137</v>
      </c>
      <c r="Z1510" t="s">
        <v>146</v>
      </c>
      <c r="AA1510">
        <v>190</v>
      </c>
      <c r="AB1510" t="s">
        <v>137</v>
      </c>
      <c r="AC1510" t="s">
        <v>147</v>
      </c>
      <c r="AD1510">
        <v>20</v>
      </c>
      <c r="AE1510" t="s">
        <v>137</v>
      </c>
    </row>
    <row r="1511" spans="1:40">
      <c r="A1511" s="26">
        <v>41728.564714293978</v>
      </c>
      <c r="B1511" t="s">
        <v>126</v>
      </c>
      <c r="C1511" t="s">
        <v>1710</v>
      </c>
      <c r="D1511" t="s">
        <v>1987</v>
      </c>
    </row>
    <row r="1512" spans="1:40">
      <c r="A1512" s="26">
        <v>41728.564714293978</v>
      </c>
      <c r="B1512" t="s">
        <v>126</v>
      </c>
      <c r="C1512" t="s">
        <v>1710</v>
      </c>
      <c r="D1512" t="s">
        <v>1988</v>
      </c>
      <c r="E1512" t="s">
        <v>131</v>
      </c>
      <c r="F1512" t="s">
        <v>132</v>
      </c>
      <c r="G1512" t="s">
        <v>133</v>
      </c>
      <c r="H1512" t="s">
        <v>150</v>
      </c>
      <c r="I1512">
        <v>50</v>
      </c>
      <c r="J1512" t="s">
        <v>137</v>
      </c>
      <c r="K1512" t="s">
        <v>151</v>
      </c>
      <c r="L1512">
        <v>50</v>
      </c>
      <c r="M1512" t="s">
        <v>137</v>
      </c>
      <c r="N1512" t="s">
        <v>152</v>
      </c>
      <c r="O1512">
        <v>50</v>
      </c>
      <c r="P1512" t="s">
        <v>137</v>
      </c>
    </row>
    <row r="1513" spans="1:40">
      <c r="A1513" s="26">
        <v>41728.564714293978</v>
      </c>
      <c r="B1513" t="s">
        <v>126</v>
      </c>
      <c r="C1513" t="s">
        <v>1710</v>
      </c>
      <c r="D1513" t="s">
        <v>1989</v>
      </c>
      <c r="E1513" t="s">
        <v>131</v>
      </c>
      <c r="F1513" t="s">
        <v>132</v>
      </c>
      <c r="G1513" t="s">
        <v>133</v>
      </c>
      <c r="H1513" t="s">
        <v>154</v>
      </c>
      <c r="I1513">
        <v>35</v>
      </c>
      <c r="J1513" t="s">
        <v>137</v>
      </c>
      <c r="K1513" t="s">
        <v>155</v>
      </c>
      <c r="L1513">
        <v>5</v>
      </c>
      <c r="M1513" t="s">
        <v>137</v>
      </c>
      <c r="N1513" t="s">
        <v>156</v>
      </c>
      <c r="O1513">
        <v>60</v>
      </c>
      <c r="P1513" t="s">
        <v>137</v>
      </c>
    </row>
    <row r="1514" spans="1:40">
      <c r="A1514" s="26">
        <v>41728.564714293978</v>
      </c>
      <c r="B1514" t="s">
        <v>126</v>
      </c>
      <c r="C1514" t="s">
        <v>1710</v>
      </c>
      <c r="D1514" t="s">
        <v>1990</v>
      </c>
      <c r="E1514" t="s">
        <v>131</v>
      </c>
      <c r="F1514" t="s">
        <v>132</v>
      </c>
      <c r="G1514" t="s">
        <v>133</v>
      </c>
      <c r="H1514" t="s">
        <v>158</v>
      </c>
      <c r="I1514">
        <v>1</v>
      </c>
      <c r="J1514" t="s">
        <v>137</v>
      </c>
    </row>
    <row r="1515" spans="1:40">
      <c r="A1515" s="26">
        <v>41728.564714293978</v>
      </c>
      <c r="B1515" t="s">
        <v>126</v>
      </c>
      <c r="C1515" t="s">
        <v>1710</v>
      </c>
      <c r="D1515" t="s">
        <v>1991</v>
      </c>
      <c r="E1515" t="s">
        <v>131</v>
      </c>
      <c r="F1515" t="s">
        <v>132</v>
      </c>
      <c r="G1515" t="s">
        <v>133</v>
      </c>
      <c r="H1515" t="s">
        <v>160</v>
      </c>
      <c r="I1515">
        <v>30</v>
      </c>
      <c r="J1515" t="s">
        <v>137</v>
      </c>
      <c r="K1515" t="s">
        <v>161</v>
      </c>
      <c r="L1515">
        <v>30</v>
      </c>
      <c r="M1515" t="s">
        <v>137</v>
      </c>
      <c r="N1515" t="s">
        <v>162</v>
      </c>
      <c r="O1515">
        <v>30</v>
      </c>
      <c r="P1515" t="s">
        <v>137</v>
      </c>
      <c r="Q1515" t="s">
        <v>163</v>
      </c>
      <c r="R1515">
        <v>10</v>
      </c>
      <c r="S1515" t="s">
        <v>137</v>
      </c>
      <c r="T1515" t="s">
        <v>164</v>
      </c>
      <c r="U1515">
        <v>20</v>
      </c>
      <c r="V1515" t="s">
        <v>137</v>
      </c>
      <c r="W1515" t="s">
        <v>165</v>
      </c>
      <c r="X1515">
        <v>20</v>
      </c>
      <c r="Y1515" t="s">
        <v>137</v>
      </c>
      <c r="Z1515" t="s">
        <v>166</v>
      </c>
      <c r="AA1515">
        <v>20</v>
      </c>
      <c r="AB1515" t="s">
        <v>137</v>
      </c>
      <c r="AC1515" t="s">
        <v>167</v>
      </c>
      <c r="AD1515">
        <v>20</v>
      </c>
      <c r="AE1515" t="s">
        <v>137</v>
      </c>
      <c r="AF1515" t="s">
        <v>168</v>
      </c>
      <c r="AG1515">
        <v>115200</v>
      </c>
      <c r="AH1515" t="s">
        <v>137</v>
      </c>
      <c r="AI1515" t="s">
        <v>169</v>
      </c>
      <c r="AJ1515">
        <v>12000</v>
      </c>
      <c r="AK1515" t="s">
        <v>137</v>
      </c>
      <c r="AL1515" t="s">
        <v>170</v>
      </c>
      <c r="AM1515">
        <v>30000</v>
      </c>
      <c r="AN1515" t="s">
        <v>137</v>
      </c>
    </row>
    <row r="1516" spans="1:40">
      <c r="A1516" s="26">
        <v>41728.564714293978</v>
      </c>
      <c r="B1516" t="s">
        <v>126</v>
      </c>
      <c r="C1516" t="s">
        <v>1710</v>
      </c>
      <c r="D1516" t="s">
        <v>1992</v>
      </c>
    </row>
    <row r="1517" spans="1:40">
      <c r="A1517" s="26">
        <v>41728.564714293978</v>
      </c>
      <c r="B1517" t="s">
        <v>123</v>
      </c>
      <c r="C1517" t="s">
        <v>1993</v>
      </c>
      <c r="D1517" t="s">
        <v>125</v>
      </c>
    </row>
    <row r="1518" spans="1:40">
      <c r="A1518" s="26">
        <v>41728.564714293978</v>
      </c>
      <c r="B1518" t="s">
        <v>128</v>
      </c>
      <c r="C1518" t="s">
        <v>1993</v>
      </c>
      <c r="D1518" s="75" t="s">
        <v>502</v>
      </c>
    </row>
    <row r="1519" spans="1:40">
      <c r="A1519" s="26">
        <v>41728.564714305554</v>
      </c>
      <c r="B1519" t="s">
        <v>126</v>
      </c>
      <c r="C1519" t="s">
        <v>1462</v>
      </c>
      <c r="D1519" t="s">
        <v>1994</v>
      </c>
      <c r="E1519" t="s">
        <v>131</v>
      </c>
      <c r="F1519" t="s">
        <v>132</v>
      </c>
      <c r="G1519" t="s">
        <v>133</v>
      </c>
      <c r="H1519" t="s">
        <v>172</v>
      </c>
      <c r="I1519">
        <v>60</v>
      </c>
      <c r="J1519" t="s">
        <v>137</v>
      </c>
      <c r="K1519" t="s">
        <v>173</v>
      </c>
      <c r="L1519">
        <v>40</v>
      </c>
      <c r="M1519" t="s">
        <v>137</v>
      </c>
      <c r="N1519" t="s">
        <v>174</v>
      </c>
      <c r="O1519">
        <v>50</v>
      </c>
      <c r="P1519" t="s">
        <v>137</v>
      </c>
      <c r="Q1519" t="s">
        <v>175</v>
      </c>
      <c r="R1519">
        <v>40</v>
      </c>
      <c r="S1519" t="s">
        <v>137</v>
      </c>
      <c r="T1519" t="s">
        <v>176</v>
      </c>
      <c r="U1519">
        <v>60</v>
      </c>
      <c r="V1519" t="s">
        <v>137</v>
      </c>
      <c r="W1519" t="s">
        <v>177</v>
      </c>
      <c r="X1519">
        <v>50</v>
      </c>
      <c r="Y1519" t="s">
        <v>137</v>
      </c>
      <c r="Z1519" t="s">
        <v>178</v>
      </c>
      <c r="AA1519">
        <v>50</v>
      </c>
      <c r="AB1519" t="s">
        <v>137</v>
      </c>
      <c r="AC1519" t="s">
        <v>179</v>
      </c>
      <c r="AD1519">
        <v>35</v>
      </c>
      <c r="AE1519" t="s">
        <v>137</v>
      </c>
      <c r="AF1519" t="s">
        <v>180</v>
      </c>
      <c r="AG1519">
        <v>8</v>
      </c>
      <c r="AH1519" t="s">
        <v>137</v>
      </c>
      <c r="AI1519" t="s">
        <v>181</v>
      </c>
      <c r="AJ1519">
        <v>90</v>
      </c>
      <c r="AK1519" t="s">
        <v>137</v>
      </c>
      <c r="AL1519" t="s">
        <v>182</v>
      </c>
      <c r="AM1519">
        <v>1</v>
      </c>
      <c r="AN1519" t="s">
        <v>137</v>
      </c>
    </row>
    <row r="1520" spans="1:40">
      <c r="A1520" s="26">
        <v>41728.564714305554</v>
      </c>
      <c r="B1520" t="s">
        <v>126</v>
      </c>
      <c r="C1520" t="s">
        <v>1462</v>
      </c>
      <c r="D1520" t="s">
        <v>1995</v>
      </c>
      <c r="E1520" t="s">
        <v>131</v>
      </c>
      <c r="F1520" t="s">
        <v>132</v>
      </c>
      <c r="G1520" t="s">
        <v>133</v>
      </c>
      <c r="H1520" t="s">
        <v>184</v>
      </c>
      <c r="I1520">
        <v>33</v>
      </c>
      <c r="J1520" t="s">
        <v>137</v>
      </c>
      <c r="K1520" t="s">
        <v>185</v>
      </c>
      <c r="L1520">
        <v>33</v>
      </c>
      <c r="M1520" t="s">
        <v>137</v>
      </c>
      <c r="N1520" t="s">
        <v>186</v>
      </c>
      <c r="O1520">
        <v>34</v>
      </c>
      <c r="P1520" t="s">
        <v>137</v>
      </c>
      <c r="Q1520" t="s">
        <v>164</v>
      </c>
      <c r="R1520">
        <v>20</v>
      </c>
      <c r="S1520" t="s">
        <v>137</v>
      </c>
      <c r="T1520" t="s">
        <v>165</v>
      </c>
      <c r="U1520">
        <v>20</v>
      </c>
      <c r="V1520" t="s">
        <v>137</v>
      </c>
      <c r="W1520" t="s">
        <v>166</v>
      </c>
      <c r="X1520">
        <v>20</v>
      </c>
      <c r="Y1520" t="s">
        <v>137</v>
      </c>
      <c r="Z1520" t="s">
        <v>187</v>
      </c>
      <c r="AA1520">
        <v>20</v>
      </c>
      <c r="AB1520" t="s">
        <v>137</v>
      </c>
      <c r="AC1520" t="s">
        <v>188</v>
      </c>
      <c r="AD1520">
        <v>20</v>
      </c>
      <c r="AE1520" t="s">
        <v>137</v>
      </c>
      <c r="AF1520" t="s">
        <v>189</v>
      </c>
      <c r="AG1520">
        <v>20</v>
      </c>
      <c r="AH1520" t="s">
        <v>137</v>
      </c>
      <c r="AI1520" t="s">
        <v>168</v>
      </c>
      <c r="AJ1520">
        <v>115200</v>
      </c>
      <c r="AK1520" t="s">
        <v>137</v>
      </c>
      <c r="AL1520" t="s">
        <v>169</v>
      </c>
      <c r="AM1520">
        <v>12000</v>
      </c>
      <c r="AN1520" t="s">
        <v>137</v>
      </c>
    </row>
    <row r="1521" spans="1:40">
      <c r="A1521" s="26">
        <v>41728.564714305554</v>
      </c>
      <c r="B1521" t="s">
        <v>126</v>
      </c>
      <c r="C1521" t="s">
        <v>1462</v>
      </c>
      <c r="D1521" t="s">
        <v>1996</v>
      </c>
      <c r="E1521" t="s">
        <v>191</v>
      </c>
      <c r="F1521" t="s">
        <v>192</v>
      </c>
      <c r="G1521" t="s">
        <v>193</v>
      </c>
    </row>
    <row r="1522" spans="1:40">
      <c r="A1522" s="26">
        <v>41728.564714305554</v>
      </c>
      <c r="B1522" t="s">
        <v>126</v>
      </c>
      <c r="C1522" t="s">
        <v>1462</v>
      </c>
      <c r="D1522" t="s">
        <v>1997</v>
      </c>
      <c r="E1522" t="s">
        <v>191</v>
      </c>
      <c r="F1522" t="s">
        <v>1998</v>
      </c>
      <c r="G1522" t="s">
        <v>1999</v>
      </c>
      <c r="H1522" t="s">
        <v>2000</v>
      </c>
    </row>
    <row r="1523" spans="1:40">
      <c r="A1523" s="26">
        <v>41728.564714305554</v>
      </c>
      <c r="B1523" t="s">
        <v>126</v>
      </c>
      <c r="C1523" t="s">
        <v>1462</v>
      </c>
      <c r="D1523" t="s">
        <v>2001</v>
      </c>
    </row>
    <row r="1524" spans="1:40">
      <c r="A1524" s="26">
        <v>41728.564714305554</v>
      </c>
      <c r="B1524" t="s">
        <v>126</v>
      </c>
      <c r="C1524" t="s">
        <v>1462</v>
      </c>
      <c r="D1524" t="s">
        <v>2002</v>
      </c>
      <c r="E1524" t="s">
        <v>131</v>
      </c>
      <c r="F1524" t="s">
        <v>132</v>
      </c>
      <c r="G1524" t="s">
        <v>133</v>
      </c>
      <c r="H1524" t="s">
        <v>134</v>
      </c>
      <c r="I1524">
        <v>375000</v>
      </c>
      <c r="J1524" t="s">
        <v>135</v>
      </c>
      <c r="K1524">
        <v>375000</v>
      </c>
      <c r="L1524" t="s">
        <v>136</v>
      </c>
      <c r="M1524">
        <v>500</v>
      </c>
      <c r="N1524" t="s">
        <v>137</v>
      </c>
      <c r="O1524" t="s">
        <v>138</v>
      </c>
      <c r="P1524">
        <v>300</v>
      </c>
      <c r="Q1524" t="s">
        <v>137</v>
      </c>
    </row>
    <row r="1525" spans="1:40">
      <c r="A1525" s="26">
        <v>41728.564714305554</v>
      </c>
      <c r="B1525" t="s">
        <v>126</v>
      </c>
      <c r="C1525" t="s">
        <v>1462</v>
      </c>
      <c r="D1525" t="s">
        <v>2003</v>
      </c>
      <c r="E1525" t="s">
        <v>131</v>
      </c>
      <c r="F1525" t="s">
        <v>132</v>
      </c>
      <c r="G1525" t="s">
        <v>133</v>
      </c>
      <c r="H1525" t="s">
        <v>140</v>
      </c>
      <c r="I1525">
        <v>49</v>
      </c>
      <c r="J1525" t="s">
        <v>137</v>
      </c>
      <c r="K1525" t="s">
        <v>141</v>
      </c>
      <c r="L1525">
        <v>130</v>
      </c>
      <c r="M1525" t="s">
        <v>137</v>
      </c>
      <c r="N1525" t="s">
        <v>142</v>
      </c>
      <c r="O1525">
        <v>180</v>
      </c>
      <c r="P1525" t="s">
        <v>137</v>
      </c>
      <c r="Q1525" t="s">
        <v>143</v>
      </c>
      <c r="R1525">
        <v>140</v>
      </c>
      <c r="S1525" t="s">
        <v>137</v>
      </c>
      <c r="T1525" t="s">
        <v>144</v>
      </c>
      <c r="U1525">
        <v>80</v>
      </c>
      <c r="V1525" t="s">
        <v>137</v>
      </c>
      <c r="W1525" t="s">
        <v>145</v>
      </c>
      <c r="X1525">
        <v>101</v>
      </c>
      <c r="Y1525" t="s">
        <v>137</v>
      </c>
      <c r="Z1525" t="s">
        <v>146</v>
      </c>
      <c r="AA1525">
        <v>190</v>
      </c>
      <c r="AB1525" t="s">
        <v>137</v>
      </c>
      <c r="AC1525" t="s">
        <v>147</v>
      </c>
      <c r="AD1525">
        <v>20</v>
      </c>
      <c r="AE1525" t="s">
        <v>137</v>
      </c>
    </row>
    <row r="1526" spans="1:40">
      <c r="A1526" s="26">
        <v>41728.564714305554</v>
      </c>
      <c r="B1526" t="s">
        <v>126</v>
      </c>
      <c r="C1526" t="s">
        <v>1462</v>
      </c>
      <c r="D1526" t="s">
        <v>2004</v>
      </c>
    </row>
    <row r="1527" spans="1:40">
      <c r="A1527" s="26">
        <v>41728.564714305554</v>
      </c>
      <c r="B1527" t="s">
        <v>126</v>
      </c>
      <c r="C1527" t="s">
        <v>1462</v>
      </c>
      <c r="D1527" t="s">
        <v>2005</v>
      </c>
      <c r="E1527" t="s">
        <v>131</v>
      </c>
      <c r="F1527" t="s">
        <v>132</v>
      </c>
      <c r="G1527" t="s">
        <v>133</v>
      </c>
      <c r="H1527" t="s">
        <v>150</v>
      </c>
      <c r="I1527">
        <v>50</v>
      </c>
      <c r="J1527" t="s">
        <v>137</v>
      </c>
      <c r="K1527" t="s">
        <v>151</v>
      </c>
      <c r="L1527">
        <v>50</v>
      </c>
      <c r="M1527" t="s">
        <v>137</v>
      </c>
      <c r="N1527" t="s">
        <v>152</v>
      </c>
      <c r="O1527">
        <v>50</v>
      </c>
      <c r="P1527" t="s">
        <v>137</v>
      </c>
    </row>
    <row r="1528" spans="1:40">
      <c r="A1528" s="26">
        <v>41728.564714305554</v>
      </c>
      <c r="B1528" t="s">
        <v>126</v>
      </c>
      <c r="C1528" t="s">
        <v>1462</v>
      </c>
      <c r="D1528" t="s">
        <v>2006</v>
      </c>
      <c r="E1528" t="s">
        <v>131</v>
      </c>
      <c r="F1528" t="s">
        <v>132</v>
      </c>
      <c r="G1528" t="s">
        <v>133</v>
      </c>
      <c r="H1528" t="s">
        <v>154</v>
      </c>
      <c r="I1528">
        <v>35</v>
      </c>
      <c r="J1528" t="s">
        <v>137</v>
      </c>
      <c r="K1528" t="s">
        <v>155</v>
      </c>
      <c r="L1528">
        <v>5</v>
      </c>
      <c r="M1528" t="s">
        <v>137</v>
      </c>
      <c r="N1528" t="s">
        <v>156</v>
      </c>
      <c r="O1528">
        <v>60</v>
      </c>
      <c r="P1528" t="s">
        <v>137</v>
      </c>
    </row>
    <row r="1529" spans="1:40">
      <c r="A1529" s="26">
        <v>41728.564714305554</v>
      </c>
      <c r="B1529" t="s">
        <v>126</v>
      </c>
      <c r="C1529" t="s">
        <v>1462</v>
      </c>
      <c r="D1529" t="s">
        <v>2007</v>
      </c>
      <c r="E1529" t="s">
        <v>131</v>
      </c>
      <c r="F1529" t="s">
        <v>132</v>
      </c>
      <c r="G1529" t="s">
        <v>133</v>
      </c>
      <c r="H1529" t="s">
        <v>158</v>
      </c>
      <c r="I1529">
        <v>1</v>
      </c>
      <c r="J1529" t="s">
        <v>137</v>
      </c>
    </row>
    <row r="1530" spans="1:40">
      <c r="A1530" s="26">
        <v>41728.564714305554</v>
      </c>
      <c r="B1530" t="s">
        <v>126</v>
      </c>
      <c r="C1530" t="s">
        <v>1710</v>
      </c>
      <c r="D1530" t="s">
        <v>2008</v>
      </c>
      <c r="E1530" t="s">
        <v>131</v>
      </c>
      <c r="F1530" t="s">
        <v>132</v>
      </c>
      <c r="G1530" t="s">
        <v>133</v>
      </c>
      <c r="H1530" t="s">
        <v>172</v>
      </c>
      <c r="I1530">
        <v>60</v>
      </c>
      <c r="J1530" t="s">
        <v>137</v>
      </c>
      <c r="K1530" t="s">
        <v>173</v>
      </c>
      <c r="L1530">
        <v>40</v>
      </c>
      <c r="M1530" t="s">
        <v>137</v>
      </c>
      <c r="N1530" t="s">
        <v>174</v>
      </c>
      <c r="O1530">
        <v>50</v>
      </c>
      <c r="P1530" t="s">
        <v>137</v>
      </c>
      <c r="Q1530" t="s">
        <v>175</v>
      </c>
      <c r="R1530">
        <v>40</v>
      </c>
      <c r="S1530" t="s">
        <v>137</v>
      </c>
      <c r="T1530" t="s">
        <v>176</v>
      </c>
      <c r="U1530">
        <v>60</v>
      </c>
      <c r="V1530" t="s">
        <v>137</v>
      </c>
      <c r="W1530" t="s">
        <v>177</v>
      </c>
      <c r="X1530">
        <v>50</v>
      </c>
      <c r="Y1530" t="s">
        <v>137</v>
      </c>
      <c r="Z1530" t="s">
        <v>178</v>
      </c>
      <c r="AA1530">
        <v>50</v>
      </c>
      <c r="AB1530" t="s">
        <v>137</v>
      </c>
      <c r="AC1530" t="s">
        <v>179</v>
      </c>
      <c r="AD1530">
        <v>35</v>
      </c>
      <c r="AE1530" t="s">
        <v>137</v>
      </c>
      <c r="AF1530" t="s">
        <v>180</v>
      </c>
      <c r="AG1530">
        <v>8</v>
      </c>
      <c r="AH1530" t="s">
        <v>137</v>
      </c>
      <c r="AI1530" t="s">
        <v>181</v>
      </c>
      <c r="AJ1530">
        <v>90</v>
      </c>
      <c r="AK1530" t="s">
        <v>137</v>
      </c>
      <c r="AL1530" t="s">
        <v>182</v>
      </c>
      <c r="AM1530">
        <v>1</v>
      </c>
      <c r="AN1530" t="s">
        <v>137</v>
      </c>
    </row>
    <row r="1531" spans="1:40">
      <c r="A1531" s="26">
        <v>41728.564714305554</v>
      </c>
      <c r="B1531" t="s">
        <v>126</v>
      </c>
      <c r="C1531" t="s">
        <v>1710</v>
      </c>
      <c r="D1531" t="s">
        <v>2009</v>
      </c>
      <c r="E1531" t="s">
        <v>131</v>
      </c>
      <c r="F1531" t="s">
        <v>132</v>
      </c>
      <c r="G1531" t="s">
        <v>133</v>
      </c>
      <c r="H1531" t="s">
        <v>184</v>
      </c>
      <c r="I1531">
        <v>33</v>
      </c>
      <c r="J1531" t="s">
        <v>137</v>
      </c>
      <c r="K1531" t="s">
        <v>185</v>
      </c>
      <c r="L1531">
        <v>33</v>
      </c>
      <c r="M1531" t="s">
        <v>137</v>
      </c>
      <c r="N1531" t="s">
        <v>186</v>
      </c>
      <c r="O1531">
        <v>34</v>
      </c>
      <c r="P1531" t="s">
        <v>137</v>
      </c>
      <c r="Q1531" t="s">
        <v>164</v>
      </c>
      <c r="R1531">
        <v>20</v>
      </c>
      <c r="S1531" t="s">
        <v>137</v>
      </c>
      <c r="T1531" t="s">
        <v>165</v>
      </c>
      <c r="U1531">
        <v>20</v>
      </c>
      <c r="V1531" t="s">
        <v>137</v>
      </c>
      <c r="W1531" t="s">
        <v>166</v>
      </c>
      <c r="X1531">
        <v>20</v>
      </c>
      <c r="Y1531" t="s">
        <v>137</v>
      </c>
      <c r="Z1531" t="s">
        <v>187</v>
      </c>
      <c r="AA1531">
        <v>20</v>
      </c>
      <c r="AB1531" t="s">
        <v>137</v>
      </c>
      <c r="AC1531" t="s">
        <v>188</v>
      </c>
      <c r="AD1531">
        <v>20</v>
      </c>
      <c r="AE1531" t="s">
        <v>137</v>
      </c>
      <c r="AF1531" t="s">
        <v>189</v>
      </c>
      <c r="AG1531">
        <v>20</v>
      </c>
      <c r="AH1531" t="s">
        <v>137</v>
      </c>
      <c r="AI1531" t="s">
        <v>168</v>
      </c>
      <c r="AJ1531">
        <v>115200</v>
      </c>
      <c r="AK1531" t="s">
        <v>137</v>
      </c>
      <c r="AL1531" t="s">
        <v>169</v>
      </c>
      <c r="AM1531">
        <v>12000</v>
      </c>
      <c r="AN1531" t="s">
        <v>137</v>
      </c>
    </row>
    <row r="1532" spans="1:40">
      <c r="A1532" s="26">
        <v>41728.564714305554</v>
      </c>
      <c r="B1532" t="s">
        <v>126</v>
      </c>
      <c r="C1532" t="s">
        <v>1710</v>
      </c>
      <c r="D1532" t="s">
        <v>2010</v>
      </c>
      <c r="E1532" t="s">
        <v>191</v>
      </c>
      <c r="F1532" t="s">
        <v>192</v>
      </c>
      <c r="G1532" t="s">
        <v>193</v>
      </c>
    </row>
    <row r="1533" spans="1:40">
      <c r="A1533" s="26">
        <v>41728.564714305554</v>
      </c>
      <c r="B1533" t="s">
        <v>126</v>
      </c>
      <c r="C1533" t="s">
        <v>1710</v>
      </c>
      <c r="D1533" t="s">
        <v>2011</v>
      </c>
      <c r="E1533" t="s">
        <v>191</v>
      </c>
      <c r="F1533" t="s">
        <v>2012</v>
      </c>
      <c r="G1533" t="s">
        <v>2013</v>
      </c>
      <c r="H1533" t="s">
        <v>2014</v>
      </c>
    </row>
    <row r="1534" spans="1:40">
      <c r="A1534" s="26">
        <v>41728.56471431713</v>
      </c>
      <c r="B1534" t="s">
        <v>126</v>
      </c>
      <c r="C1534" t="s">
        <v>1462</v>
      </c>
      <c r="D1534" t="s">
        <v>2015</v>
      </c>
      <c r="E1534" t="s">
        <v>131</v>
      </c>
      <c r="F1534" t="s">
        <v>132</v>
      </c>
      <c r="G1534" t="s">
        <v>133</v>
      </c>
      <c r="H1534" t="s">
        <v>160</v>
      </c>
      <c r="I1534">
        <v>30</v>
      </c>
      <c r="J1534" t="s">
        <v>137</v>
      </c>
      <c r="K1534" t="s">
        <v>161</v>
      </c>
      <c r="L1534">
        <v>30</v>
      </c>
      <c r="M1534" t="s">
        <v>137</v>
      </c>
      <c r="N1534" t="s">
        <v>162</v>
      </c>
      <c r="O1534">
        <v>30</v>
      </c>
      <c r="P1534" t="s">
        <v>137</v>
      </c>
      <c r="Q1534" t="s">
        <v>163</v>
      </c>
      <c r="R1534">
        <v>10</v>
      </c>
      <c r="S1534" t="s">
        <v>137</v>
      </c>
      <c r="T1534" t="s">
        <v>164</v>
      </c>
      <c r="U1534">
        <v>20</v>
      </c>
      <c r="V1534" t="s">
        <v>137</v>
      </c>
      <c r="W1534" t="s">
        <v>165</v>
      </c>
      <c r="X1534">
        <v>20</v>
      </c>
      <c r="Y1534" t="s">
        <v>137</v>
      </c>
      <c r="Z1534" t="s">
        <v>166</v>
      </c>
      <c r="AA1534">
        <v>20</v>
      </c>
      <c r="AB1534" t="s">
        <v>137</v>
      </c>
      <c r="AC1534" t="s">
        <v>167</v>
      </c>
      <c r="AD1534">
        <v>20</v>
      </c>
      <c r="AE1534" t="s">
        <v>137</v>
      </c>
      <c r="AF1534" t="s">
        <v>168</v>
      </c>
      <c r="AG1534">
        <v>115200</v>
      </c>
      <c r="AH1534" t="s">
        <v>137</v>
      </c>
      <c r="AI1534" t="s">
        <v>169</v>
      </c>
      <c r="AJ1534">
        <v>12000</v>
      </c>
      <c r="AK1534" t="s">
        <v>137</v>
      </c>
      <c r="AL1534" t="s">
        <v>170</v>
      </c>
      <c r="AM1534">
        <v>30000</v>
      </c>
      <c r="AN1534" t="s">
        <v>137</v>
      </c>
    </row>
    <row r="1535" spans="1:40">
      <c r="A1535" s="26">
        <v>41728.56471431713</v>
      </c>
      <c r="B1535" t="s">
        <v>126</v>
      </c>
      <c r="C1535" t="s">
        <v>1462</v>
      </c>
      <c r="D1535" t="s">
        <v>2016</v>
      </c>
      <c r="E1535" t="s">
        <v>131</v>
      </c>
      <c r="F1535" t="s">
        <v>132</v>
      </c>
      <c r="G1535" t="s">
        <v>133</v>
      </c>
      <c r="H1535" t="s">
        <v>172</v>
      </c>
      <c r="I1535">
        <v>60</v>
      </c>
      <c r="J1535" t="s">
        <v>137</v>
      </c>
      <c r="K1535" t="s">
        <v>173</v>
      </c>
      <c r="L1535">
        <v>40</v>
      </c>
      <c r="M1535" t="s">
        <v>137</v>
      </c>
      <c r="N1535" t="s">
        <v>174</v>
      </c>
      <c r="O1535">
        <v>50</v>
      </c>
      <c r="P1535" t="s">
        <v>137</v>
      </c>
      <c r="Q1535" t="s">
        <v>175</v>
      </c>
      <c r="R1535">
        <v>40</v>
      </c>
      <c r="S1535" t="s">
        <v>137</v>
      </c>
      <c r="T1535" t="s">
        <v>176</v>
      </c>
      <c r="U1535">
        <v>60</v>
      </c>
      <c r="V1535" t="s">
        <v>137</v>
      </c>
      <c r="W1535" t="s">
        <v>177</v>
      </c>
      <c r="X1535">
        <v>50</v>
      </c>
      <c r="Y1535" t="s">
        <v>137</v>
      </c>
      <c r="Z1535" t="s">
        <v>178</v>
      </c>
      <c r="AA1535">
        <v>50</v>
      </c>
      <c r="AB1535" t="s">
        <v>137</v>
      </c>
      <c r="AC1535" t="s">
        <v>179</v>
      </c>
      <c r="AD1535">
        <v>35</v>
      </c>
      <c r="AE1535" t="s">
        <v>137</v>
      </c>
      <c r="AF1535" t="s">
        <v>180</v>
      </c>
      <c r="AG1535">
        <v>8</v>
      </c>
      <c r="AH1535" t="s">
        <v>137</v>
      </c>
      <c r="AI1535" t="s">
        <v>181</v>
      </c>
      <c r="AJ1535">
        <v>90</v>
      </c>
      <c r="AK1535" t="s">
        <v>137</v>
      </c>
      <c r="AL1535" t="s">
        <v>182</v>
      </c>
      <c r="AM1535">
        <v>1</v>
      </c>
      <c r="AN1535" t="s">
        <v>137</v>
      </c>
    </row>
    <row r="1536" spans="1:40">
      <c r="A1536" s="26">
        <v>41728.56471431713</v>
      </c>
      <c r="B1536" t="s">
        <v>126</v>
      </c>
      <c r="C1536" t="s">
        <v>1462</v>
      </c>
      <c r="D1536" t="s">
        <v>2017</v>
      </c>
      <c r="E1536" t="s">
        <v>131</v>
      </c>
      <c r="F1536" t="s">
        <v>132</v>
      </c>
      <c r="G1536" t="s">
        <v>133</v>
      </c>
      <c r="H1536" t="s">
        <v>184</v>
      </c>
      <c r="I1536">
        <v>33</v>
      </c>
      <c r="J1536" t="s">
        <v>137</v>
      </c>
      <c r="K1536" t="s">
        <v>185</v>
      </c>
      <c r="L1536">
        <v>33</v>
      </c>
      <c r="M1536" t="s">
        <v>137</v>
      </c>
      <c r="N1536" t="s">
        <v>186</v>
      </c>
      <c r="O1536">
        <v>34</v>
      </c>
      <c r="P1536" t="s">
        <v>137</v>
      </c>
      <c r="Q1536" t="s">
        <v>164</v>
      </c>
      <c r="R1536">
        <v>20</v>
      </c>
      <c r="S1536" t="s">
        <v>137</v>
      </c>
      <c r="T1536" t="s">
        <v>165</v>
      </c>
      <c r="U1536">
        <v>20</v>
      </c>
      <c r="V1536" t="s">
        <v>137</v>
      </c>
      <c r="W1536" t="s">
        <v>166</v>
      </c>
      <c r="X1536">
        <v>20</v>
      </c>
      <c r="Y1536" t="s">
        <v>137</v>
      </c>
      <c r="Z1536" t="s">
        <v>187</v>
      </c>
      <c r="AA1536">
        <v>20</v>
      </c>
      <c r="AB1536" t="s">
        <v>137</v>
      </c>
      <c r="AC1536" t="s">
        <v>188</v>
      </c>
      <c r="AD1536">
        <v>20</v>
      </c>
      <c r="AE1536" t="s">
        <v>137</v>
      </c>
      <c r="AF1536" t="s">
        <v>189</v>
      </c>
      <c r="AG1536">
        <v>20</v>
      </c>
      <c r="AH1536" t="s">
        <v>137</v>
      </c>
      <c r="AI1536" t="s">
        <v>168</v>
      </c>
      <c r="AJ1536">
        <v>115200</v>
      </c>
      <c r="AK1536" t="s">
        <v>137</v>
      </c>
      <c r="AL1536" t="s">
        <v>169</v>
      </c>
      <c r="AM1536">
        <v>12000</v>
      </c>
      <c r="AN1536" t="s">
        <v>137</v>
      </c>
    </row>
    <row r="1537" spans="1:40">
      <c r="A1537" s="26">
        <v>41728.56471431713</v>
      </c>
      <c r="B1537" t="s">
        <v>126</v>
      </c>
      <c r="C1537" t="s">
        <v>1462</v>
      </c>
      <c r="D1537" t="s">
        <v>2018</v>
      </c>
      <c r="E1537" t="s">
        <v>191</v>
      </c>
      <c r="F1537" t="s">
        <v>192</v>
      </c>
      <c r="G1537" t="s">
        <v>193</v>
      </c>
    </row>
    <row r="1538" spans="1:40">
      <c r="A1538" s="26">
        <v>41728.56471431713</v>
      </c>
      <c r="B1538" t="s">
        <v>126</v>
      </c>
      <c r="C1538" t="s">
        <v>1462</v>
      </c>
      <c r="D1538" t="s">
        <v>2019</v>
      </c>
      <c r="E1538" t="s">
        <v>191</v>
      </c>
      <c r="F1538" t="s">
        <v>2020</v>
      </c>
      <c r="G1538" t="s">
        <v>2021</v>
      </c>
      <c r="H1538" t="s">
        <v>2022</v>
      </c>
    </row>
    <row r="1539" spans="1:40">
      <c r="A1539" s="26">
        <v>41728.56471431713</v>
      </c>
      <c r="B1539" t="s">
        <v>126</v>
      </c>
      <c r="C1539" t="s">
        <v>1462</v>
      </c>
      <c r="D1539" t="s">
        <v>2023</v>
      </c>
    </row>
    <row r="1540" spans="1:40">
      <c r="A1540" s="26">
        <v>41728.56471431713</v>
      </c>
      <c r="B1540" t="s">
        <v>126</v>
      </c>
      <c r="C1540" t="s">
        <v>1462</v>
      </c>
      <c r="D1540" t="s">
        <v>2024</v>
      </c>
      <c r="E1540" t="s">
        <v>131</v>
      </c>
      <c r="F1540" t="s">
        <v>132</v>
      </c>
      <c r="G1540" t="s">
        <v>133</v>
      </c>
      <c r="H1540" t="s">
        <v>134</v>
      </c>
      <c r="I1540">
        <v>375000</v>
      </c>
      <c r="J1540" t="s">
        <v>135</v>
      </c>
      <c r="K1540">
        <v>375000</v>
      </c>
      <c r="L1540" t="s">
        <v>136</v>
      </c>
      <c r="M1540">
        <v>500</v>
      </c>
      <c r="N1540" t="s">
        <v>137</v>
      </c>
      <c r="O1540" t="s">
        <v>138</v>
      </c>
      <c r="P1540">
        <v>300</v>
      </c>
      <c r="Q1540" t="s">
        <v>137</v>
      </c>
    </row>
    <row r="1541" spans="1:40">
      <c r="A1541" s="26">
        <v>41728.56471431713</v>
      </c>
      <c r="B1541" t="s">
        <v>126</v>
      </c>
      <c r="C1541" t="s">
        <v>1462</v>
      </c>
      <c r="D1541" t="s">
        <v>2025</v>
      </c>
      <c r="E1541" t="s">
        <v>131</v>
      </c>
      <c r="F1541" t="s">
        <v>132</v>
      </c>
      <c r="G1541" t="s">
        <v>133</v>
      </c>
      <c r="H1541" t="s">
        <v>140</v>
      </c>
      <c r="I1541">
        <v>49</v>
      </c>
      <c r="J1541" t="s">
        <v>137</v>
      </c>
      <c r="K1541" t="s">
        <v>141</v>
      </c>
      <c r="L1541">
        <v>130</v>
      </c>
      <c r="M1541" t="s">
        <v>137</v>
      </c>
      <c r="N1541" t="s">
        <v>142</v>
      </c>
      <c r="O1541">
        <v>180</v>
      </c>
      <c r="P1541" t="s">
        <v>137</v>
      </c>
      <c r="Q1541" t="s">
        <v>143</v>
      </c>
      <c r="R1541">
        <v>140</v>
      </c>
      <c r="S1541" t="s">
        <v>137</v>
      </c>
      <c r="T1541" t="s">
        <v>144</v>
      </c>
      <c r="U1541">
        <v>80</v>
      </c>
      <c r="V1541" t="s">
        <v>137</v>
      </c>
      <c r="W1541" t="s">
        <v>145</v>
      </c>
      <c r="X1541">
        <v>101</v>
      </c>
      <c r="Y1541" t="s">
        <v>137</v>
      </c>
      <c r="Z1541" t="s">
        <v>146</v>
      </c>
      <c r="AA1541">
        <v>190</v>
      </c>
      <c r="AB1541" t="s">
        <v>137</v>
      </c>
      <c r="AC1541" t="s">
        <v>147</v>
      </c>
      <c r="AD1541">
        <v>20</v>
      </c>
      <c r="AE1541" t="s">
        <v>137</v>
      </c>
    </row>
    <row r="1542" spans="1:40">
      <c r="A1542" s="26">
        <v>41728.56471431713</v>
      </c>
      <c r="B1542" t="s">
        <v>126</v>
      </c>
      <c r="C1542" t="s">
        <v>1462</v>
      </c>
      <c r="D1542" t="s">
        <v>2026</v>
      </c>
    </row>
    <row r="1543" spans="1:40">
      <c r="A1543" s="26">
        <v>41728.56471431713</v>
      </c>
      <c r="B1543" t="s">
        <v>126</v>
      </c>
      <c r="C1543" t="s">
        <v>1462</v>
      </c>
      <c r="D1543" t="s">
        <v>2027</v>
      </c>
      <c r="E1543" t="s">
        <v>131</v>
      </c>
      <c r="F1543" t="s">
        <v>132</v>
      </c>
      <c r="G1543" t="s">
        <v>133</v>
      </c>
      <c r="H1543" t="s">
        <v>150</v>
      </c>
      <c r="I1543">
        <v>50</v>
      </c>
      <c r="J1543" t="s">
        <v>137</v>
      </c>
      <c r="K1543" t="s">
        <v>151</v>
      </c>
      <c r="L1543">
        <v>50</v>
      </c>
      <c r="M1543" t="s">
        <v>137</v>
      </c>
      <c r="N1543" t="s">
        <v>152</v>
      </c>
      <c r="O1543">
        <v>50</v>
      </c>
      <c r="P1543" t="s">
        <v>137</v>
      </c>
    </row>
    <row r="1544" spans="1:40">
      <c r="A1544" s="26">
        <v>41728.56471431713</v>
      </c>
      <c r="B1544" t="s">
        <v>126</v>
      </c>
      <c r="C1544" t="s">
        <v>1462</v>
      </c>
      <c r="D1544" t="s">
        <v>2028</v>
      </c>
      <c r="E1544" t="s">
        <v>131</v>
      </c>
      <c r="F1544" t="s">
        <v>132</v>
      </c>
      <c r="G1544" t="s">
        <v>133</v>
      </c>
      <c r="H1544" t="s">
        <v>154</v>
      </c>
      <c r="I1544">
        <v>35</v>
      </c>
      <c r="J1544" t="s">
        <v>137</v>
      </c>
      <c r="K1544" t="s">
        <v>155</v>
      </c>
      <c r="L1544">
        <v>5</v>
      </c>
      <c r="M1544" t="s">
        <v>137</v>
      </c>
      <c r="N1544" t="s">
        <v>156</v>
      </c>
      <c r="O1544">
        <v>60</v>
      </c>
      <c r="P1544" t="s">
        <v>137</v>
      </c>
    </row>
    <row r="1545" spans="1:40">
      <c r="A1545" s="26">
        <v>41728.56471431713</v>
      </c>
      <c r="B1545" t="s">
        <v>126</v>
      </c>
      <c r="C1545" t="s">
        <v>1462</v>
      </c>
      <c r="D1545" t="s">
        <v>2029</v>
      </c>
      <c r="E1545" t="s">
        <v>131</v>
      </c>
      <c r="F1545" t="s">
        <v>132</v>
      </c>
      <c r="G1545" t="s">
        <v>133</v>
      </c>
      <c r="H1545" t="s">
        <v>158</v>
      </c>
      <c r="I1545">
        <v>1</v>
      </c>
      <c r="J1545" t="s">
        <v>137</v>
      </c>
    </row>
    <row r="1546" spans="1:40">
      <c r="A1546" s="26">
        <v>41728.56471431713</v>
      </c>
      <c r="B1546" t="s">
        <v>126</v>
      </c>
      <c r="C1546" t="s">
        <v>1462</v>
      </c>
      <c r="D1546" t="s">
        <v>2030</v>
      </c>
      <c r="E1546" t="s">
        <v>131</v>
      </c>
      <c r="F1546" t="s">
        <v>132</v>
      </c>
      <c r="G1546" t="s">
        <v>133</v>
      </c>
      <c r="H1546" t="s">
        <v>160</v>
      </c>
      <c r="I1546">
        <v>30</v>
      </c>
      <c r="J1546" t="s">
        <v>137</v>
      </c>
      <c r="K1546" t="s">
        <v>161</v>
      </c>
      <c r="L1546">
        <v>30</v>
      </c>
      <c r="M1546" t="s">
        <v>137</v>
      </c>
      <c r="N1546" t="s">
        <v>162</v>
      </c>
      <c r="O1546">
        <v>30</v>
      </c>
      <c r="P1546" t="s">
        <v>137</v>
      </c>
      <c r="Q1546" t="s">
        <v>163</v>
      </c>
      <c r="R1546">
        <v>10</v>
      </c>
      <c r="S1546" t="s">
        <v>137</v>
      </c>
      <c r="T1546" t="s">
        <v>164</v>
      </c>
      <c r="U1546">
        <v>20</v>
      </c>
      <c r="V1546" t="s">
        <v>137</v>
      </c>
      <c r="W1546" t="s">
        <v>165</v>
      </c>
      <c r="X1546">
        <v>20</v>
      </c>
      <c r="Y1546" t="s">
        <v>137</v>
      </c>
      <c r="Z1546" t="s">
        <v>166</v>
      </c>
      <c r="AA1546">
        <v>20</v>
      </c>
      <c r="AB1546" t="s">
        <v>137</v>
      </c>
      <c r="AC1546" t="s">
        <v>167</v>
      </c>
      <c r="AD1546">
        <v>20</v>
      </c>
      <c r="AE1546" t="s">
        <v>137</v>
      </c>
      <c r="AF1546" t="s">
        <v>168</v>
      </c>
      <c r="AG1546">
        <v>115200</v>
      </c>
      <c r="AH1546" t="s">
        <v>137</v>
      </c>
      <c r="AI1546" t="s">
        <v>169</v>
      </c>
      <c r="AJ1546">
        <v>12000</v>
      </c>
      <c r="AK1546" t="s">
        <v>137</v>
      </c>
      <c r="AL1546" t="s">
        <v>170</v>
      </c>
      <c r="AM1546">
        <v>30000</v>
      </c>
      <c r="AN1546" t="s">
        <v>137</v>
      </c>
    </row>
    <row r="1547" spans="1:40">
      <c r="A1547" s="26">
        <v>41728.56471431713</v>
      </c>
      <c r="B1547" t="s">
        <v>126</v>
      </c>
      <c r="C1547" t="s">
        <v>1462</v>
      </c>
      <c r="D1547" t="s">
        <v>2031</v>
      </c>
      <c r="E1547" t="s">
        <v>131</v>
      </c>
      <c r="F1547" t="s">
        <v>132</v>
      </c>
      <c r="G1547" t="s">
        <v>133</v>
      </c>
      <c r="H1547" t="s">
        <v>172</v>
      </c>
      <c r="I1547">
        <v>60</v>
      </c>
      <c r="J1547" t="s">
        <v>137</v>
      </c>
      <c r="K1547" t="s">
        <v>173</v>
      </c>
      <c r="L1547">
        <v>40</v>
      </c>
      <c r="M1547" t="s">
        <v>137</v>
      </c>
      <c r="N1547" t="s">
        <v>174</v>
      </c>
      <c r="O1547">
        <v>50</v>
      </c>
      <c r="P1547" t="s">
        <v>137</v>
      </c>
      <c r="Q1547" t="s">
        <v>175</v>
      </c>
      <c r="R1547">
        <v>40</v>
      </c>
      <c r="S1547" t="s">
        <v>137</v>
      </c>
      <c r="T1547" t="s">
        <v>176</v>
      </c>
      <c r="U1547">
        <v>60</v>
      </c>
      <c r="V1547" t="s">
        <v>137</v>
      </c>
      <c r="W1547" t="s">
        <v>177</v>
      </c>
      <c r="X1547">
        <v>50</v>
      </c>
      <c r="Y1547" t="s">
        <v>137</v>
      </c>
      <c r="Z1547" t="s">
        <v>178</v>
      </c>
      <c r="AA1547">
        <v>50</v>
      </c>
      <c r="AB1547" t="s">
        <v>137</v>
      </c>
      <c r="AC1547" t="s">
        <v>179</v>
      </c>
      <c r="AD1547">
        <v>35</v>
      </c>
      <c r="AE1547" t="s">
        <v>137</v>
      </c>
      <c r="AF1547" t="s">
        <v>180</v>
      </c>
      <c r="AG1547">
        <v>8</v>
      </c>
      <c r="AH1547" t="s">
        <v>137</v>
      </c>
      <c r="AI1547" t="s">
        <v>181</v>
      </c>
      <c r="AJ1547">
        <v>90</v>
      </c>
      <c r="AK1547" t="s">
        <v>137</v>
      </c>
      <c r="AL1547" t="s">
        <v>182</v>
      </c>
      <c r="AM1547">
        <v>1</v>
      </c>
      <c r="AN1547" t="s">
        <v>137</v>
      </c>
    </row>
    <row r="1548" spans="1:40">
      <c r="A1548" s="26">
        <v>41728.56471431713</v>
      </c>
      <c r="B1548" t="s">
        <v>126</v>
      </c>
      <c r="C1548" t="s">
        <v>1710</v>
      </c>
      <c r="D1548" t="s">
        <v>2032</v>
      </c>
      <c r="E1548" t="s">
        <v>131</v>
      </c>
      <c r="F1548" t="s">
        <v>132</v>
      </c>
      <c r="G1548" t="s">
        <v>133</v>
      </c>
      <c r="H1548" t="s">
        <v>134</v>
      </c>
      <c r="I1548">
        <v>375000</v>
      </c>
      <c r="J1548" t="s">
        <v>135</v>
      </c>
      <c r="K1548">
        <v>375000</v>
      </c>
      <c r="L1548" t="s">
        <v>136</v>
      </c>
      <c r="M1548">
        <v>500</v>
      </c>
      <c r="N1548" t="s">
        <v>137</v>
      </c>
      <c r="O1548" t="s">
        <v>138</v>
      </c>
      <c r="P1548">
        <v>300</v>
      </c>
      <c r="Q1548" t="s">
        <v>137</v>
      </c>
    </row>
    <row r="1549" spans="1:40">
      <c r="A1549" s="26">
        <v>41728.56471431713</v>
      </c>
      <c r="B1549" t="s">
        <v>126</v>
      </c>
      <c r="C1549" t="s">
        <v>1710</v>
      </c>
      <c r="D1549" t="s">
        <v>2033</v>
      </c>
      <c r="E1549" t="s">
        <v>131</v>
      </c>
      <c r="F1549" t="s">
        <v>132</v>
      </c>
      <c r="G1549" t="s">
        <v>133</v>
      </c>
      <c r="H1549" t="s">
        <v>140</v>
      </c>
      <c r="I1549">
        <v>49</v>
      </c>
      <c r="J1549" t="s">
        <v>137</v>
      </c>
      <c r="K1549" t="s">
        <v>141</v>
      </c>
      <c r="L1549">
        <v>130</v>
      </c>
      <c r="M1549" t="s">
        <v>137</v>
      </c>
      <c r="N1549" t="s">
        <v>142</v>
      </c>
      <c r="O1549">
        <v>180</v>
      </c>
      <c r="P1549" t="s">
        <v>137</v>
      </c>
      <c r="Q1549" t="s">
        <v>143</v>
      </c>
      <c r="R1549">
        <v>140</v>
      </c>
      <c r="S1549" t="s">
        <v>137</v>
      </c>
      <c r="T1549" t="s">
        <v>144</v>
      </c>
      <c r="U1549">
        <v>80</v>
      </c>
      <c r="V1549" t="s">
        <v>137</v>
      </c>
      <c r="W1549" t="s">
        <v>145</v>
      </c>
      <c r="X1549">
        <v>101</v>
      </c>
      <c r="Y1549" t="s">
        <v>137</v>
      </c>
      <c r="Z1549" t="s">
        <v>146</v>
      </c>
      <c r="AA1549">
        <v>190</v>
      </c>
      <c r="AB1549" t="s">
        <v>137</v>
      </c>
      <c r="AC1549" t="s">
        <v>147</v>
      </c>
      <c r="AD1549">
        <v>20</v>
      </c>
      <c r="AE1549" t="s">
        <v>137</v>
      </c>
    </row>
    <row r="1550" spans="1:40">
      <c r="A1550" s="26">
        <v>41728.56471431713</v>
      </c>
      <c r="B1550" t="s">
        <v>126</v>
      </c>
      <c r="C1550" t="s">
        <v>1710</v>
      </c>
      <c r="D1550" t="s">
        <v>2034</v>
      </c>
    </row>
    <row r="1551" spans="1:40">
      <c r="A1551" s="26">
        <v>41728.56471431713</v>
      </c>
      <c r="B1551" t="s">
        <v>126</v>
      </c>
      <c r="C1551" t="s">
        <v>1710</v>
      </c>
      <c r="D1551" t="s">
        <v>2035</v>
      </c>
      <c r="E1551" t="s">
        <v>131</v>
      </c>
      <c r="F1551" t="s">
        <v>132</v>
      </c>
      <c r="G1551" t="s">
        <v>133</v>
      </c>
      <c r="H1551" t="s">
        <v>150</v>
      </c>
      <c r="I1551">
        <v>50</v>
      </c>
      <c r="J1551" t="s">
        <v>137</v>
      </c>
      <c r="K1551" t="s">
        <v>151</v>
      </c>
      <c r="L1551">
        <v>50</v>
      </c>
      <c r="M1551" t="s">
        <v>137</v>
      </c>
      <c r="N1551" t="s">
        <v>152</v>
      </c>
      <c r="O1551">
        <v>50</v>
      </c>
      <c r="P1551" t="s">
        <v>137</v>
      </c>
    </row>
    <row r="1552" spans="1:40">
      <c r="A1552" s="26">
        <v>41728.56471431713</v>
      </c>
      <c r="B1552" t="s">
        <v>126</v>
      </c>
      <c r="C1552" t="s">
        <v>1710</v>
      </c>
      <c r="D1552" t="s">
        <v>2036</v>
      </c>
    </row>
    <row r="1553" spans="1:40">
      <c r="A1553" s="26">
        <v>41728.564714328706</v>
      </c>
      <c r="B1553" t="s">
        <v>126</v>
      </c>
      <c r="C1553" t="s">
        <v>1462</v>
      </c>
      <c r="D1553" t="s">
        <v>2037</v>
      </c>
      <c r="E1553" t="s">
        <v>191</v>
      </c>
      <c r="F1553" t="s">
        <v>192</v>
      </c>
      <c r="G1553" t="s">
        <v>193</v>
      </c>
    </row>
    <row r="1554" spans="1:40">
      <c r="A1554" s="26">
        <v>41728.564714328706</v>
      </c>
      <c r="B1554" t="s">
        <v>126</v>
      </c>
      <c r="C1554" t="s">
        <v>1462</v>
      </c>
      <c r="D1554" t="s">
        <v>2038</v>
      </c>
      <c r="E1554" t="s">
        <v>191</v>
      </c>
      <c r="F1554" t="s">
        <v>2039</v>
      </c>
      <c r="G1554" t="s">
        <v>2040</v>
      </c>
      <c r="H1554" t="s">
        <v>2041</v>
      </c>
    </row>
    <row r="1555" spans="1:40">
      <c r="A1555" s="26">
        <v>41728.564714328706</v>
      </c>
      <c r="B1555" t="s">
        <v>126</v>
      </c>
      <c r="C1555" t="s">
        <v>1462</v>
      </c>
      <c r="D1555" t="s">
        <v>2042</v>
      </c>
      <c r="E1555" t="s">
        <v>131</v>
      </c>
      <c r="F1555" t="s">
        <v>132</v>
      </c>
      <c r="G1555" t="s">
        <v>133</v>
      </c>
      <c r="H1555" t="s">
        <v>184</v>
      </c>
      <c r="I1555">
        <v>33</v>
      </c>
      <c r="J1555" t="s">
        <v>137</v>
      </c>
      <c r="K1555" t="s">
        <v>185</v>
      </c>
      <c r="L1555">
        <v>33</v>
      </c>
      <c r="M1555" t="s">
        <v>137</v>
      </c>
      <c r="N1555" t="s">
        <v>186</v>
      </c>
      <c r="O1555">
        <v>34</v>
      </c>
      <c r="P1555" t="s">
        <v>137</v>
      </c>
      <c r="Q1555" t="s">
        <v>164</v>
      </c>
      <c r="R1555">
        <v>20</v>
      </c>
      <c r="S1555" t="s">
        <v>137</v>
      </c>
      <c r="T1555" t="s">
        <v>165</v>
      </c>
      <c r="U1555">
        <v>20</v>
      </c>
      <c r="V1555" t="s">
        <v>137</v>
      </c>
      <c r="W1555" t="s">
        <v>166</v>
      </c>
      <c r="X1555">
        <v>20</v>
      </c>
      <c r="Y1555" t="s">
        <v>137</v>
      </c>
      <c r="Z1555" t="s">
        <v>187</v>
      </c>
      <c r="AA1555">
        <v>20</v>
      </c>
      <c r="AB1555" t="s">
        <v>137</v>
      </c>
      <c r="AC1555" t="s">
        <v>188</v>
      </c>
      <c r="AD1555">
        <v>20</v>
      </c>
      <c r="AE1555" t="s">
        <v>137</v>
      </c>
      <c r="AF1555" t="s">
        <v>189</v>
      </c>
      <c r="AG1555">
        <v>20</v>
      </c>
      <c r="AH1555" t="s">
        <v>137</v>
      </c>
      <c r="AI1555" t="s">
        <v>168</v>
      </c>
      <c r="AJ1555">
        <v>115200</v>
      </c>
      <c r="AK1555" t="s">
        <v>137</v>
      </c>
      <c r="AL1555" t="s">
        <v>169</v>
      </c>
      <c r="AM1555">
        <v>12000</v>
      </c>
      <c r="AN1555" t="s">
        <v>137</v>
      </c>
    </row>
    <row r="1556" spans="1:40">
      <c r="A1556" s="26">
        <v>41728.564714328706</v>
      </c>
      <c r="B1556" t="s">
        <v>126</v>
      </c>
      <c r="C1556" t="s">
        <v>1710</v>
      </c>
      <c r="D1556" t="s">
        <v>2043</v>
      </c>
      <c r="E1556" t="s">
        <v>131</v>
      </c>
      <c r="F1556" t="s">
        <v>132</v>
      </c>
      <c r="G1556" t="s">
        <v>133</v>
      </c>
      <c r="H1556" t="s">
        <v>154</v>
      </c>
      <c r="I1556">
        <v>35</v>
      </c>
      <c r="J1556" t="s">
        <v>137</v>
      </c>
      <c r="K1556" t="s">
        <v>155</v>
      </c>
      <c r="L1556">
        <v>5</v>
      </c>
      <c r="M1556" t="s">
        <v>137</v>
      </c>
      <c r="N1556" t="s">
        <v>156</v>
      </c>
      <c r="O1556">
        <v>60</v>
      </c>
      <c r="P1556" t="s">
        <v>137</v>
      </c>
    </row>
    <row r="1557" spans="1:40">
      <c r="A1557" s="26">
        <v>41728.564714328706</v>
      </c>
      <c r="B1557" t="s">
        <v>126</v>
      </c>
      <c r="C1557" t="s">
        <v>1710</v>
      </c>
      <c r="D1557" t="s">
        <v>2044</v>
      </c>
      <c r="E1557" t="s">
        <v>131</v>
      </c>
      <c r="F1557" t="s">
        <v>132</v>
      </c>
      <c r="G1557" t="s">
        <v>133</v>
      </c>
      <c r="H1557" t="s">
        <v>158</v>
      </c>
      <c r="I1557">
        <v>1</v>
      </c>
      <c r="J1557" t="s">
        <v>137</v>
      </c>
    </row>
    <row r="1558" spans="1:40">
      <c r="A1558" s="26">
        <v>41728.564714328706</v>
      </c>
      <c r="B1558" t="s">
        <v>126</v>
      </c>
      <c r="C1558" t="s">
        <v>1710</v>
      </c>
      <c r="D1558" t="s">
        <v>2045</v>
      </c>
      <c r="E1558" t="s">
        <v>131</v>
      </c>
      <c r="F1558" t="s">
        <v>132</v>
      </c>
      <c r="G1558" t="s">
        <v>133</v>
      </c>
      <c r="H1558" t="s">
        <v>160</v>
      </c>
      <c r="I1558">
        <v>30</v>
      </c>
      <c r="J1558" t="s">
        <v>137</v>
      </c>
      <c r="K1558" t="s">
        <v>161</v>
      </c>
      <c r="L1558">
        <v>30</v>
      </c>
      <c r="M1558" t="s">
        <v>137</v>
      </c>
      <c r="N1558" t="s">
        <v>162</v>
      </c>
      <c r="O1558">
        <v>30</v>
      </c>
      <c r="P1558" t="s">
        <v>137</v>
      </c>
      <c r="Q1558" t="s">
        <v>163</v>
      </c>
      <c r="R1558">
        <v>10</v>
      </c>
      <c r="S1558" t="s">
        <v>137</v>
      </c>
      <c r="T1558" t="s">
        <v>164</v>
      </c>
      <c r="U1558">
        <v>20</v>
      </c>
      <c r="V1558" t="s">
        <v>137</v>
      </c>
      <c r="W1558" t="s">
        <v>165</v>
      </c>
      <c r="X1558">
        <v>20</v>
      </c>
      <c r="Y1558" t="s">
        <v>137</v>
      </c>
      <c r="Z1558" t="s">
        <v>166</v>
      </c>
      <c r="AA1558">
        <v>20</v>
      </c>
      <c r="AB1558" t="s">
        <v>137</v>
      </c>
      <c r="AC1558" t="s">
        <v>167</v>
      </c>
      <c r="AD1558">
        <v>20</v>
      </c>
      <c r="AE1558" t="s">
        <v>137</v>
      </c>
      <c r="AF1558" t="s">
        <v>168</v>
      </c>
      <c r="AG1558">
        <v>115200</v>
      </c>
      <c r="AH1558" t="s">
        <v>137</v>
      </c>
      <c r="AI1558" t="s">
        <v>169</v>
      </c>
      <c r="AJ1558">
        <v>12000</v>
      </c>
      <c r="AK1558" t="s">
        <v>137</v>
      </c>
      <c r="AL1558" t="s">
        <v>170</v>
      </c>
      <c r="AM1558">
        <v>30000</v>
      </c>
      <c r="AN1558" t="s">
        <v>137</v>
      </c>
    </row>
    <row r="1559" spans="1:40">
      <c r="A1559" s="26">
        <v>41728.564714328706</v>
      </c>
      <c r="B1559" t="s">
        <v>126</v>
      </c>
      <c r="C1559" t="s">
        <v>1710</v>
      </c>
      <c r="D1559" t="s">
        <v>2046</v>
      </c>
      <c r="E1559" t="s">
        <v>131</v>
      </c>
      <c r="F1559" t="s">
        <v>132</v>
      </c>
      <c r="G1559" t="s">
        <v>133</v>
      </c>
      <c r="H1559" t="s">
        <v>172</v>
      </c>
      <c r="I1559">
        <v>60</v>
      </c>
      <c r="J1559" t="s">
        <v>137</v>
      </c>
      <c r="K1559" t="s">
        <v>173</v>
      </c>
      <c r="L1559">
        <v>40</v>
      </c>
      <c r="M1559" t="s">
        <v>137</v>
      </c>
      <c r="N1559" t="s">
        <v>174</v>
      </c>
      <c r="O1559">
        <v>50</v>
      </c>
      <c r="P1559" t="s">
        <v>137</v>
      </c>
      <c r="Q1559" t="s">
        <v>175</v>
      </c>
      <c r="R1559">
        <v>40</v>
      </c>
      <c r="S1559" t="s">
        <v>137</v>
      </c>
      <c r="T1559" t="s">
        <v>176</v>
      </c>
      <c r="U1559">
        <v>60</v>
      </c>
      <c r="V1559" t="s">
        <v>137</v>
      </c>
      <c r="W1559" t="s">
        <v>177</v>
      </c>
      <c r="X1559">
        <v>50</v>
      </c>
      <c r="Y1559" t="s">
        <v>137</v>
      </c>
      <c r="Z1559" t="s">
        <v>178</v>
      </c>
      <c r="AA1559">
        <v>50</v>
      </c>
      <c r="AB1559" t="s">
        <v>137</v>
      </c>
      <c r="AC1559" t="s">
        <v>179</v>
      </c>
      <c r="AD1559">
        <v>35</v>
      </c>
      <c r="AE1559" t="s">
        <v>137</v>
      </c>
      <c r="AF1559" t="s">
        <v>180</v>
      </c>
      <c r="AG1559">
        <v>8</v>
      </c>
      <c r="AH1559" t="s">
        <v>137</v>
      </c>
      <c r="AI1559" t="s">
        <v>181</v>
      </c>
      <c r="AJ1559">
        <v>90</v>
      </c>
      <c r="AK1559" t="s">
        <v>137</v>
      </c>
      <c r="AL1559" t="s">
        <v>182</v>
      </c>
      <c r="AM1559">
        <v>1</v>
      </c>
      <c r="AN1559" t="s">
        <v>137</v>
      </c>
    </row>
    <row r="1560" spans="1:40">
      <c r="A1560" s="26">
        <v>41728.564714328706</v>
      </c>
      <c r="B1560" t="s">
        <v>126</v>
      </c>
      <c r="C1560" t="s">
        <v>1710</v>
      </c>
      <c r="D1560" t="s">
        <v>2047</v>
      </c>
      <c r="E1560" t="s">
        <v>131</v>
      </c>
      <c r="F1560" t="s">
        <v>132</v>
      </c>
      <c r="G1560" t="s">
        <v>133</v>
      </c>
      <c r="H1560" t="s">
        <v>184</v>
      </c>
      <c r="I1560">
        <v>33</v>
      </c>
      <c r="J1560" t="s">
        <v>137</v>
      </c>
      <c r="K1560" t="s">
        <v>185</v>
      </c>
      <c r="L1560">
        <v>33</v>
      </c>
      <c r="M1560" t="s">
        <v>137</v>
      </c>
      <c r="N1560" t="s">
        <v>186</v>
      </c>
      <c r="O1560">
        <v>34</v>
      </c>
      <c r="P1560" t="s">
        <v>137</v>
      </c>
      <c r="Q1560" t="s">
        <v>164</v>
      </c>
      <c r="R1560">
        <v>20</v>
      </c>
      <c r="S1560" t="s">
        <v>137</v>
      </c>
      <c r="T1560" t="s">
        <v>165</v>
      </c>
      <c r="U1560">
        <v>20</v>
      </c>
      <c r="V1560" t="s">
        <v>137</v>
      </c>
      <c r="W1560" t="s">
        <v>166</v>
      </c>
      <c r="X1560">
        <v>20</v>
      </c>
      <c r="Y1560" t="s">
        <v>137</v>
      </c>
      <c r="Z1560" t="s">
        <v>187</v>
      </c>
      <c r="AA1560">
        <v>20</v>
      </c>
      <c r="AB1560" t="s">
        <v>137</v>
      </c>
      <c r="AC1560" t="s">
        <v>188</v>
      </c>
      <c r="AD1560">
        <v>20</v>
      </c>
      <c r="AE1560" t="s">
        <v>137</v>
      </c>
      <c r="AF1560" t="s">
        <v>189</v>
      </c>
      <c r="AG1560">
        <v>20</v>
      </c>
      <c r="AH1560" t="s">
        <v>137</v>
      </c>
      <c r="AI1560" t="s">
        <v>168</v>
      </c>
      <c r="AJ1560">
        <v>115200</v>
      </c>
      <c r="AK1560" t="s">
        <v>137</v>
      </c>
      <c r="AL1560" t="s">
        <v>169</v>
      </c>
      <c r="AM1560">
        <v>12000</v>
      </c>
      <c r="AN1560" t="s">
        <v>137</v>
      </c>
    </row>
    <row r="1561" spans="1:40">
      <c r="A1561" s="26">
        <v>41728.564714328706</v>
      </c>
      <c r="B1561" t="s">
        <v>126</v>
      </c>
      <c r="C1561" t="s">
        <v>1710</v>
      </c>
      <c r="D1561" t="s">
        <v>2048</v>
      </c>
      <c r="E1561" t="s">
        <v>191</v>
      </c>
      <c r="F1561" t="s">
        <v>192</v>
      </c>
      <c r="G1561" t="s">
        <v>193</v>
      </c>
    </row>
    <row r="1562" spans="1:40">
      <c r="A1562" s="26">
        <v>41728.564714328706</v>
      </c>
      <c r="B1562" t="s">
        <v>126</v>
      </c>
      <c r="C1562" t="s">
        <v>1710</v>
      </c>
      <c r="D1562" t="s">
        <v>2049</v>
      </c>
      <c r="E1562" t="s">
        <v>191</v>
      </c>
      <c r="F1562" t="s">
        <v>2050</v>
      </c>
      <c r="G1562" t="s">
        <v>2051</v>
      </c>
      <c r="H1562" t="s">
        <v>2052</v>
      </c>
    </row>
    <row r="1563" spans="1:40">
      <c r="A1563" s="26">
        <v>41728.564714328706</v>
      </c>
      <c r="B1563" t="s">
        <v>126</v>
      </c>
      <c r="C1563" t="s">
        <v>1710</v>
      </c>
      <c r="D1563" t="s">
        <v>2053</v>
      </c>
    </row>
    <row r="1564" spans="1:40">
      <c r="A1564" s="26">
        <v>41728.564714328706</v>
      </c>
      <c r="B1564" t="s">
        <v>126</v>
      </c>
      <c r="C1564" t="s">
        <v>1710</v>
      </c>
      <c r="D1564" t="s">
        <v>2054</v>
      </c>
      <c r="E1564" t="s">
        <v>131</v>
      </c>
      <c r="F1564" t="s">
        <v>132</v>
      </c>
      <c r="G1564" t="s">
        <v>133</v>
      </c>
      <c r="H1564" t="s">
        <v>134</v>
      </c>
      <c r="I1564">
        <v>375000</v>
      </c>
      <c r="J1564" t="s">
        <v>135</v>
      </c>
      <c r="K1564">
        <v>375000</v>
      </c>
      <c r="L1564" t="s">
        <v>136</v>
      </c>
      <c r="M1564">
        <v>500</v>
      </c>
      <c r="N1564" t="s">
        <v>137</v>
      </c>
      <c r="O1564" t="s">
        <v>138</v>
      </c>
      <c r="P1564">
        <v>300</v>
      </c>
      <c r="Q1564" t="s">
        <v>137</v>
      </c>
    </row>
    <row r="1565" spans="1:40">
      <c r="A1565" s="26">
        <v>41728.564714328706</v>
      </c>
      <c r="B1565" t="s">
        <v>126</v>
      </c>
      <c r="C1565" t="s">
        <v>1710</v>
      </c>
      <c r="D1565" t="s">
        <v>2055</v>
      </c>
      <c r="E1565" t="s">
        <v>131</v>
      </c>
      <c r="F1565" t="s">
        <v>132</v>
      </c>
      <c r="G1565" t="s">
        <v>133</v>
      </c>
      <c r="H1565" t="s">
        <v>140</v>
      </c>
      <c r="I1565">
        <v>49</v>
      </c>
      <c r="J1565" t="s">
        <v>137</v>
      </c>
      <c r="K1565" t="s">
        <v>141</v>
      </c>
      <c r="L1565">
        <v>130</v>
      </c>
      <c r="M1565" t="s">
        <v>137</v>
      </c>
      <c r="N1565" t="s">
        <v>142</v>
      </c>
      <c r="O1565">
        <v>180</v>
      </c>
      <c r="P1565" t="s">
        <v>137</v>
      </c>
      <c r="Q1565" t="s">
        <v>143</v>
      </c>
      <c r="R1565">
        <v>140</v>
      </c>
      <c r="S1565" t="s">
        <v>137</v>
      </c>
      <c r="T1565" t="s">
        <v>144</v>
      </c>
      <c r="U1565">
        <v>80</v>
      </c>
      <c r="V1565" t="s">
        <v>137</v>
      </c>
      <c r="W1565" t="s">
        <v>145</v>
      </c>
      <c r="X1565">
        <v>101</v>
      </c>
      <c r="Y1565" t="s">
        <v>137</v>
      </c>
      <c r="Z1565" t="s">
        <v>146</v>
      </c>
      <c r="AA1565">
        <v>190</v>
      </c>
      <c r="AB1565" t="s">
        <v>137</v>
      </c>
      <c r="AC1565" t="s">
        <v>147</v>
      </c>
      <c r="AD1565">
        <v>20</v>
      </c>
      <c r="AE1565" t="s">
        <v>137</v>
      </c>
    </row>
    <row r="1566" spans="1:40">
      <c r="A1566" s="26">
        <v>41728.564714328706</v>
      </c>
      <c r="B1566" t="s">
        <v>126</v>
      </c>
      <c r="C1566" t="s">
        <v>1710</v>
      </c>
      <c r="D1566" t="s">
        <v>2056</v>
      </c>
    </row>
    <row r="1567" spans="1:40">
      <c r="A1567" s="26">
        <v>41728.564714340275</v>
      </c>
      <c r="B1567" t="s">
        <v>126</v>
      </c>
      <c r="C1567" t="s">
        <v>1710</v>
      </c>
      <c r="D1567" t="s">
        <v>2057</v>
      </c>
      <c r="E1567" t="s">
        <v>131</v>
      </c>
      <c r="F1567" t="s">
        <v>132</v>
      </c>
      <c r="G1567" t="s">
        <v>133</v>
      </c>
      <c r="H1567" t="s">
        <v>150</v>
      </c>
      <c r="I1567">
        <v>50</v>
      </c>
      <c r="J1567" t="s">
        <v>137</v>
      </c>
      <c r="K1567" t="s">
        <v>151</v>
      </c>
      <c r="L1567">
        <v>50</v>
      </c>
      <c r="M1567" t="s">
        <v>137</v>
      </c>
      <c r="N1567" t="s">
        <v>152</v>
      </c>
      <c r="O1567">
        <v>50</v>
      </c>
      <c r="P1567" t="s">
        <v>137</v>
      </c>
    </row>
    <row r="1568" spans="1:40">
      <c r="A1568" s="26">
        <v>41728.564714340275</v>
      </c>
      <c r="B1568" t="s">
        <v>126</v>
      </c>
      <c r="C1568" t="s">
        <v>1710</v>
      </c>
      <c r="D1568" t="s">
        <v>2058</v>
      </c>
      <c r="E1568" t="s">
        <v>131</v>
      </c>
      <c r="F1568" t="s">
        <v>132</v>
      </c>
      <c r="G1568" t="s">
        <v>133</v>
      </c>
      <c r="H1568" t="s">
        <v>154</v>
      </c>
      <c r="I1568">
        <v>35</v>
      </c>
      <c r="J1568" t="s">
        <v>137</v>
      </c>
      <c r="K1568" t="s">
        <v>155</v>
      </c>
      <c r="L1568">
        <v>5</v>
      </c>
      <c r="M1568" t="s">
        <v>137</v>
      </c>
      <c r="N1568" t="s">
        <v>156</v>
      </c>
      <c r="O1568">
        <v>60</v>
      </c>
      <c r="P1568" t="s">
        <v>137</v>
      </c>
    </row>
    <row r="1569" spans="1:40">
      <c r="A1569" s="26">
        <v>41728.564714340275</v>
      </c>
      <c r="B1569" t="s">
        <v>126</v>
      </c>
      <c r="C1569" t="s">
        <v>1710</v>
      </c>
      <c r="D1569" t="s">
        <v>2059</v>
      </c>
      <c r="E1569" t="s">
        <v>131</v>
      </c>
      <c r="F1569" t="s">
        <v>132</v>
      </c>
      <c r="G1569" t="s">
        <v>133</v>
      </c>
      <c r="H1569" t="s">
        <v>158</v>
      </c>
      <c r="I1569">
        <v>1</v>
      </c>
      <c r="J1569" t="s">
        <v>137</v>
      </c>
    </row>
    <row r="1570" spans="1:40">
      <c r="A1570" s="26">
        <v>41728.564714340275</v>
      </c>
      <c r="B1570" t="s">
        <v>126</v>
      </c>
      <c r="C1570" t="s">
        <v>1710</v>
      </c>
      <c r="D1570" t="s">
        <v>2060</v>
      </c>
      <c r="E1570" t="s">
        <v>131</v>
      </c>
      <c r="F1570" t="s">
        <v>132</v>
      </c>
      <c r="G1570" t="s">
        <v>133</v>
      </c>
      <c r="H1570" t="s">
        <v>160</v>
      </c>
      <c r="I1570">
        <v>30</v>
      </c>
      <c r="J1570" t="s">
        <v>137</v>
      </c>
      <c r="K1570" t="s">
        <v>161</v>
      </c>
      <c r="L1570">
        <v>30</v>
      </c>
      <c r="M1570" t="s">
        <v>137</v>
      </c>
      <c r="N1570" t="s">
        <v>162</v>
      </c>
      <c r="O1570">
        <v>30</v>
      </c>
      <c r="P1570" t="s">
        <v>137</v>
      </c>
      <c r="Q1570" t="s">
        <v>163</v>
      </c>
      <c r="R1570">
        <v>10</v>
      </c>
      <c r="S1570" t="s">
        <v>137</v>
      </c>
      <c r="T1570" t="s">
        <v>164</v>
      </c>
      <c r="U1570">
        <v>20</v>
      </c>
      <c r="V1570" t="s">
        <v>137</v>
      </c>
      <c r="W1570" t="s">
        <v>165</v>
      </c>
      <c r="X1570">
        <v>20</v>
      </c>
      <c r="Y1570" t="s">
        <v>137</v>
      </c>
      <c r="Z1570" t="s">
        <v>166</v>
      </c>
      <c r="AA1570">
        <v>20</v>
      </c>
      <c r="AB1570" t="s">
        <v>137</v>
      </c>
      <c r="AC1570" t="s">
        <v>167</v>
      </c>
      <c r="AD1570">
        <v>20</v>
      </c>
      <c r="AE1570" t="s">
        <v>137</v>
      </c>
      <c r="AF1570" t="s">
        <v>168</v>
      </c>
      <c r="AG1570">
        <v>115200</v>
      </c>
      <c r="AH1570" t="s">
        <v>137</v>
      </c>
      <c r="AI1570" t="s">
        <v>169</v>
      </c>
      <c r="AJ1570">
        <v>12000</v>
      </c>
      <c r="AK1570" t="s">
        <v>137</v>
      </c>
      <c r="AL1570" t="s">
        <v>170</v>
      </c>
      <c r="AM1570">
        <v>30000</v>
      </c>
      <c r="AN1570" t="s">
        <v>137</v>
      </c>
    </row>
    <row r="1571" spans="1:40">
      <c r="A1571" s="26">
        <v>41728.564714340275</v>
      </c>
      <c r="B1571" t="s">
        <v>126</v>
      </c>
      <c r="C1571" t="s">
        <v>1710</v>
      </c>
      <c r="D1571" t="s">
        <v>2061</v>
      </c>
      <c r="E1571" t="s">
        <v>131</v>
      </c>
      <c r="F1571" t="s">
        <v>132</v>
      </c>
      <c r="G1571" t="s">
        <v>133</v>
      </c>
      <c r="H1571" t="s">
        <v>172</v>
      </c>
      <c r="I1571">
        <v>60</v>
      </c>
      <c r="J1571" t="s">
        <v>137</v>
      </c>
      <c r="K1571" t="s">
        <v>173</v>
      </c>
      <c r="L1571">
        <v>40</v>
      </c>
      <c r="M1571" t="s">
        <v>137</v>
      </c>
      <c r="N1571" t="s">
        <v>174</v>
      </c>
      <c r="O1571">
        <v>50</v>
      </c>
      <c r="P1571" t="s">
        <v>137</v>
      </c>
      <c r="Q1571" t="s">
        <v>175</v>
      </c>
      <c r="R1571">
        <v>40</v>
      </c>
      <c r="S1571" t="s">
        <v>137</v>
      </c>
      <c r="T1571" t="s">
        <v>176</v>
      </c>
      <c r="U1571">
        <v>60</v>
      </c>
      <c r="V1571" t="s">
        <v>137</v>
      </c>
      <c r="W1571" t="s">
        <v>177</v>
      </c>
      <c r="X1571">
        <v>50</v>
      </c>
      <c r="Y1571" t="s">
        <v>137</v>
      </c>
      <c r="Z1571" t="s">
        <v>178</v>
      </c>
      <c r="AA1571">
        <v>50</v>
      </c>
      <c r="AB1571" t="s">
        <v>137</v>
      </c>
      <c r="AC1571" t="s">
        <v>179</v>
      </c>
      <c r="AD1571">
        <v>35</v>
      </c>
      <c r="AE1571" t="s">
        <v>137</v>
      </c>
      <c r="AF1571" t="s">
        <v>180</v>
      </c>
      <c r="AG1571">
        <v>8</v>
      </c>
      <c r="AH1571" t="s">
        <v>137</v>
      </c>
      <c r="AI1571" t="s">
        <v>181</v>
      </c>
      <c r="AJ1571">
        <v>90</v>
      </c>
      <c r="AK1571" t="s">
        <v>137</v>
      </c>
      <c r="AL1571" t="s">
        <v>182</v>
      </c>
      <c r="AM1571">
        <v>1</v>
      </c>
      <c r="AN1571" t="s">
        <v>137</v>
      </c>
    </row>
    <row r="1572" spans="1:40">
      <c r="A1572" s="26">
        <v>41728.564714340275</v>
      </c>
      <c r="B1572" t="s">
        <v>126</v>
      </c>
      <c r="C1572" t="s">
        <v>1710</v>
      </c>
      <c r="D1572" t="s">
        <v>2062</v>
      </c>
      <c r="E1572" t="s">
        <v>131</v>
      </c>
      <c r="F1572" t="s">
        <v>132</v>
      </c>
      <c r="G1572" t="s">
        <v>133</v>
      </c>
      <c r="H1572" t="s">
        <v>184</v>
      </c>
      <c r="I1572">
        <v>33</v>
      </c>
      <c r="J1572" t="s">
        <v>137</v>
      </c>
      <c r="K1572" t="s">
        <v>185</v>
      </c>
      <c r="L1572">
        <v>33</v>
      </c>
      <c r="M1572" t="s">
        <v>137</v>
      </c>
      <c r="N1572" t="s">
        <v>186</v>
      </c>
      <c r="O1572">
        <v>34</v>
      </c>
      <c r="P1572" t="s">
        <v>137</v>
      </c>
      <c r="Q1572" t="s">
        <v>164</v>
      </c>
      <c r="R1572">
        <v>20</v>
      </c>
      <c r="S1572" t="s">
        <v>137</v>
      </c>
      <c r="T1572" t="s">
        <v>165</v>
      </c>
      <c r="U1572">
        <v>20</v>
      </c>
      <c r="V1572" t="s">
        <v>137</v>
      </c>
      <c r="W1572" t="s">
        <v>166</v>
      </c>
      <c r="X1572">
        <v>20</v>
      </c>
      <c r="Y1572" t="s">
        <v>137</v>
      </c>
      <c r="Z1572" t="s">
        <v>187</v>
      </c>
      <c r="AA1572">
        <v>20</v>
      </c>
      <c r="AB1572" t="s">
        <v>137</v>
      </c>
      <c r="AC1572" t="s">
        <v>188</v>
      </c>
      <c r="AD1572">
        <v>20</v>
      </c>
      <c r="AE1572" t="s">
        <v>137</v>
      </c>
      <c r="AF1572" t="s">
        <v>189</v>
      </c>
      <c r="AG1572">
        <v>20</v>
      </c>
      <c r="AH1572" t="s">
        <v>137</v>
      </c>
      <c r="AI1572" t="s">
        <v>168</v>
      </c>
      <c r="AJ1572">
        <v>115200</v>
      </c>
      <c r="AK1572" t="s">
        <v>137</v>
      </c>
      <c r="AL1572" t="s">
        <v>169</v>
      </c>
      <c r="AM1572">
        <v>12000</v>
      </c>
      <c r="AN1572" t="s">
        <v>137</v>
      </c>
    </row>
    <row r="1573" spans="1:40">
      <c r="A1573" s="26">
        <v>41728.564714340275</v>
      </c>
      <c r="B1573" t="s">
        <v>126</v>
      </c>
      <c r="C1573" t="s">
        <v>1710</v>
      </c>
      <c r="D1573" t="s">
        <v>2063</v>
      </c>
      <c r="E1573" t="s">
        <v>191</v>
      </c>
      <c r="F1573" t="s">
        <v>192</v>
      </c>
      <c r="G1573" t="s">
        <v>193</v>
      </c>
    </row>
    <row r="1574" spans="1:40">
      <c r="A1574" s="26">
        <v>41728.564714340275</v>
      </c>
      <c r="B1574" t="s">
        <v>126</v>
      </c>
      <c r="C1574" t="s">
        <v>1710</v>
      </c>
      <c r="D1574" t="s">
        <v>2064</v>
      </c>
      <c r="E1574" t="s">
        <v>191</v>
      </c>
      <c r="F1574" t="s">
        <v>2065</v>
      </c>
      <c r="G1574" t="s">
        <v>2066</v>
      </c>
      <c r="H1574" t="s">
        <v>2067</v>
      </c>
    </row>
    <row r="1575" spans="1:40">
      <c r="A1575" s="26">
        <v>41728.564714340275</v>
      </c>
      <c r="B1575" t="s">
        <v>126</v>
      </c>
      <c r="C1575" t="s">
        <v>1710</v>
      </c>
      <c r="D1575" t="s">
        <v>2068</v>
      </c>
    </row>
    <row r="1576" spans="1:40">
      <c r="A1576" s="26">
        <v>41728.564714340275</v>
      </c>
      <c r="B1576" t="s">
        <v>126</v>
      </c>
      <c r="C1576" t="s">
        <v>1710</v>
      </c>
      <c r="D1576" t="s">
        <v>2069</v>
      </c>
      <c r="E1576" t="s">
        <v>131</v>
      </c>
      <c r="F1576" t="s">
        <v>132</v>
      </c>
      <c r="G1576" t="s">
        <v>133</v>
      </c>
      <c r="H1576" t="s">
        <v>134</v>
      </c>
      <c r="I1576">
        <v>375000</v>
      </c>
      <c r="J1576" t="s">
        <v>135</v>
      </c>
      <c r="K1576">
        <v>375000</v>
      </c>
      <c r="L1576" t="s">
        <v>136</v>
      </c>
      <c r="M1576">
        <v>500</v>
      </c>
      <c r="N1576" t="s">
        <v>137</v>
      </c>
      <c r="O1576" t="s">
        <v>138</v>
      </c>
      <c r="P1576">
        <v>300</v>
      </c>
      <c r="Q1576" t="s">
        <v>137</v>
      </c>
    </row>
    <row r="1577" spans="1:40">
      <c r="A1577" s="26">
        <v>41728.564714340275</v>
      </c>
      <c r="B1577" t="s">
        <v>126</v>
      </c>
      <c r="C1577" t="s">
        <v>1710</v>
      </c>
      <c r="D1577" t="s">
        <v>2070</v>
      </c>
      <c r="E1577" t="s">
        <v>131</v>
      </c>
      <c r="F1577" t="s">
        <v>132</v>
      </c>
      <c r="G1577" t="s">
        <v>133</v>
      </c>
      <c r="H1577" t="s">
        <v>140</v>
      </c>
      <c r="I1577">
        <v>49</v>
      </c>
      <c r="J1577" t="s">
        <v>137</v>
      </c>
      <c r="K1577" t="s">
        <v>141</v>
      </c>
      <c r="L1577">
        <v>130</v>
      </c>
      <c r="M1577" t="s">
        <v>137</v>
      </c>
      <c r="N1577" t="s">
        <v>142</v>
      </c>
      <c r="O1577">
        <v>180</v>
      </c>
      <c r="P1577" t="s">
        <v>137</v>
      </c>
      <c r="Q1577" t="s">
        <v>143</v>
      </c>
      <c r="R1577">
        <v>140</v>
      </c>
      <c r="S1577" t="s">
        <v>137</v>
      </c>
      <c r="T1577" t="s">
        <v>144</v>
      </c>
      <c r="U1577">
        <v>80</v>
      </c>
      <c r="V1577" t="s">
        <v>137</v>
      </c>
      <c r="W1577" t="s">
        <v>145</v>
      </c>
      <c r="X1577">
        <v>101</v>
      </c>
      <c r="Y1577" t="s">
        <v>137</v>
      </c>
      <c r="Z1577" t="s">
        <v>146</v>
      </c>
      <c r="AA1577">
        <v>190</v>
      </c>
      <c r="AB1577" t="s">
        <v>137</v>
      </c>
      <c r="AC1577" t="s">
        <v>147</v>
      </c>
      <c r="AD1577">
        <v>20</v>
      </c>
      <c r="AE1577" t="s">
        <v>137</v>
      </c>
    </row>
    <row r="1578" spans="1:40">
      <c r="A1578" s="26">
        <v>41728.564714340275</v>
      </c>
      <c r="B1578" t="s">
        <v>126</v>
      </c>
      <c r="C1578" t="s">
        <v>1710</v>
      </c>
      <c r="D1578" t="s">
        <v>2071</v>
      </c>
    </row>
    <row r="1579" spans="1:40">
      <c r="A1579" s="26">
        <v>41728.564714340275</v>
      </c>
      <c r="B1579" t="s">
        <v>126</v>
      </c>
      <c r="C1579" t="s">
        <v>1710</v>
      </c>
      <c r="D1579" t="s">
        <v>2072</v>
      </c>
      <c r="E1579" t="s">
        <v>131</v>
      </c>
      <c r="F1579" t="s">
        <v>132</v>
      </c>
      <c r="G1579" t="s">
        <v>133</v>
      </c>
      <c r="H1579" t="s">
        <v>150</v>
      </c>
      <c r="I1579">
        <v>50</v>
      </c>
      <c r="J1579" t="s">
        <v>137</v>
      </c>
      <c r="K1579" t="s">
        <v>151</v>
      </c>
      <c r="L1579">
        <v>50</v>
      </c>
      <c r="M1579" t="s">
        <v>137</v>
      </c>
      <c r="N1579" t="s">
        <v>152</v>
      </c>
      <c r="O1579">
        <v>50</v>
      </c>
      <c r="P1579" t="s">
        <v>137</v>
      </c>
    </row>
    <row r="1580" spans="1:40">
      <c r="A1580" s="26">
        <v>41728.564714340275</v>
      </c>
      <c r="B1580" t="s">
        <v>126</v>
      </c>
      <c r="C1580" t="s">
        <v>1710</v>
      </c>
      <c r="D1580" t="s">
        <v>2073</v>
      </c>
      <c r="E1580" t="s">
        <v>131</v>
      </c>
      <c r="F1580" t="s">
        <v>132</v>
      </c>
      <c r="G1580" t="s">
        <v>133</v>
      </c>
      <c r="H1580" t="s">
        <v>154</v>
      </c>
      <c r="I1580">
        <v>35</v>
      </c>
      <c r="J1580" t="s">
        <v>137</v>
      </c>
      <c r="K1580" t="s">
        <v>155</v>
      </c>
      <c r="L1580">
        <v>5</v>
      </c>
      <c r="M1580" t="s">
        <v>137</v>
      </c>
      <c r="N1580" t="s">
        <v>156</v>
      </c>
      <c r="O1580">
        <v>60</v>
      </c>
      <c r="P1580" t="s">
        <v>137</v>
      </c>
    </row>
    <row r="1581" spans="1:40">
      <c r="A1581" s="26">
        <v>41728.564714340275</v>
      </c>
      <c r="B1581" t="s">
        <v>126</v>
      </c>
      <c r="C1581" t="s">
        <v>1993</v>
      </c>
      <c r="D1581" t="s">
        <v>2074</v>
      </c>
      <c r="E1581" t="s">
        <v>131</v>
      </c>
      <c r="F1581" t="s">
        <v>132</v>
      </c>
      <c r="G1581" t="s">
        <v>133</v>
      </c>
      <c r="H1581" t="s">
        <v>134</v>
      </c>
      <c r="I1581">
        <v>375000</v>
      </c>
      <c r="J1581" t="s">
        <v>135</v>
      </c>
      <c r="K1581">
        <v>375000</v>
      </c>
      <c r="L1581" t="s">
        <v>136</v>
      </c>
      <c r="M1581">
        <v>500</v>
      </c>
      <c r="N1581" t="s">
        <v>137</v>
      </c>
      <c r="O1581" t="s">
        <v>138</v>
      </c>
      <c r="P1581">
        <v>300</v>
      </c>
      <c r="Q1581" t="s">
        <v>137</v>
      </c>
    </row>
    <row r="1582" spans="1:40">
      <c r="A1582" s="26">
        <v>41728.564714340275</v>
      </c>
      <c r="B1582" t="s">
        <v>126</v>
      </c>
      <c r="C1582" t="s">
        <v>1993</v>
      </c>
      <c r="D1582" t="s">
        <v>2075</v>
      </c>
      <c r="E1582" t="s">
        <v>131</v>
      </c>
      <c r="F1582" t="s">
        <v>132</v>
      </c>
      <c r="G1582" t="s">
        <v>133</v>
      </c>
      <c r="H1582" t="s">
        <v>140</v>
      </c>
      <c r="I1582">
        <v>49</v>
      </c>
      <c r="J1582" t="s">
        <v>137</v>
      </c>
      <c r="K1582" t="s">
        <v>141</v>
      </c>
      <c r="L1582">
        <v>130</v>
      </c>
      <c r="M1582" t="s">
        <v>137</v>
      </c>
      <c r="N1582" t="s">
        <v>142</v>
      </c>
      <c r="O1582">
        <v>180</v>
      </c>
      <c r="P1582" t="s">
        <v>137</v>
      </c>
      <c r="Q1582" t="s">
        <v>143</v>
      </c>
      <c r="R1582">
        <v>140</v>
      </c>
      <c r="S1582" t="s">
        <v>137</v>
      </c>
      <c r="T1582" t="s">
        <v>144</v>
      </c>
      <c r="U1582">
        <v>80</v>
      </c>
      <c r="V1582" t="s">
        <v>137</v>
      </c>
      <c r="W1582" t="s">
        <v>145</v>
      </c>
      <c r="X1582">
        <v>101</v>
      </c>
      <c r="Y1582" t="s">
        <v>137</v>
      </c>
      <c r="Z1582" t="s">
        <v>146</v>
      </c>
      <c r="AA1582">
        <v>190</v>
      </c>
      <c r="AB1582" t="s">
        <v>137</v>
      </c>
      <c r="AC1582" t="s">
        <v>147</v>
      </c>
      <c r="AD1582">
        <v>20</v>
      </c>
      <c r="AE1582" t="s">
        <v>137</v>
      </c>
    </row>
    <row r="1583" spans="1:40">
      <c r="A1583" s="26">
        <v>41728.564714340275</v>
      </c>
      <c r="B1583" t="s">
        <v>126</v>
      </c>
      <c r="C1583" t="s">
        <v>1993</v>
      </c>
      <c r="D1583" t="s">
        <v>2076</v>
      </c>
    </row>
    <row r="1584" spans="1:40">
      <c r="A1584" s="26">
        <v>41728.564714340275</v>
      </c>
      <c r="B1584" t="s">
        <v>126</v>
      </c>
      <c r="C1584" t="s">
        <v>1993</v>
      </c>
      <c r="D1584" t="s">
        <v>2077</v>
      </c>
      <c r="E1584" t="s">
        <v>131</v>
      </c>
      <c r="F1584" t="s">
        <v>132</v>
      </c>
      <c r="G1584" t="s">
        <v>133</v>
      </c>
      <c r="H1584" t="s">
        <v>150</v>
      </c>
      <c r="I1584">
        <v>50</v>
      </c>
      <c r="J1584" t="s">
        <v>137</v>
      </c>
      <c r="K1584" t="s">
        <v>151</v>
      </c>
      <c r="L1584">
        <v>50</v>
      </c>
      <c r="M1584" t="s">
        <v>137</v>
      </c>
      <c r="N1584" t="s">
        <v>152</v>
      </c>
      <c r="O1584">
        <v>50</v>
      </c>
      <c r="P1584" t="s">
        <v>137</v>
      </c>
    </row>
    <row r="1585" spans="1:40">
      <c r="A1585" s="26">
        <v>41728.564714340275</v>
      </c>
      <c r="B1585" t="s">
        <v>126</v>
      </c>
      <c r="C1585" t="s">
        <v>1993</v>
      </c>
      <c r="D1585" t="s">
        <v>2078</v>
      </c>
    </row>
    <row r="1586" spans="1:40">
      <c r="A1586" s="26">
        <v>41728.564714351851</v>
      </c>
      <c r="B1586" t="s">
        <v>126</v>
      </c>
      <c r="C1586" t="s">
        <v>1710</v>
      </c>
      <c r="D1586" t="s">
        <v>2079</v>
      </c>
      <c r="E1586" t="s">
        <v>131</v>
      </c>
      <c r="F1586" t="s">
        <v>132</v>
      </c>
      <c r="G1586" t="s">
        <v>133</v>
      </c>
      <c r="H1586" t="s">
        <v>158</v>
      </c>
      <c r="I1586">
        <v>1</v>
      </c>
      <c r="J1586" t="s">
        <v>137</v>
      </c>
    </row>
    <row r="1587" spans="1:40">
      <c r="A1587" s="26">
        <v>41728.564714351851</v>
      </c>
      <c r="B1587" t="s">
        <v>126</v>
      </c>
      <c r="C1587" t="s">
        <v>1710</v>
      </c>
      <c r="D1587" t="s">
        <v>2080</v>
      </c>
      <c r="E1587" t="s">
        <v>131</v>
      </c>
      <c r="F1587" t="s">
        <v>132</v>
      </c>
      <c r="G1587" t="s">
        <v>133</v>
      </c>
      <c r="H1587" t="s">
        <v>160</v>
      </c>
      <c r="I1587">
        <v>30</v>
      </c>
      <c r="J1587" t="s">
        <v>137</v>
      </c>
      <c r="K1587" t="s">
        <v>161</v>
      </c>
      <c r="L1587">
        <v>30</v>
      </c>
      <c r="M1587" t="s">
        <v>137</v>
      </c>
      <c r="N1587" t="s">
        <v>162</v>
      </c>
      <c r="O1587">
        <v>30</v>
      </c>
      <c r="P1587" t="s">
        <v>137</v>
      </c>
      <c r="Q1587" t="s">
        <v>163</v>
      </c>
      <c r="R1587">
        <v>10</v>
      </c>
      <c r="S1587" t="s">
        <v>137</v>
      </c>
      <c r="T1587" t="s">
        <v>164</v>
      </c>
      <c r="U1587">
        <v>20</v>
      </c>
      <c r="V1587" t="s">
        <v>137</v>
      </c>
      <c r="W1587" t="s">
        <v>165</v>
      </c>
      <c r="X1587">
        <v>20</v>
      </c>
      <c r="Y1587" t="s">
        <v>137</v>
      </c>
      <c r="Z1587" t="s">
        <v>166</v>
      </c>
      <c r="AA1587">
        <v>20</v>
      </c>
      <c r="AB1587" t="s">
        <v>137</v>
      </c>
      <c r="AC1587" t="s">
        <v>167</v>
      </c>
      <c r="AD1587">
        <v>20</v>
      </c>
      <c r="AE1587" t="s">
        <v>137</v>
      </c>
      <c r="AF1587" t="s">
        <v>168</v>
      </c>
      <c r="AG1587">
        <v>115200</v>
      </c>
      <c r="AH1587" t="s">
        <v>137</v>
      </c>
      <c r="AI1587" t="s">
        <v>169</v>
      </c>
      <c r="AJ1587">
        <v>12000</v>
      </c>
      <c r="AK1587" t="s">
        <v>137</v>
      </c>
      <c r="AL1587" t="s">
        <v>170</v>
      </c>
      <c r="AM1587">
        <v>30000</v>
      </c>
      <c r="AN1587" t="s">
        <v>137</v>
      </c>
    </row>
    <row r="1588" spans="1:40">
      <c r="A1588" s="26">
        <v>41728.564714351851</v>
      </c>
      <c r="B1588" t="s">
        <v>126</v>
      </c>
      <c r="C1588" t="s">
        <v>1710</v>
      </c>
      <c r="D1588" t="s">
        <v>2081</v>
      </c>
      <c r="E1588" t="s">
        <v>131</v>
      </c>
      <c r="F1588" t="s">
        <v>132</v>
      </c>
      <c r="G1588" t="s">
        <v>133</v>
      </c>
      <c r="H1588" t="s">
        <v>172</v>
      </c>
      <c r="I1588">
        <v>60</v>
      </c>
      <c r="J1588" t="s">
        <v>137</v>
      </c>
      <c r="K1588" t="s">
        <v>173</v>
      </c>
      <c r="L1588">
        <v>40</v>
      </c>
      <c r="M1588" t="s">
        <v>137</v>
      </c>
      <c r="N1588" t="s">
        <v>174</v>
      </c>
      <c r="O1588">
        <v>50</v>
      </c>
      <c r="P1588" t="s">
        <v>137</v>
      </c>
      <c r="Q1588" t="s">
        <v>175</v>
      </c>
      <c r="R1588">
        <v>40</v>
      </c>
      <c r="S1588" t="s">
        <v>137</v>
      </c>
      <c r="T1588" t="s">
        <v>176</v>
      </c>
      <c r="U1588">
        <v>60</v>
      </c>
      <c r="V1588" t="s">
        <v>137</v>
      </c>
      <c r="W1588" t="s">
        <v>177</v>
      </c>
      <c r="X1588">
        <v>50</v>
      </c>
      <c r="Y1588" t="s">
        <v>137</v>
      </c>
      <c r="Z1588" t="s">
        <v>178</v>
      </c>
      <c r="AA1588">
        <v>50</v>
      </c>
      <c r="AB1588" t="s">
        <v>137</v>
      </c>
      <c r="AC1588" t="s">
        <v>179</v>
      </c>
      <c r="AD1588">
        <v>35</v>
      </c>
      <c r="AE1588" t="s">
        <v>137</v>
      </c>
      <c r="AF1588" t="s">
        <v>180</v>
      </c>
      <c r="AG1588">
        <v>8</v>
      </c>
      <c r="AH1588" t="s">
        <v>137</v>
      </c>
      <c r="AI1588" t="s">
        <v>181</v>
      </c>
      <c r="AJ1588">
        <v>90</v>
      </c>
      <c r="AK1588" t="s">
        <v>137</v>
      </c>
      <c r="AL1588" t="s">
        <v>182</v>
      </c>
      <c r="AM1588">
        <v>1</v>
      </c>
      <c r="AN1588" t="s">
        <v>137</v>
      </c>
    </row>
    <row r="1589" spans="1:40">
      <c r="A1589" s="26">
        <v>41728.564714351851</v>
      </c>
      <c r="B1589" t="s">
        <v>126</v>
      </c>
      <c r="C1589" t="s">
        <v>1710</v>
      </c>
      <c r="D1589" t="s">
        <v>2082</v>
      </c>
      <c r="E1589" t="s">
        <v>131</v>
      </c>
      <c r="F1589" t="s">
        <v>132</v>
      </c>
      <c r="G1589" t="s">
        <v>133</v>
      </c>
      <c r="H1589" t="s">
        <v>184</v>
      </c>
      <c r="I1589">
        <v>33</v>
      </c>
      <c r="J1589" t="s">
        <v>137</v>
      </c>
      <c r="K1589" t="s">
        <v>185</v>
      </c>
      <c r="L1589">
        <v>33</v>
      </c>
      <c r="M1589" t="s">
        <v>137</v>
      </c>
      <c r="N1589" t="s">
        <v>186</v>
      </c>
      <c r="O1589">
        <v>34</v>
      </c>
      <c r="P1589" t="s">
        <v>137</v>
      </c>
      <c r="Q1589" t="s">
        <v>164</v>
      </c>
      <c r="R1589">
        <v>20</v>
      </c>
      <c r="S1589" t="s">
        <v>137</v>
      </c>
      <c r="T1589" t="s">
        <v>165</v>
      </c>
      <c r="U1589">
        <v>20</v>
      </c>
      <c r="V1589" t="s">
        <v>137</v>
      </c>
      <c r="W1589" t="s">
        <v>166</v>
      </c>
      <c r="X1589">
        <v>20</v>
      </c>
      <c r="Y1589" t="s">
        <v>137</v>
      </c>
      <c r="Z1589" t="s">
        <v>187</v>
      </c>
      <c r="AA1589">
        <v>20</v>
      </c>
      <c r="AB1589" t="s">
        <v>137</v>
      </c>
      <c r="AC1589" t="s">
        <v>188</v>
      </c>
      <c r="AD1589">
        <v>20</v>
      </c>
      <c r="AE1589" t="s">
        <v>137</v>
      </c>
      <c r="AF1589" t="s">
        <v>189</v>
      </c>
      <c r="AG1589">
        <v>20</v>
      </c>
      <c r="AH1589" t="s">
        <v>137</v>
      </c>
      <c r="AI1589" t="s">
        <v>168</v>
      </c>
      <c r="AJ1589">
        <v>115200</v>
      </c>
      <c r="AK1589" t="s">
        <v>137</v>
      </c>
      <c r="AL1589" t="s">
        <v>169</v>
      </c>
      <c r="AM1589">
        <v>12000</v>
      </c>
      <c r="AN1589" t="s">
        <v>137</v>
      </c>
    </row>
    <row r="1590" spans="1:40">
      <c r="A1590" s="26">
        <v>41728.564714351851</v>
      </c>
      <c r="B1590" t="s">
        <v>126</v>
      </c>
      <c r="C1590" t="s">
        <v>1710</v>
      </c>
      <c r="D1590" t="s">
        <v>2083</v>
      </c>
      <c r="E1590" t="s">
        <v>191</v>
      </c>
      <c r="F1590" t="s">
        <v>192</v>
      </c>
      <c r="G1590" t="s">
        <v>193</v>
      </c>
    </row>
    <row r="1591" spans="1:40">
      <c r="A1591" s="26">
        <v>41728.564714351851</v>
      </c>
      <c r="B1591" t="s">
        <v>126</v>
      </c>
      <c r="C1591" t="s">
        <v>1710</v>
      </c>
      <c r="D1591" t="s">
        <v>2084</v>
      </c>
      <c r="E1591" t="s">
        <v>191</v>
      </c>
      <c r="F1591" t="s">
        <v>2085</v>
      </c>
      <c r="G1591" t="s">
        <v>2086</v>
      </c>
      <c r="H1591" t="s">
        <v>2087</v>
      </c>
    </row>
    <row r="1592" spans="1:40">
      <c r="A1592" s="26">
        <v>41728.564714351851</v>
      </c>
      <c r="B1592" t="s">
        <v>126</v>
      </c>
      <c r="C1592" t="s">
        <v>1710</v>
      </c>
      <c r="D1592" t="s">
        <v>2088</v>
      </c>
    </row>
    <row r="1593" spans="1:40">
      <c r="A1593" s="26">
        <v>41728.564714351851</v>
      </c>
      <c r="B1593" t="s">
        <v>126</v>
      </c>
      <c r="C1593" t="s">
        <v>1710</v>
      </c>
      <c r="D1593" t="s">
        <v>2089</v>
      </c>
      <c r="E1593" t="s">
        <v>131</v>
      </c>
      <c r="F1593" t="s">
        <v>132</v>
      </c>
      <c r="G1593" t="s">
        <v>133</v>
      </c>
      <c r="H1593" t="s">
        <v>134</v>
      </c>
      <c r="I1593">
        <v>375000</v>
      </c>
      <c r="J1593" t="s">
        <v>135</v>
      </c>
      <c r="K1593">
        <v>375000</v>
      </c>
      <c r="L1593" t="s">
        <v>136</v>
      </c>
      <c r="M1593">
        <v>500</v>
      </c>
      <c r="N1593" t="s">
        <v>137</v>
      </c>
      <c r="O1593" t="s">
        <v>138</v>
      </c>
      <c r="P1593">
        <v>300</v>
      </c>
      <c r="Q1593" t="s">
        <v>137</v>
      </c>
    </row>
    <row r="1594" spans="1:40">
      <c r="A1594" s="26">
        <v>41728.564714351851</v>
      </c>
      <c r="B1594" t="s">
        <v>126</v>
      </c>
      <c r="C1594" t="s">
        <v>1710</v>
      </c>
      <c r="D1594" t="s">
        <v>2090</v>
      </c>
      <c r="E1594" t="s">
        <v>131</v>
      </c>
      <c r="F1594" t="s">
        <v>132</v>
      </c>
      <c r="G1594" t="s">
        <v>133</v>
      </c>
      <c r="H1594" t="s">
        <v>140</v>
      </c>
      <c r="I1594">
        <v>49</v>
      </c>
      <c r="J1594" t="s">
        <v>137</v>
      </c>
      <c r="K1594" t="s">
        <v>141</v>
      </c>
      <c r="L1594">
        <v>130</v>
      </c>
      <c r="M1594" t="s">
        <v>137</v>
      </c>
      <c r="N1594" t="s">
        <v>142</v>
      </c>
      <c r="O1594">
        <v>180</v>
      </c>
      <c r="P1594" t="s">
        <v>137</v>
      </c>
      <c r="Q1594" t="s">
        <v>143</v>
      </c>
      <c r="R1594">
        <v>140</v>
      </c>
      <c r="S1594" t="s">
        <v>137</v>
      </c>
      <c r="T1594" t="s">
        <v>144</v>
      </c>
      <c r="U1594">
        <v>80</v>
      </c>
      <c r="V1594" t="s">
        <v>137</v>
      </c>
      <c r="W1594" t="s">
        <v>145</v>
      </c>
      <c r="X1594">
        <v>101</v>
      </c>
      <c r="Y1594" t="s">
        <v>137</v>
      </c>
      <c r="Z1594" t="s">
        <v>146</v>
      </c>
      <c r="AA1594">
        <v>190</v>
      </c>
      <c r="AB1594" t="s">
        <v>137</v>
      </c>
      <c r="AC1594" t="s">
        <v>147</v>
      </c>
      <c r="AD1594">
        <v>20</v>
      </c>
      <c r="AE1594" t="s">
        <v>137</v>
      </c>
    </row>
    <row r="1595" spans="1:40">
      <c r="A1595" s="26">
        <v>41728.564714351851</v>
      </c>
      <c r="B1595" t="s">
        <v>126</v>
      </c>
      <c r="C1595" t="s">
        <v>1710</v>
      </c>
      <c r="D1595" t="s">
        <v>2091</v>
      </c>
    </row>
    <row r="1596" spans="1:40">
      <c r="A1596" s="26">
        <v>41728.564714351851</v>
      </c>
      <c r="B1596" t="s">
        <v>126</v>
      </c>
      <c r="C1596" t="s">
        <v>1710</v>
      </c>
      <c r="D1596" t="s">
        <v>2092</v>
      </c>
      <c r="E1596" t="s">
        <v>131</v>
      </c>
      <c r="F1596" t="s">
        <v>132</v>
      </c>
      <c r="G1596" t="s">
        <v>133</v>
      </c>
      <c r="H1596" t="s">
        <v>150</v>
      </c>
      <c r="I1596">
        <v>50</v>
      </c>
      <c r="J1596" t="s">
        <v>137</v>
      </c>
      <c r="K1596" t="s">
        <v>151</v>
      </c>
      <c r="L1596">
        <v>50</v>
      </c>
      <c r="M1596" t="s">
        <v>137</v>
      </c>
      <c r="N1596" t="s">
        <v>152</v>
      </c>
      <c r="O1596">
        <v>50</v>
      </c>
      <c r="P1596" t="s">
        <v>137</v>
      </c>
    </row>
    <row r="1597" spans="1:40">
      <c r="A1597" s="26">
        <v>41728.564714351851</v>
      </c>
      <c r="B1597" t="s">
        <v>126</v>
      </c>
      <c r="C1597" t="s">
        <v>1993</v>
      </c>
      <c r="D1597" t="s">
        <v>2093</v>
      </c>
      <c r="E1597" t="s">
        <v>131</v>
      </c>
      <c r="F1597" t="s">
        <v>132</v>
      </c>
      <c r="G1597" t="s">
        <v>133</v>
      </c>
      <c r="H1597" t="s">
        <v>154</v>
      </c>
      <c r="I1597">
        <v>35</v>
      </c>
      <c r="J1597" t="s">
        <v>137</v>
      </c>
      <c r="K1597" t="s">
        <v>155</v>
      </c>
      <c r="L1597">
        <v>5</v>
      </c>
      <c r="M1597" t="s">
        <v>137</v>
      </c>
      <c r="N1597" t="s">
        <v>156</v>
      </c>
      <c r="O1597">
        <v>60</v>
      </c>
      <c r="P1597" t="s">
        <v>137</v>
      </c>
    </row>
    <row r="1598" spans="1:40">
      <c r="A1598" s="26">
        <v>41728.564714351851</v>
      </c>
      <c r="B1598" t="s">
        <v>126</v>
      </c>
      <c r="C1598" t="s">
        <v>1993</v>
      </c>
      <c r="D1598" t="s">
        <v>2094</v>
      </c>
      <c r="E1598" t="s">
        <v>131</v>
      </c>
      <c r="F1598" t="s">
        <v>132</v>
      </c>
      <c r="G1598" t="s">
        <v>133</v>
      </c>
      <c r="H1598" t="s">
        <v>158</v>
      </c>
      <c r="I1598">
        <v>1</v>
      </c>
      <c r="J1598" t="s">
        <v>137</v>
      </c>
    </row>
    <row r="1599" spans="1:40">
      <c r="A1599" s="26">
        <v>41728.564714351851</v>
      </c>
      <c r="B1599" t="s">
        <v>126</v>
      </c>
      <c r="C1599" t="s">
        <v>1993</v>
      </c>
      <c r="D1599" t="s">
        <v>2095</v>
      </c>
      <c r="E1599" t="s">
        <v>131</v>
      </c>
      <c r="F1599" t="s">
        <v>132</v>
      </c>
      <c r="G1599" t="s">
        <v>133</v>
      </c>
      <c r="H1599" t="s">
        <v>160</v>
      </c>
      <c r="I1599">
        <v>30</v>
      </c>
      <c r="J1599" t="s">
        <v>137</v>
      </c>
      <c r="K1599" t="s">
        <v>161</v>
      </c>
      <c r="L1599">
        <v>30</v>
      </c>
      <c r="M1599" t="s">
        <v>137</v>
      </c>
      <c r="N1599" t="s">
        <v>162</v>
      </c>
      <c r="O1599">
        <v>30</v>
      </c>
      <c r="P1599" t="s">
        <v>137</v>
      </c>
      <c r="Q1599" t="s">
        <v>163</v>
      </c>
      <c r="R1599">
        <v>10</v>
      </c>
      <c r="S1599" t="s">
        <v>137</v>
      </c>
      <c r="T1599" t="s">
        <v>164</v>
      </c>
      <c r="U1599">
        <v>20</v>
      </c>
      <c r="V1599" t="s">
        <v>137</v>
      </c>
      <c r="W1599" t="s">
        <v>165</v>
      </c>
      <c r="X1599">
        <v>20</v>
      </c>
      <c r="Y1599" t="s">
        <v>137</v>
      </c>
      <c r="Z1599" t="s">
        <v>166</v>
      </c>
      <c r="AA1599">
        <v>20</v>
      </c>
      <c r="AB1599" t="s">
        <v>137</v>
      </c>
      <c r="AC1599" t="s">
        <v>167</v>
      </c>
      <c r="AD1599">
        <v>20</v>
      </c>
      <c r="AE1599" t="s">
        <v>137</v>
      </c>
      <c r="AF1599" t="s">
        <v>168</v>
      </c>
      <c r="AG1599">
        <v>115200</v>
      </c>
      <c r="AH1599" t="s">
        <v>137</v>
      </c>
      <c r="AI1599" t="s">
        <v>169</v>
      </c>
      <c r="AJ1599">
        <v>12000</v>
      </c>
      <c r="AK1599" t="s">
        <v>137</v>
      </c>
      <c r="AL1599" t="s">
        <v>170</v>
      </c>
      <c r="AM1599">
        <v>30000</v>
      </c>
      <c r="AN1599" t="s">
        <v>137</v>
      </c>
    </row>
    <row r="1600" spans="1:40">
      <c r="A1600" s="26">
        <v>41728.564714351851</v>
      </c>
      <c r="B1600" t="s">
        <v>126</v>
      </c>
      <c r="C1600" t="s">
        <v>1993</v>
      </c>
      <c r="D1600" t="s">
        <v>2096</v>
      </c>
      <c r="E1600" t="s">
        <v>131</v>
      </c>
      <c r="F1600" t="s">
        <v>132</v>
      </c>
      <c r="G1600" t="s">
        <v>133</v>
      </c>
      <c r="H1600" t="s">
        <v>172</v>
      </c>
      <c r="I1600">
        <v>60</v>
      </c>
      <c r="J1600" t="s">
        <v>137</v>
      </c>
      <c r="K1600" t="s">
        <v>173</v>
      </c>
      <c r="L1600">
        <v>40</v>
      </c>
      <c r="M1600" t="s">
        <v>137</v>
      </c>
      <c r="N1600" t="s">
        <v>174</v>
      </c>
      <c r="O1600">
        <v>50</v>
      </c>
      <c r="P1600" t="s">
        <v>137</v>
      </c>
      <c r="Q1600" t="s">
        <v>175</v>
      </c>
      <c r="R1600">
        <v>40</v>
      </c>
      <c r="S1600" t="s">
        <v>137</v>
      </c>
      <c r="T1600" t="s">
        <v>176</v>
      </c>
      <c r="U1600">
        <v>60</v>
      </c>
      <c r="V1600" t="s">
        <v>137</v>
      </c>
      <c r="W1600" t="s">
        <v>177</v>
      </c>
      <c r="X1600">
        <v>50</v>
      </c>
      <c r="Y1600" t="s">
        <v>137</v>
      </c>
      <c r="Z1600" t="s">
        <v>178</v>
      </c>
      <c r="AA1600">
        <v>50</v>
      </c>
      <c r="AB1600" t="s">
        <v>137</v>
      </c>
      <c r="AC1600" t="s">
        <v>179</v>
      </c>
      <c r="AD1600">
        <v>35</v>
      </c>
      <c r="AE1600" t="s">
        <v>137</v>
      </c>
      <c r="AF1600" t="s">
        <v>180</v>
      </c>
      <c r="AG1600">
        <v>8</v>
      </c>
      <c r="AH1600" t="s">
        <v>137</v>
      </c>
      <c r="AI1600" t="s">
        <v>181</v>
      </c>
      <c r="AJ1600">
        <v>90</v>
      </c>
      <c r="AK1600" t="s">
        <v>137</v>
      </c>
      <c r="AL1600" t="s">
        <v>182</v>
      </c>
      <c r="AM1600">
        <v>1</v>
      </c>
      <c r="AN1600" t="s">
        <v>137</v>
      </c>
    </row>
    <row r="1601" spans="1:40">
      <c r="A1601" s="26">
        <v>41728.564714351851</v>
      </c>
      <c r="B1601" t="s">
        <v>126</v>
      </c>
      <c r="C1601" t="s">
        <v>1993</v>
      </c>
      <c r="D1601" t="s">
        <v>2097</v>
      </c>
      <c r="E1601" t="s">
        <v>131</v>
      </c>
      <c r="F1601" t="s">
        <v>132</v>
      </c>
      <c r="G1601" t="s">
        <v>133</v>
      </c>
      <c r="H1601" t="s">
        <v>184</v>
      </c>
      <c r="I1601">
        <v>33</v>
      </c>
      <c r="J1601" t="s">
        <v>137</v>
      </c>
      <c r="K1601" t="s">
        <v>185</v>
      </c>
      <c r="L1601">
        <v>33</v>
      </c>
      <c r="M1601" t="s">
        <v>137</v>
      </c>
      <c r="N1601" t="s">
        <v>186</v>
      </c>
      <c r="O1601">
        <v>34</v>
      </c>
      <c r="P1601" t="s">
        <v>137</v>
      </c>
      <c r="Q1601" t="s">
        <v>164</v>
      </c>
      <c r="R1601">
        <v>20</v>
      </c>
      <c r="S1601" t="s">
        <v>137</v>
      </c>
      <c r="T1601" t="s">
        <v>165</v>
      </c>
      <c r="U1601">
        <v>20</v>
      </c>
      <c r="V1601" t="s">
        <v>137</v>
      </c>
      <c r="W1601" t="s">
        <v>166</v>
      </c>
      <c r="X1601">
        <v>20</v>
      </c>
      <c r="Y1601" t="s">
        <v>137</v>
      </c>
      <c r="Z1601" t="s">
        <v>187</v>
      </c>
      <c r="AA1601">
        <v>20</v>
      </c>
      <c r="AB1601" t="s">
        <v>137</v>
      </c>
      <c r="AC1601" t="s">
        <v>188</v>
      </c>
      <c r="AD1601">
        <v>20</v>
      </c>
      <c r="AE1601" t="s">
        <v>137</v>
      </c>
      <c r="AF1601" t="s">
        <v>189</v>
      </c>
      <c r="AG1601">
        <v>20</v>
      </c>
      <c r="AH1601" t="s">
        <v>137</v>
      </c>
      <c r="AI1601" t="s">
        <v>168</v>
      </c>
      <c r="AJ1601">
        <v>115200</v>
      </c>
      <c r="AK1601" t="s">
        <v>137</v>
      </c>
      <c r="AL1601" t="s">
        <v>169</v>
      </c>
      <c r="AM1601">
        <v>12000</v>
      </c>
      <c r="AN1601" t="s">
        <v>137</v>
      </c>
    </row>
    <row r="1602" spans="1:40">
      <c r="A1602" s="26">
        <v>41728.564714351851</v>
      </c>
      <c r="B1602" t="s">
        <v>126</v>
      </c>
      <c r="C1602" t="s">
        <v>1993</v>
      </c>
      <c r="D1602" t="s">
        <v>2098</v>
      </c>
      <c r="E1602" t="s">
        <v>191</v>
      </c>
      <c r="F1602" t="s">
        <v>192</v>
      </c>
      <c r="G1602" t="s">
        <v>193</v>
      </c>
    </row>
    <row r="1603" spans="1:40">
      <c r="A1603" s="26">
        <v>41728.564714351851</v>
      </c>
      <c r="B1603" t="s">
        <v>126</v>
      </c>
      <c r="C1603" t="s">
        <v>1993</v>
      </c>
      <c r="D1603" t="s">
        <v>2099</v>
      </c>
      <c r="E1603" t="s">
        <v>191</v>
      </c>
      <c r="F1603" t="s">
        <v>2100</v>
      </c>
      <c r="G1603" t="s">
        <v>2101</v>
      </c>
      <c r="H1603" t="s">
        <v>2102</v>
      </c>
    </row>
    <row r="1604" spans="1:40">
      <c r="A1604" s="26">
        <v>41728.564714363427</v>
      </c>
      <c r="B1604" t="s">
        <v>126</v>
      </c>
      <c r="C1604" t="s">
        <v>1710</v>
      </c>
      <c r="D1604" t="s">
        <v>2103</v>
      </c>
      <c r="E1604" t="s">
        <v>131</v>
      </c>
      <c r="F1604" t="s">
        <v>132</v>
      </c>
      <c r="G1604" t="s">
        <v>133</v>
      </c>
      <c r="H1604" t="s">
        <v>158</v>
      </c>
      <c r="I1604">
        <v>1</v>
      </c>
      <c r="J1604" t="s">
        <v>137</v>
      </c>
    </row>
    <row r="1605" spans="1:40">
      <c r="A1605" s="26">
        <v>41728.564714363427</v>
      </c>
      <c r="B1605" t="s">
        <v>126</v>
      </c>
      <c r="C1605" t="s">
        <v>1710</v>
      </c>
      <c r="D1605" t="s">
        <v>2104</v>
      </c>
      <c r="E1605" t="s">
        <v>131</v>
      </c>
      <c r="F1605" t="s">
        <v>132</v>
      </c>
      <c r="G1605" t="s">
        <v>133</v>
      </c>
      <c r="H1605" t="s">
        <v>160</v>
      </c>
      <c r="I1605">
        <v>30</v>
      </c>
      <c r="J1605" t="s">
        <v>137</v>
      </c>
      <c r="K1605" t="s">
        <v>161</v>
      </c>
      <c r="L1605">
        <v>30</v>
      </c>
      <c r="M1605" t="s">
        <v>137</v>
      </c>
      <c r="N1605" t="s">
        <v>162</v>
      </c>
      <c r="O1605">
        <v>30</v>
      </c>
      <c r="P1605" t="s">
        <v>137</v>
      </c>
      <c r="Q1605" t="s">
        <v>163</v>
      </c>
      <c r="R1605">
        <v>10</v>
      </c>
      <c r="S1605" t="s">
        <v>137</v>
      </c>
      <c r="T1605" t="s">
        <v>164</v>
      </c>
      <c r="U1605">
        <v>20</v>
      </c>
      <c r="V1605" t="s">
        <v>137</v>
      </c>
      <c r="W1605" t="s">
        <v>165</v>
      </c>
      <c r="X1605">
        <v>20</v>
      </c>
      <c r="Y1605" t="s">
        <v>137</v>
      </c>
      <c r="Z1605" t="s">
        <v>166</v>
      </c>
      <c r="AA1605">
        <v>20</v>
      </c>
      <c r="AB1605" t="s">
        <v>137</v>
      </c>
      <c r="AC1605" t="s">
        <v>167</v>
      </c>
      <c r="AD1605">
        <v>20</v>
      </c>
      <c r="AE1605" t="s">
        <v>137</v>
      </c>
      <c r="AF1605" t="s">
        <v>168</v>
      </c>
      <c r="AG1605">
        <v>115200</v>
      </c>
      <c r="AH1605" t="s">
        <v>137</v>
      </c>
      <c r="AI1605" t="s">
        <v>169</v>
      </c>
      <c r="AJ1605">
        <v>12000</v>
      </c>
      <c r="AK1605" t="s">
        <v>137</v>
      </c>
      <c r="AL1605" t="s">
        <v>170</v>
      </c>
      <c r="AM1605">
        <v>30000</v>
      </c>
      <c r="AN1605" t="s">
        <v>137</v>
      </c>
    </row>
    <row r="1606" spans="1:40">
      <c r="A1606" s="26">
        <v>41728.564714363427</v>
      </c>
      <c r="B1606" t="s">
        <v>126</v>
      </c>
      <c r="C1606" t="s">
        <v>1710</v>
      </c>
      <c r="D1606" t="s">
        <v>2105</v>
      </c>
      <c r="E1606" t="s">
        <v>131</v>
      </c>
      <c r="F1606" t="s">
        <v>132</v>
      </c>
      <c r="G1606" t="s">
        <v>133</v>
      </c>
      <c r="H1606" t="s">
        <v>172</v>
      </c>
      <c r="I1606">
        <v>60</v>
      </c>
      <c r="J1606" t="s">
        <v>137</v>
      </c>
      <c r="K1606" t="s">
        <v>173</v>
      </c>
      <c r="L1606">
        <v>40</v>
      </c>
      <c r="M1606" t="s">
        <v>137</v>
      </c>
      <c r="N1606" t="s">
        <v>174</v>
      </c>
      <c r="O1606">
        <v>50</v>
      </c>
      <c r="P1606" t="s">
        <v>137</v>
      </c>
      <c r="Q1606" t="s">
        <v>175</v>
      </c>
      <c r="R1606">
        <v>40</v>
      </c>
      <c r="S1606" t="s">
        <v>137</v>
      </c>
      <c r="T1606" t="s">
        <v>176</v>
      </c>
      <c r="U1606">
        <v>60</v>
      </c>
      <c r="V1606" t="s">
        <v>137</v>
      </c>
      <c r="W1606" t="s">
        <v>177</v>
      </c>
      <c r="X1606">
        <v>50</v>
      </c>
      <c r="Y1606" t="s">
        <v>137</v>
      </c>
      <c r="Z1606" t="s">
        <v>178</v>
      </c>
      <c r="AA1606">
        <v>50</v>
      </c>
      <c r="AB1606" t="s">
        <v>137</v>
      </c>
      <c r="AC1606" t="s">
        <v>179</v>
      </c>
      <c r="AD1606">
        <v>35</v>
      </c>
      <c r="AE1606" t="s">
        <v>137</v>
      </c>
      <c r="AF1606" t="s">
        <v>180</v>
      </c>
      <c r="AG1606">
        <v>8</v>
      </c>
      <c r="AH1606" t="s">
        <v>137</v>
      </c>
      <c r="AI1606" t="s">
        <v>181</v>
      </c>
      <c r="AJ1606">
        <v>90</v>
      </c>
      <c r="AK1606" t="s">
        <v>137</v>
      </c>
      <c r="AL1606" t="s">
        <v>182</v>
      </c>
      <c r="AM1606">
        <v>1</v>
      </c>
      <c r="AN1606" t="s">
        <v>137</v>
      </c>
    </row>
    <row r="1607" spans="1:40">
      <c r="A1607" s="26">
        <v>41728.564714363427</v>
      </c>
      <c r="B1607" t="s">
        <v>126</v>
      </c>
      <c r="C1607" t="s">
        <v>1710</v>
      </c>
      <c r="D1607" t="s">
        <v>2106</v>
      </c>
      <c r="E1607" t="s">
        <v>131</v>
      </c>
      <c r="F1607" t="s">
        <v>132</v>
      </c>
      <c r="G1607" t="s">
        <v>133</v>
      </c>
      <c r="H1607" t="s">
        <v>184</v>
      </c>
      <c r="I1607">
        <v>33</v>
      </c>
      <c r="J1607" t="s">
        <v>137</v>
      </c>
      <c r="K1607" t="s">
        <v>185</v>
      </c>
      <c r="L1607">
        <v>33</v>
      </c>
      <c r="M1607" t="s">
        <v>137</v>
      </c>
      <c r="N1607" t="s">
        <v>186</v>
      </c>
      <c r="O1607">
        <v>34</v>
      </c>
      <c r="P1607" t="s">
        <v>137</v>
      </c>
      <c r="Q1607" t="s">
        <v>164</v>
      </c>
      <c r="R1607">
        <v>20</v>
      </c>
      <c r="S1607" t="s">
        <v>137</v>
      </c>
      <c r="T1607" t="s">
        <v>165</v>
      </c>
      <c r="U1607">
        <v>20</v>
      </c>
      <c r="V1607" t="s">
        <v>137</v>
      </c>
      <c r="W1607" t="s">
        <v>166</v>
      </c>
      <c r="X1607">
        <v>20</v>
      </c>
      <c r="Y1607" t="s">
        <v>137</v>
      </c>
      <c r="Z1607" t="s">
        <v>187</v>
      </c>
      <c r="AA1607">
        <v>20</v>
      </c>
      <c r="AB1607" t="s">
        <v>137</v>
      </c>
      <c r="AC1607" t="s">
        <v>188</v>
      </c>
      <c r="AD1607">
        <v>20</v>
      </c>
      <c r="AE1607" t="s">
        <v>137</v>
      </c>
      <c r="AF1607" t="s">
        <v>189</v>
      </c>
      <c r="AG1607">
        <v>20</v>
      </c>
      <c r="AH1607" t="s">
        <v>137</v>
      </c>
      <c r="AI1607" t="s">
        <v>168</v>
      </c>
      <c r="AJ1607">
        <v>115200</v>
      </c>
      <c r="AK1607" t="s">
        <v>137</v>
      </c>
      <c r="AL1607" t="s">
        <v>169</v>
      </c>
      <c r="AM1607">
        <v>12000</v>
      </c>
      <c r="AN1607" t="s">
        <v>137</v>
      </c>
    </row>
    <row r="1608" spans="1:40">
      <c r="A1608" s="26">
        <v>41728.564714363427</v>
      </c>
      <c r="B1608" t="s">
        <v>126</v>
      </c>
      <c r="C1608" t="s">
        <v>1710</v>
      </c>
      <c r="D1608" t="s">
        <v>2107</v>
      </c>
      <c r="E1608" t="s">
        <v>191</v>
      </c>
      <c r="F1608" t="s">
        <v>192</v>
      </c>
      <c r="G1608" t="s">
        <v>193</v>
      </c>
    </row>
    <row r="1609" spans="1:40">
      <c r="A1609" s="26">
        <v>41728.564714363427</v>
      </c>
      <c r="B1609" t="s">
        <v>126</v>
      </c>
      <c r="C1609" t="s">
        <v>1710</v>
      </c>
      <c r="D1609" t="s">
        <v>2108</v>
      </c>
      <c r="E1609" t="s">
        <v>191</v>
      </c>
      <c r="F1609" t="s">
        <v>2109</v>
      </c>
      <c r="G1609" t="s">
        <v>2110</v>
      </c>
      <c r="H1609" t="s">
        <v>2111</v>
      </c>
    </row>
    <row r="1610" spans="1:40">
      <c r="A1610" s="26">
        <v>41728.564714363427</v>
      </c>
      <c r="B1610" t="s">
        <v>126</v>
      </c>
      <c r="C1610" t="s">
        <v>1710</v>
      </c>
      <c r="D1610" t="s">
        <v>2112</v>
      </c>
    </row>
    <row r="1611" spans="1:40">
      <c r="A1611" s="26">
        <v>41728.564714363427</v>
      </c>
      <c r="B1611" t="s">
        <v>126</v>
      </c>
      <c r="C1611" t="s">
        <v>1710</v>
      </c>
      <c r="D1611" t="s">
        <v>2113</v>
      </c>
      <c r="E1611" t="s">
        <v>131</v>
      </c>
      <c r="F1611" t="s">
        <v>132</v>
      </c>
      <c r="G1611" t="s">
        <v>133</v>
      </c>
      <c r="H1611" t="s">
        <v>154</v>
      </c>
      <c r="I1611">
        <v>35</v>
      </c>
      <c r="J1611" t="s">
        <v>137</v>
      </c>
      <c r="K1611" t="s">
        <v>155</v>
      </c>
      <c r="L1611">
        <v>5</v>
      </c>
      <c r="M1611" t="s">
        <v>137</v>
      </c>
      <c r="N1611" t="s">
        <v>156</v>
      </c>
      <c r="O1611">
        <v>60</v>
      </c>
      <c r="P1611" t="s">
        <v>137</v>
      </c>
    </row>
    <row r="1612" spans="1:40">
      <c r="A1612" s="26">
        <v>41728.564714363427</v>
      </c>
      <c r="B1612" t="s">
        <v>126</v>
      </c>
      <c r="C1612" t="s">
        <v>1993</v>
      </c>
      <c r="D1612" t="s">
        <v>2114</v>
      </c>
      <c r="E1612" t="s">
        <v>131</v>
      </c>
      <c r="F1612" t="s">
        <v>132</v>
      </c>
      <c r="G1612" t="s">
        <v>133</v>
      </c>
      <c r="H1612" t="s">
        <v>134</v>
      </c>
      <c r="I1612">
        <v>375000</v>
      </c>
      <c r="J1612" t="s">
        <v>135</v>
      </c>
      <c r="K1612">
        <v>375000</v>
      </c>
      <c r="L1612" t="s">
        <v>136</v>
      </c>
      <c r="M1612">
        <v>500</v>
      </c>
      <c r="N1612" t="s">
        <v>137</v>
      </c>
      <c r="O1612" t="s">
        <v>138</v>
      </c>
      <c r="P1612">
        <v>300</v>
      </c>
      <c r="Q1612" t="s">
        <v>137</v>
      </c>
    </row>
    <row r="1613" spans="1:40">
      <c r="A1613" s="26">
        <v>41728.564714363427</v>
      </c>
      <c r="B1613" t="s">
        <v>126</v>
      </c>
      <c r="C1613" t="s">
        <v>1993</v>
      </c>
      <c r="D1613" t="s">
        <v>2115</v>
      </c>
      <c r="E1613" t="s">
        <v>131</v>
      </c>
      <c r="F1613" t="s">
        <v>132</v>
      </c>
      <c r="G1613" t="s">
        <v>133</v>
      </c>
      <c r="H1613" t="s">
        <v>140</v>
      </c>
      <c r="I1613">
        <v>49</v>
      </c>
      <c r="J1613" t="s">
        <v>137</v>
      </c>
      <c r="K1613" t="s">
        <v>141</v>
      </c>
      <c r="L1613">
        <v>130</v>
      </c>
      <c r="M1613" t="s">
        <v>137</v>
      </c>
      <c r="N1613" t="s">
        <v>142</v>
      </c>
      <c r="O1613">
        <v>180</v>
      </c>
      <c r="P1613" t="s">
        <v>137</v>
      </c>
      <c r="Q1613" t="s">
        <v>143</v>
      </c>
      <c r="R1613">
        <v>140</v>
      </c>
      <c r="S1613" t="s">
        <v>137</v>
      </c>
      <c r="T1613" t="s">
        <v>144</v>
      </c>
      <c r="U1613">
        <v>80</v>
      </c>
      <c r="V1613" t="s">
        <v>137</v>
      </c>
      <c r="W1613" t="s">
        <v>145</v>
      </c>
      <c r="X1613">
        <v>101</v>
      </c>
      <c r="Y1613" t="s">
        <v>137</v>
      </c>
      <c r="Z1613" t="s">
        <v>146</v>
      </c>
      <c r="AA1613">
        <v>190</v>
      </c>
      <c r="AB1613" t="s">
        <v>137</v>
      </c>
      <c r="AC1613" t="s">
        <v>147</v>
      </c>
      <c r="AD1613">
        <v>20</v>
      </c>
      <c r="AE1613" t="s">
        <v>137</v>
      </c>
    </row>
    <row r="1614" spans="1:40">
      <c r="A1614" s="26">
        <v>41728.564714363427</v>
      </c>
      <c r="B1614" t="s">
        <v>126</v>
      </c>
      <c r="C1614" t="s">
        <v>1993</v>
      </c>
      <c r="D1614" t="s">
        <v>2116</v>
      </c>
    </row>
    <row r="1615" spans="1:40">
      <c r="A1615" s="26">
        <v>41728.564714363427</v>
      </c>
      <c r="B1615" t="s">
        <v>126</v>
      </c>
      <c r="C1615" t="s">
        <v>1993</v>
      </c>
      <c r="D1615" t="s">
        <v>2117</v>
      </c>
      <c r="E1615" t="s">
        <v>131</v>
      </c>
      <c r="F1615" t="s">
        <v>132</v>
      </c>
      <c r="G1615" t="s">
        <v>133</v>
      </c>
      <c r="H1615" t="s">
        <v>150</v>
      </c>
      <c r="I1615">
        <v>50</v>
      </c>
      <c r="J1615" t="s">
        <v>137</v>
      </c>
      <c r="K1615" t="s">
        <v>151</v>
      </c>
      <c r="L1615">
        <v>50</v>
      </c>
      <c r="M1615" t="s">
        <v>137</v>
      </c>
      <c r="N1615" t="s">
        <v>152</v>
      </c>
      <c r="O1615">
        <v>50</v>
      </c>
      <c r="P1615" t="s">
        <v>137</v>
      </c>
    </row>
    <row r="1616" spans="1:40">
      <c r="A1616" s="26">
        <v>41728.564714363427</v>
      </c>
      <c r="B1616" t="s">
        <v>126</v>
      </c>
      <c r="C1616" t="s">
        <v>1993</v>
      </c>
      <c r="D1616" t="s">
        <v>2118</v>
      </c>
      <c r="E1616" t="s">
        <v>131</v>
      </c>
      <c r="F1616" t="s">
        <v>132</v>
      </c>
      <c r="G1616" t="s">
        <v>133</v>
      </c>
      <c r="H1616" t="s">
        <v>154</v>
      </c>
      <c r="I1616">
        <v>35</v>
      </c>
      <c r="J1616" t="s">
        <v>137</v>
      </c>
      <c r="K1616" t="s">
        <v>155</v>
      </c>
      <c r="L1616">
        <v>5</v>
      </c>
      <c r="M1616" t="s">
        <v>137</v>
      </c>
      <c r="N1616" t="s">
        <v>156</v>
      </c>
      <c r="O1616">
        <v>60</v>
      </c>
      <c r="P1616" t="s">
        <v>137</v>
      </c>
    </row>
    <row r="1617" spans="1:40">
      <c r="A1617" s="26">
        <v>41728.564714363427</v>
      </c>
      <c r="B1617" t="s">
        <v>126</v>
      </c>
      <c r="C1617" t="s">
        <v>1993</v>
      </c>
      <c r="D1617" t="s">
        <v>2119</v>
      </c>
      <c r="E1617" t="s">
        <v>131</v>
      </c>
      <c r="F1617" t="s">
        <v>132</v>
      </c>
      <c r="G1617" t="s">
        <v>133</v>
      </c>
      <c r="H1617" t="s">
        <v>158</v>
      </c>
      <c r="I1617">
        <v>1</v>
      </c>
      <c r="J1617" t="s">
        <v>137</v>
      </c>
    </row>
    <row r="1618" spans="1:40">
      <c r="A1618" s="26">
        <v>41728.564714363427</v>
      </c>
      <c r="B1618" t="s">
        <v>126</v>
      </c>
      <c r="C1618" t="s">
        <v>1993</v>
      </c>
      <c r="D1618" t="s">
        <v>2120</v>
      </c>
    </row>
    <row r="1619" spans="1:40">
      <c r="A1619" s="26">
        <v>41728.564714375003</v>
      </c>
      <c r="B1619" t="s">
        <v>126</v>
      </c>
      <c r="C1619" t="s">
        <v>1710</v>
      </c>
      <c r="D1619" t="s">
        <v>2121</v>
      </c>
      <c r="E1619" t="s">
        <v>131</v>
      </c>
      <c r="F1619" t="s">
        <v>132</v>
      </c>
      <c r="G1619" t="s">
        <v>133</v>
      </c>
      <c r="H1619" t="s">
        <v>134</v>
      </c>
      <c r="I1619">
        <v>375000</v>
      </c>
      <c r="J1619" t="s">
        <v>135</v>
      </c>
      <c r="K1619">
        <v>375000</v>
      </c>
      <c r="L1619" t="s">
        <v>136</v>
      </c>
      <c r="M1619">
        <v>500</v>
      </c>
      <c r="N1619" t="s">
        <v>137</v>
      </c>
      <c r="O1619" t="s">
        <v>138</v>
      </c>
      <c r="P1619">
        <v>300</v>
      </c>
      <c r="Q1619" t="s">
        <v>137</v>
      </c>
    </row>
    <row r="1620" spans="1:40">
      <c r="A1620" s="26">
        <v>41728.564714375003</v>
      </c>
      <c r="B1620" t="s">
        <v>126</v>
      </c>
      <c r="C1620" t="s">
        <v>1710</v>
      </c>
      <c r="D1620" t="s">
        <v>2122</v>
      </c>
      <c r="E1620" t="s">
        <v>131</v>
      </c>
      <c r="F1620" t="s">
        <v>132</v>
      </c>
      <c r="G1620" t="s">
        <v>133</v>
      </c>
      <c r="H1620" t="s">
        <v>140</v>
      </c>
      <c r="I1620">
        <v>49</v>
      </c>
      <c r="J1620" t="s">
        <v>137</v>
      </c>
      <c r="K1620" t="s">
        <v>141</v>
      </c>
      <c r="L1620">
        <v>130</v>
      </c>
      <c r="M1620" t="s">
        <v>137</v>
      </c>
      <c r="N1620" t="s">
        <v>142</v>
      </c>
      <c r="O1620">
        <v>180</v>
      </c>
      <c r="P1620" t="s">
        <v>137</v>
      </c>
      <c r="Q1620" t="s">
        <v>143</v>
      </c>
      <c r="R1620">
        <v>140</v>
      </c>
      <c r="S1620" t="s">
        <v>137</v>
      </c>
      <c r="T1620" t="s">
        <v>144</v>
      </c>
      <c r="U1620">
        <v>80</v>
      </c>
      <c r="V1620" t="s">
        <v>137</v>
      </c>
      <c r="W1620" t="s">
        <v>145</v>
      </c>
      <c r="X1620">
        <v>101</v>
      </c>
      <c r="Y1620" t="s">
        <v>137</v>
      </c>
      <c r="Z1620" t="s">
        <v>146</v>
      </c>
      <c r="AA1620">
        <v>190</v>
      </c>
      <c r="AB1620" t="s">
        <v>137</v>
      </c>
      <c r="AC1620" t="s">
        <v>147</v>
      </c>
      <c r="AD1620">
        <v>20</v>
      </c>
      <c r="AE1620" t="s">
        <v>137</v>
      </c>
    </row>
    <row r="1621" spans="1:40">
      <c r="A1621" s="26">
        <v>41728.564714375003</v>
      </c>
      <c r="B1621" t="s">
        <v>126</v>
      </c>
      <c r="C1621" t="s">
        <v>1710</v>
      </c>
      <c r="D1621" t="s">
        <v>2123</v>
      </c>
    </row>
    <row r="1622" spans="1:40">
      <c r="A1622" s="26">
        <v>41728.564714375003</v>
      </c>
      <c r="B1622" t="s">
        <v>126</v>
      </c>
      <c r="C1622" t="s">
        <v>1710</v>
      </c>
      <c r="D1622" t="s">
        <v>2124</v>
      </c>
      <c r="E1622" t="s">
        <v>131</v>
      </c>
      <c r="F1622" t="s">
        <v>132</v>
      </c>
      <c r="G1622" t="s">
        <v>133</v>
      </c>
      <c r="H1622" t="s">
        <v>150</v>
      </c>
      <c r="I1622">
        <v>50</v>
      </c>
      <c r="J1622" t="s">
        <v>137</v>
      </c>
      <c r="K1622" t="s">
        <v>151</v>
      </c>
      <c r="L1622">
        <v>50</v>
      </c>
      <c r="M1622" t="s">
        <v>137</v>
      </c>
      <c r="N1622" t="s">
        <v>152</v>
      </c>
      <c r="O1622">
        <v>50</v>
      </c>
      <c r="P1622" t="s">
        <v>137</v>
      </c>
    </row>
    <row r="1623" spans="1:40">
      <c r="A1623" s="26">
        <v>41728.564714375003</v>
      </c>
      <c r="B1623" t="s">
        <v>126</v>
      </c>
      <c r="C1623" t="s">
        <v>1710</v>
      </c>
      <c r="D1623" t="s">
        <v>2125</v>
      </c>
      <c r="E1623" t="s">
        <v>131</v>
      </c>
      <c r="F1623" t="s">
        <v>132</v>
      </c>
      <c r="G1623" t="s">
        <v>133</v>
      </c>
      <c r="H1623" t="s">
        <v>154</v>
      </c>
      <c r="I1623">
        <v>35</v>
      </c>
      <c r="J1623" t="s">
        <v>137</v>
      </c>
      <c r="K1623" t="s">
        <v>155</v>
      </c>
      <c r="L1623">
        <v>5</v>
      </c>
      <c r="M1623" t="s">
        <v>137</v>
      </c>
      <c r="N1623" t="s">
        <v>156</v>
      </c>
      <c r="O1623">
        <v>60</v>
      </c>
      <c r="P1623" t="s">
        <v>137</v>
      </c>
    </row>
    <row r="1624" spans="1:40">
      <c r="A1624" s="26">
        <v>41728.564714375003</v>
      </c>
      <c r="B1624" t="s">
        <v>126</v>
      </c>
      <c r="C1624" t="s">
        <v>1710</v>
      </c>
      <c r="D1624" t="s">
        <v>2126</v>
      </c>
      <c r="E1624" t="s">
        <v>131</v>
      </c>
      <c r="F1624" t="s">
        <v>132</v>
      </c>
      <c r="G1624" t="s">
        <v>133</v>
      </c>
      <c r="H1624" t="s">
        <v>158</v>
      </c>
      <c r="I1624">
        <v>1</v>
      </c>
      <c r="J1624" t="s">
        <v>137</v>
      </c>
    </row>
    <row r="1625" spans="1:40">
      <c r="A1625" s="26">
        <v>41728.564714375003</v>
      </c>
      <c r="B1625" t="s">
        <v>126</v>
      </c>
      <c r="C1625" t="s">
        <v>1710</v>
      </c>
      <c r="D1625" t="s">
        <v>2127</v>
      </c>
      <c r="E1625" t="s">
        <v>131</v>
      </c>
      <c r="F1625" t="s">
        <v>132</v>
      </c>
      <c r="G1625" t="s">
        <v>133</v>
      </c>
      <c r="H1625" t="s">
        <v>160</v>
      </c>
      <c r="I1625">
        <v>30</v>
      </c>
      <c r="J1625" t="s">
        <v>137</v>
      </c>
      <c r="K1625" t="s">
        <v>161</v>
      </c>
      <c r="L1625">
        <v>30</v>
      </c>
      <c r="M1625" t="s">
        <v>137</v>
      </c>
      <c r="N1625" t="s">
        <v>162</v>
      </c>
      <c r="O1625">
        <v>30</v>
      </c>
      <c r="P1625" t="s">
        <v>137</v>
      </c>
      <c r="Q1625" t="s">
        <v>163</v>
      </c>
      <c r="R1625">
        <v>10</v>
      </c>
      <c r="S1625" t="s">
        <v>137</v>
      </c>
      <c r="T1625" t="s">
        <v>164</v>
      </c>
      <c r="U1625">
        <v>20</v>
      </c>
      <c r="V1625" t="s">
        <v>137</v>
      </c>
      <c r="W1625" t="s">
        <v>165</v>
      </c>
      <c r="X1625">
        <v>20</v>
      </c>
      <c r="Y1625" t="s">
        <v>137</v>
      </c>
      <c r="Z1625" t="s">
        <v>166</v>
      </c>
      <c r="AA1625">
        <v>20</v>
      </c>
      <c r="AB1625" t="s">
        <v>137</v>
      </c>
      <c r="AC1625" t="s">
        <v>167</v>
      </c>
      <c r="AD1625">
        <v>20</v>
      </c>
      <c r="AE1625" t="s">
        <v>137</v>
      </c>
      <c r="AF1625" t="s">
        <v>168</v>
      </c>
      <c r="AG1625">
        <v>115200</v>
      </c>
      <c r="AH1625" t="s">
        <v>137</v>
      </c>
      <c r="AI1625" t="s">
        <v>169</v>
      </c>
      <c r="AJ1625">
        <v>12000</v>
      </c>
      <c r="AK1625" t="s">
        <v>137</v>
      </c>
      <c r="AL1625" t="s">
        <v>170</v>
      </c>
      <c r="AM1625">
        <v>30000</v>
      </c>
      <c r="AN1625" t="s">
        <v>137</v>
      </c>
    </row>
    <row r="1626" spans="1:40">
      <c r="A1626" s="26">
        <v>41728.564714375003</v>
      </c>
      <c r="B1626" t="s">
        <v>126</v>
      </c>
      <c r="C1626" t="s">
        <v>1710</v>
      </c>
      <c r="D1626" t="s">
        <v>2128</v>
      </c>
      <c r="E1626" t="s">
        <v>131</v>
      </c>
      <c r="F1626" t="s">
        <v>132</v>
      </c>
      <c r="G1626" t="s">
        <v>133</v>
      </c>
      <c r="H1626" t="s">
        <v>172</v>
      </c>
      <c r="I1626">
        <v>60</v>
      </c>
      <c r="J1626" t="s">
        <v>137</v>
      </c>
      <c r="K1626" t="s">
        <v>173</v>
      </c>
      <c r="L1626">
        <v>40</v>
      </c>
      <c r="M1626" t="s">
        <v>137</v>
      </c>
      <c r="N1626" t="s">
        <v>174</v>
      </c>
      <c r="O1626">
        <v>50</v>
      </c>
      <c r="P1626" t="s">
        <v>137</v>
      </c>
      <c r="Q1626" t="s">
        <v>175</v>
      </c>
      <c r="R1626">
        <v>40</v>
      </c>
      <c r="S1626" t="s">
        <v>137</v>
      </c>
      <c r="T1626" t="s">
        <v>176</v>
      </c>
      <c r="U1626">
        <v>60</v>
      </c>
      <c r="V1626" t="s">
        <v>137</v>
      </c>
      <c r="W1626" t="s">
        <v>177</v>
      </c>
      <c r="X1626">
        <v>50</v>
      </c>
      <c r="Y1626" t="s">
        <v>137</v>
      </c>
      <c r="Z1626" t="s">
        <v>178</v>
      </c>
      <c r="AA1626">
        <v>50</v>
      </c>
      <c r="AB1626" t="s">
        <v>137</v>
      </c>
      <c r="AC1626" t="s">
        <v>179</v>
      </c>
      <c r="AD1626">
        <v>35</v>
      </c>
      <c r="AE1626" t="s">
        <v>137</v>
      </c>
      <c r="AF1626" t="s">
        <v>180</v>
      </c>
      <c r="AG1626">
        <v>8</v>
      </c>
      <c r="AH1626" t="s">
        <v>137</v>
      </c>
      <c r="AI1626" t="s">
        <v>181</v>
      </c>
      <c r="AJ1626">
        <v>90</v>
      </c>
      <c r="AK1626" t="s">
        <v>137</v>
      </c>
      <c r="AL1626" t="s">
        <v>182</v>
      </c>
      <c r="AM1626">
        <v>1</v>
      </c>
      <c r="AN1626" t="s">
        <v>137</v>
      </c>
    </row>
    <row r="1627" spans="1:40">
      <c r="A1627" s="26">
        <v>41728.564714375003</v>
      </c>
      <c r="B1627" t="s">
        <v>126</v>
      </c>
      <c r="C1627" t="s">
        <v>1710</v>
      </c>
      <c r="D1627" t="s">
        <v>2129</v>
      </c>
      <c r="E1627" t="s">
        <v>131</v>
      </c>
      <c r="F1627" t="s">
        <v>132</v>
      </c>
      <c r="G1627" t="s">
        <v>133</v>
      </c>
      <c r="H1627" t="s">
        <v>184</v>
      </c>
      <c r="I1627">
        <v>33</v>
      </c>
      <c r="J1627" t="s">
        <v>137</v>
      </c>
      <c r="K1627" t="s">
        <v>185</v>
      </c>
      <c r="L1627">
        <v>33</v>
      </c>
      <c r="M1627" t="s">
        <v>137</v>
      </c>
      <c r="N1627" t="s">
        <v>186</v>
      </c>
      <c r="O1627">
        <v>34</v>
      </c>
      <c r="P1627" t="s">
        <v>137</v>
      </c>
      <c r="Q1627" t="s">
        <v>164</v>
      </c>
      <c r="R1627">
        <v>20</v>
      </c>
      <c r="S1627" t="s">
        <v>137</v>
      </c>
      <c r="T1627" t="s">
        <v>165</v>
      </c>
      <c r="U1627">
        <v>20</v>
      </c>
      <c r="V1627" t="s">
        <v>137</v>
      </c>
      <c r="W1627" t="s">
        <v>166</v>
      </c>
      <c r="X1627">
        <v>20</v>
      </c>
      <c r="Y1627" t="s">
        <v>137</v>
      </c>
      <c r="Z1627" t="s">
        <v>187</v>
      </c>
      <c r="AA1627">
        <v>20</v>
      </c>
      <c r="AB1627" t="s">
        <v>137</v>
      </c>
      <c r="AC1627" t="s">
        <v>188</v>
      </c>
      <c r="AD1627">
        <v>20</v>
      </c>
      <c r="AE1627" t="s">
        <v>137</v>
      </c>
      <c r="AF1627" t="s">
        <v>189</v>
      </c>
      <c r="AG1627">
        <v>20</v>
      </c>
      <c r="AH1627" t="s">
        <v>137</v>
      </c>
      <c r="AI1627" t="s">
        <v>168</v>
      </c>
      <c r="AJ1627">
        <v>115200</v>
      </c>
      <c r="AK1627" t="s">
        <v>137</v>
      </c>
      <c r="AL1627" t="s">
        <v>169</v>
      </c>
      <c r="AM1627">
        <v>12000</v>
      </c>
      <c r="AN1627" t="s">
        <v>137</v>
      </c>
    </row>
    <row r="1628" spans="1:40">
      <c r="A1628" s="26">
        <v>41728.564714375003</v>
      </c>
      <c r="B1628" t="s">
        <v>126</v>
      </c>
      <c r="C1628" t="s">
        <v>1710</v>
      </c>
      <c r="D1628" t="s">
        <v>2130</v>
      </c>
      <c r="E1628" t="s">
        <v>191</v>
      </c>
      <c r="F1628" t="s">
        <v>192</v>
      </c>
      <c r="G1628" t="s">
        <v>193</v>
      </c>
    </row>
    <row r="1629" spans="1:40">
      <c r="A1629" s="26">
        <v>41728.564714375003</v>
      </c>
      <c r="B1629" t="s">
        <v>126</v>
      </c>
      <c r="C1629" t="s">
        <v>1710</v>
      </c>
      <c r="D1629" t="s">
        <v>2131</v>
      </c>
      <c r="E1629" t="s">
        <v>191</v>
      </c>
      <c r="F1629" t="s">
        <v>2132</v>
      </c>
      <c r="G1629" t="s">
        <v>2133</v>
      </c>
      <c r="H1629" t="s">
        <v>2134</v>
      </c>
    </row>
    <row r="1630" spans="1:40">
      <c r="A1630" s="26">
        <v>41728.564714375003</v>
      </c>
      <c r="B1630" t="s">
        <v>126</v>
      </c>
      <c r="C1630" t="s">
        <v>1710</v>
      </c>
      <c r="D1630" t="s">
        <v>2135</v>
      </c>
    </row>
    <row r="1631" spans="1:40">
      <c r="A1631" s="26">
        <v>41728.564714375003</v>
      </c>
      <c r="B1631" t="s">
        <v>126</v>
      </c>
      <c r="C1631" t="s">
        <v>1710</v>
      </c>
      <c r="D1631" t="s">
        <v>2136</v>
      </c>
      <c r="E1631" t="s">
        <v>131</v>
      </c>
      <c r="F1631" t="s">
        <v>132</v>
      </c>
      <c r="G1631" t="s">
        <v>133</v>
      </c>
      <c r="H1631" t="s">
        <v>134</v>
      </c>
      <c r="I1631">
        <v>375000</v>
      </c>
      <c r="J1631" t="s">
        <v>135</v>
      </c>
      <c r="K1631">
        <v>375000</v>
      </c>
      <c r="L1631" t="s">
        <v>136</v>
      </c>
      <c r="M1631">
        <v>500</v>
      </c>
      <c r="N1631" t="s">
        <v>137</v>
      </c>
      <c r="O1631" t="s">
        <v>138</v>
      </c>
      <c r="P1631">
        <v>300</v>
      </c>
      <c r="Q1631" t="s">
        <v>137</v>
      </c>
    </row>
    <row r="1632" spans="1:40">
      <c r="A1632" s="26">
        <v>41728.564714375003</v>
      </c>
      <c r="B1632" t="s">
        <v>126</v>
      </c>
      <c r="C1632" t="s">
        <v>1710</v>
      </c>
      <c r="D1632" t="s">
        <v>2137</v>
      </c>
      <c r="E1632" t="s">
        <v>131</v>
      </c>
      <c r="F1632" t="s">
        <v>132</v>
      </c>
      <c r="G1632" t="s">
        <v>133</v>
      </c>
      <c r="H1632" t="s">
        <v>140</v>
      </c>
      <c r="I1632">
        <v>49</v>
      </c>
      <c r="J1632" t="s">
        <v>137</v>
      </c>
      <c r="K1632" t="s">
        <v>141</v>
      </c>
      <c r="L1632">
        <v>130</v>
      </c>
      <c r="M1632" t="s">
        <v>137</v>
      </c>
      <c r="N1632" t="s">
        <v>142</v>
      </c>
      <c r="O1632">
        <v>180</v>
      </c>
      <c r="P1632" t="s">
        <v>137</v>
      </c>
      <c r="Q1632" t="s">
        <v>143</v>
      </c>
      <c r="R1632">
        <v>140</v>
      </c>
      <c r="S1632" t="s">
        <v>137</v>
      </c>
      <c r="T1632" t="s">
        <v>144</v>
      </c>
      <c r="U1632">
        <v>80</v>
      </c>
      <c r="V1632" t="s">
        <v>137</v>
      </c>
      <c r="W1632" t="s">
        <v>145</v>
      </c>
      <c r="X1632">
        <v>101</v>
      </c>
      <c r="Y1632" t="s">
        <v>137</v>
      </c>
      <c r="Z1632" t="s">
        <v>146</v>
      </c>
      <c r="AA1632">
        <v>190</v>
      </c>
      <c r="AB1632" t="s">
        <v>137</v>
      </c>
      <c r="AC1632" t="s">
        <v>147</v>
      </c>
      <c r="AD1632">
        <v>20</v>
      </c>
      <c r="AE1632" t="s">
        <v>137</v>
      </c>
    </row>
    <row r="1633" spans="1:40">
      <c r="A1633" s="26">
        <v>41728.564714375003</v>
      </c>
      <c r="B1633" t="s">
        <v>126</v>
      </c>
      <c r="C1633" t="s">
        <v>1710</v>
      </c>
      <c r="D1633" t="s">
        <v>2138</v>
      </c>
    </row>
    <row r="1634" spans="1:40">
      <c r="A1634" s="26">
        <v>41728.564714375003</v>
      </c>
      <c r="B1634" t="s">
        <v>126</v>
      </c>
      <c r="C1634" t="s">
        <v>1993</v>
      </c>
      <c r="D1634" t="s">
        <v>2139</v>
      </c>
      <c r="E1634" t="s">
        <v>131</v>
      </c>
      <c r="F1634" t="s">
        <v>132</v>
      </c>
      <c r="G1634" t="s">
        <v>133</v>
      </c>
      <c r="H1634" t="s">
        <v>160</v>
      </c>
      <c r="I1634">
        <v>30</v>
      </c>
      <c r="J1634" t="s">
        <v>137</v>
      </c>
      <c r="K1634" t="s">
        <v>161</v>
      </c>
      <c r="L1634">
        <v>30</v>
      </c>
      <c r="M1634" t="s">
        <v>137</v>
      </c>
      <c r="N1634" t="s">
        <v>162</v>
      </c>
      <c r="O1634">
        <v>30</v>
      </c>
      <c r="P1634" t="s">
        <v>137</v>
      </c>
      <c r="Q1634" t="s">
        <v>163</v>
      </c>
      <c r="R1634">
        <v>10</v>
      </c>
      <c r="S1634" t="s">
        <v>137</v>
      </c>
      <c r="T1634" t="s">
        <v>164</v>
      </c>
      <c r="U1634">
        <v>20</v>
      </c>
      <c r="V1634" t="s">
        <v>137</v>
      </c>
      <c r="W1634" t="s">
        <v>165</v>
      </c>
      <c r="X1634">
        <v>20</v>
      </c>
      <c r="Y1634" t="s">
        <v>137</v>
      </c>
      <c r="Z1634" t="s">
        <v>166</v>
      </c>
      <c r="AA1634">
        <v>20</v>
      </c>
      <c r="AB1634" t="s">
        <v>137</v>
      </c>
      <c r="AC1634" t="s">
        <v>167</v>
      </c>
      <c r="AD1634">
        <v>20</v>
      </c>
      <c r="AE1634" t="s">
        <v>137</v>
      </c>
      <c r="AF1634" t="s">
        <v>168</v>
      </c>
      <c r="AG1634">
        <v>115200</v>
      </c>
      <c r="AH1634" t="s">
        <v>137</v>
      </c>
      <c r="AI1634" t="s">
        <v>169</v>
      </c>
      <c r="AJ1634">
        <v>12000</v>
      </c>
      <c r="AK1634" t="s">
        <v>137</v>
      </c>
      <c r="AL1634" t="s">
        <v>170</v>
      </c>
      <c r="AM1634">
        <v>30000</v>
      </c>
      <c r="AN1634" t="s">
        <v>137</v>
      </c>
    </row>
    <row r="1635" spans="1:40">
      <c r="A1635" s="26">
        <v>41728.564714375003</v>
      </c>
      <c r="B1635" t="s">
        <v>126</v>
      </c>
      <c r="C1635" t="s">
        <v>1993</v>
      </c>
      <c r="D1635" t="s">
        <v>2140</v>
      </c>
      <c r="E1635" t="s">
        <v>131</v>
      </c>
      <c r="F1635" t="s">
        <v>132</v>
      </c>
      <c r="G1635" t="s">
        <v>133</v>
      </c>
      <c r="H1635" t="s">
        <v>172</v>
      </c>
      <c r="I1635">
        <v>60</v>
      </c>
      <c r="J1635" t="s">
        <v>137</v>
      </c>
      <c r="K1635" t="s">
        <v>173</v>
      </c>
      <c r="L1635">
        <v>40</v>
      </c>
      <c r="M1635" t="s">
        <v>137</v>
      </c>
      <c r="N1635" t="s">
        <v>174</v>
      </c>
      <c r="O1635">
        <v>50</v>
      </c>
      <c r="P1635" t="s">
        <v>137</v>
      </c>
      <c r="Q1635" t="s">
        <v>175</v>
      </c>
      <c r="R1635">
        <v>40</v>
      </c>
      <c r="S1635" t="s">
        <v>137</v>
      </c>
      <c r="T1635" t="s">
        <v>176</v>
      </c>
      <c r="U1635">
        <v>60</v>
      </c>
      <c r="V1635" t="s">
        <v>137</v>
      </c>
      <c r="W1635" t="s">
        <v>177</v>
      </c>
      <c r="X1635">
        <v>50</v>
      </c>
      <c r="Y1635" t="s">
        <v>137</v>
      </c>
      <c r="Z1635" t="s">
        <v>178</v>
      </c>
      <c r="AA1635">
        <v>50</v>
      </c>
      <c r="AB1635" t="s">
        <v>137</v>
      </c>
      <c r="AC1635" t="s">
        <v>179</v>
      </c>
      <c r="AD1635">
        <v>35</v>
      </c>
      <c r="AE1635" t="s">
        <v>137</v>
      </c>
      <c r="AF1635" t="s">
        <v>180</v>
      </c>
      <c r="AG1635">
        <v>8</v>
      </c>
      <c r="AH1635" t="s">
        <v>137</v>
      </c>
      <c r="AI1635" t="s">
        <v>181</v>
      </c>
      <c r="AJ1635">
        <v>90</v>
      </c>
      <c r="AK1635" t="s">
        <v>137</v>
      </c>
      <c r="AL1635" t="s">
        <v>182</v>
      </c>
      <c r="AM1635">
        <v>1</v>
      </c>
      <c r="AN1635" t="s">
        <v>137</v>
      </c>
    </row>
    <row r="1636" spans="1:40">
      <c r="A1636" s="26">
        <v>41728.564714375003</v>
      </c>
      <c r="B1636" t="s">
        <v>126</v>
      </c>
      <c r="C1636" t="s">
        <v>1993</v>
      </c>
      <c r="D1636" t="s">
        <v>2141</v>
      </c>
      <c r="E1636" t="s">
        <v>131</v>
      </c>
      <c r="F1636" t="s">
        <v>132</v>
      </c>
      <c r="G1636" t="s">
        <v>133</v>
      </c>
      <c r="H1636" t="s">
        <v>184</v>
      </c>
      <c r="I1636">
        <v>33</v>
      </c>
      <c r="J1636" t="s">
        <v>137</v>
      </c>
      <c r="K1636" t="s">
        <v>185</v>
      </c>
      <c r="L1636">
        <v>33</v>
      </c>
      <c r="M1636" t="s">
        <v>137</v>
      </c>
      <c r="N1636" t="s">
        <v>186</v>
      </c>
      <c r="O1636">
        <v>34</v>
      </c>
      <c r="P1636" t="s">
        <v>137</v>
      </c>
      <c r="Q1636" t="s">
        <v>164</v>
      </c>
      <c r="R1636">
        <v>20</v>
      </c>
      <c r="S1636" t="s">
        <v>137</v>
      </c>
      <c r="T1636" t="s">
        <v>165</v>
      </c>
      <c r="U1636">
        <v>20</v>
      </c>
      <c r="V1636" t="s">
        <v>137</v>
      </c>
      <c r="W1636" t="s">
        <v>166</v>
      </c>
      <c r="X1636">
        <v>20</v>
      </c>
      <c r="Y1636" t="s">
        <v>137</v>
      </c>
      <c r="Z1636" t="s">
        <v>187</v>
      </c>
      <c r="AA1636">
        <v>20</v>
      </c>
      <c r="AB1636" t="s">
        <v>137</v>
      </c>
      <c r="AC1636" t="s">
        <v>188</v>
      </c>
      <c r="AD1636">
        <v>20</v>
      </c>
      <c r="AE1636" t="s">
        <v>137</v>
      </c>
      <c r="AF1636" t="s">
        <v>189</v>
      </c>
      <c r="AG1636">
        <v>20</v>
      </c>
      <c r="AH1636" t="s">
        <v>137</v>
      </c>
      <c r="AI1636" t="s">
        <v>168</v>
      </c>
      <c r="AJ1636">
        <v>115200</v>
      </c>
      <c r="AK1636" t="s">
        <v>137</v>
      </c>
      <c r="AL1636" t="s">
        <v>169</v>
      </c>
      <c r="AM1636">
        <v>12000</v>
      </c>
      <c r="AN1636" t="s">
        <v>137</v>
      </c>
    </row>
    <row r="1637" spans="1:40">
      <c r="A1637" s="26">
        <v>41728.564714375003</v>
      </c>
      <c r="B1637" t="s">
        <v>126</v>
      </c>
      <c r="C1637" t="s">
        <v>1993</v>
      </c>
      <c r="D1637" t="s">
        <v>2142</v>
      </c>
      <c r="E1637" t="s">
        <v>191</v>
      </c>
      <c r="F1637" t="s">
        <v>192</v>
      </c>
      <c r="G1637" t="s">
        <v>193</v>
      </c>
    </row>
    <row r="1638" spans="1:40">
      <c r="A1638" s="26">
        <v>41728.564714375003</v>
      </c>
      <c r="B1638" t="s">
        <v>126</v>
      </c>
      <c r="C1638" t="s">
        <v>1993</v>
      </c>
      <c r="D1638" t="s">
        <v>2143</v>
      </c>
      <c r="E1638" t="s">
        <v>191</v>
      </c>
      <c r="F1638" t="s">
        <v>2144</v>
      </c>
      <c r="G1638" t="s">
        <v>2145</v>
      </c>
      <c r="H1638" t="s">
        <v>2146</v>
      </c>
    </row>
    <row r="1639" spans="1:40">
      <c r="A1639" s="26">
        <v>41728.564714386572</v>
      </c>
      <c r="B1639" t="s">
        <v>126</v>
      </c>
      <c r="C1639" t="s">
        <v>1710</v>
      </c>
      <c r="D1639" t="s">
        <v>2147</v>
      </c>
      <c r="E1639" t="s">
        <v>131</v>
      </c>
      <c r="F1639" t="s">
        <v>132</v>
      </c>
      <c r="G1639" t="s">
        <v>133</v>
      </c>
      <c r="H1639" t="s">
        <v>150</v>
      </c>
      <c r="I1639">
        <v>50</v>
      </c>
      <c r="J1639" t="s">
        <v>137</v>
      </c>
      <c r="K1639" t="s">
        <v>151</v>
      </c>
      <c r="L1639">
        <v>50</v>
      </c>
      <c r="M1639" t="s">
        <v>137</v>
      </c>
      <c r="N1639" t="s">
        <v>152</v>
      </c>
      <c r="O1639">
        <v>50</v>
      </c>
      <c r="P1639" t="s">
        <v>137</v>
      </c>
    </row>
    <row r="1640" spans="1:40">
      <c r="A1640" s="26">
        <v>41728.564714386572</v>
      </c>
      <c r="B1640" t="s">
        <v>126</v>
      </c>
      <c r="C1640" t="s">
        <v>1710</v>
      </c>
      <c r="D1640" t="s">
        <v>2148</v>
      </c>
      <c r="E1640" t="s">
        <v>131</v>
      </c>
      <c r="F1640" t="s">
        <v>132</v>
      </c>
      <c r="G1640" t="s">
        <v>133</v>
      </c>
      <c r="H1640" t="s">
        <v>154</v>
      </c>
      <c r="I1640">
        <v>35</v>
      </c>
      <c r="J1640" t="s">
        <v>137</v>
      </c>
      <c r="K1640" t="s">
        <v>155</v>
      </c>
      <c r="L1640">
        <v>5</v>
      </c>
      <c r="M1640" t="s">
        <v>137</v>
      </c>
      <c r="N1640" t="s">
        <v>156</v>
      </c>
      <c r="O1640">
        <v>60</v>
      </c>
      <c r="P1640" t="s">
        <v>137</v>
      </c>
    </row>
    <row r="1641" spans="1:40">
      <c r="A1641" s="26">
        <v>41728.564714386572</v>
      </c>
      <c r="B1641" t="s">
        <v>126</v>
      </c>
      <c r="C1641" t="s">
        <v>1710</v>
      </c>
      <c r="D1641" t="s">
        <v>2149</v>
      </c>
      <c r="E1641" t="s">
        <v>131</v>
      </c>
      <c r="F1641" t="s">
        <v>132</v>
      </c>
      <c r="G1641" t="s">
        <v>133</v>
      </c>
      <c r="H1641" t="s">
        <v>158</v>
      </c>
      <c r="I1641">
        <v>1</v>
      </c>
      <c r="J1641" t="s">
        <v>137</v>
      </c>
    </row>
    <row r="1642" spans="1:40">
      <c r="A1642" s="26">
        <v>41728.564714386572</v>
      </c>
      <c r="B1642" t="s">
        <v>126</v>
      </c>
      <c r="C1642" t="s">
        <v>1710</v>
      </c>
      <c r="D1642" t="s">
        <v>2150</v>
      </c>
      <c r="E1642" t="s">
        <v>131</v>
      </c>
      <c r="F1642" t="s">
        <v>132</v>
      </c>
      <c r="G1642" t="s">
        <v>133</v>
      </c>
      <c r="H1642" t="s">
        <v>160</v>
      </c>
      <c r="I1642">
        <v>30</v>
      </c>
      <c r="J1642" t="s">
        <v>137</v>
      </c>
      <c r="K1642" t="s">
        <v>161</v>
      </c>
      <c r="L1642">
        <v>30</v>
      </c>
      <c r="M1642" t="s">
        <v>137</v>
      </c>
      <c r="N1642" t="s">
        <v>162</v>
      </c>
      <c r="O1642">
        <v>30</v>
      </c>
      <c r="P1642" t="s">
        <v>137</v>
      </c>
      <c r="Q1642" t="s">
        <v>163</v>
      </c>
      <c r="R1642">
        <v>10</v>
      </c>
      <c r="S1642" t="s">
        <v>137</v>
      </c>
      <c r="T1642" t="s">
        <v>164</v>
      </c>
      <c r="U1642">
        <v>20</v>
      </c>
      <c r="V1642" t="s">
        <v>137</v>
      </c>
      <c r="W1642" t="s">
        <v>165</v>
      </c>
      <c r="X1642">
        <v>20</v>
      </c>
      <c r="Y1642" t="s">
        <v>137</v>
      </c>
      <c r="Z1642" t="s">
        <v>166</v>
      </c>
      <c r="AA1642">
        <v>20</v>
      </c>
      <c r="AB1642" t="s">
        <v>137</v>
      </c>
      <c r="AC1642" t="s">
        <v>167</v>
      </c>
      <c r="AD1642">
        <v>20</v>
      </c>
      <c r="AE1642" t="s">
        <v>137</v>
      </c>
      <c r="AF1642" t="s">
        <v>168</v>
      </c>
      <c r="AG1642">
        <v>115200</v>
      </c>
      <c r="AH1642" t="s">
        <v>137</v>
      </c>
      <c r="AI1642" t="s">
        <v>169</v>
      </c>
      <c r="AJ1642">
        <v>12000</v>
      </c>
      <c r="AK1642" t="s">
        <v>137</v>
      </c>
      <c r="AL1642" t="s">
        <v>170</v>
      </c>
      <c r="AM1642">
        <v>30000</v>
      </c>
      <c r="AN1642" t="s">
        <v>137</v>
      </c>
    </row>
    <row r="1643" spans="1:40">
      <c r="A1643" s="26">
        <v>41728.564714386572</v>
      </c>
      <c r="B1643" t="s">
        <v>126</v>
      </c>
      <c r="C1643" t="s">
        <v>1710</v>
      </c>
      <c r="D1643" t="s">
        <v>2151</v>
      </c>
      <c r="E1643" t="s">
        <v>131</v>
      </c>
      <c r="F1643" t="s">
        <v>132</v>
      </c>
      <c r="G1643" t="s">
        <v>133</v>
      </c>
      <c r="H1643" t="s">
        <v>172</v>
      </c>
      <c r="I1643">
        <v>60</v>
      </c>
      <c r="J1643" t="s">
        <v>137</v>
      </c>
      <c r="K1643" t="s">
        <v>173</v>
      </c>
      <c r="L1643">
        <v>40</v>
      </c>
      <c r="M1643" t="s">
        <v>137</v>
      </c>
      <c r="N1643" t="s">
        <v>174</v>
      </c>
      <c r="O1643">
        <v>50</v>
      </c>
      <c r="P1643" t="s">
        <v>137</v>
      </c>
      <c r="Q1643" t="s">
        <v>175</v>
      </c>
      <c r="R1643">
        <v>40</v>
      </c>
      <c r="S1643" t="s">
        <v>137</v>
      </c>
      <c r="T1643" t="s">
        <v>176</v>
      </c>
      <c r="U1643">
        <v>60</v>
      </c>
      <c r="V1643" t="s">
        <v>137</v>
      </c>
      <c r="W1643" t="s">
        <v>177</v>
      </c>
      <c r="X1643">
        <v>50</v>
      </c>
      <c r="Y1643" t="s">
        <v>137</v>
      </c>
      <c r="Z1643" t="s">
        <v>178</v>
      </c>
      <c r="AA1643">
        <v>50</v>
      </c>
      <c r="AB1643" t="s">
        <v>137</v>
      </c>
      <c r="AC1643" t="s">
        <v>179</v>
      </c>
      <c r="AD1643">
        <v>35</v>
      </c>
      <c r="AE1643" t="s">
        <v>137</v>
      </c>
      <c r="AF1643" t="s">
        <v>180</v>
      </c>
      <c r="AG1643">
        <v>8</v>
      </c>
      <c r="AH1643" t="s">
        <v>137</v>
      </c>
      <c r="AI1643" t="s">
        <v>181</v>
      </c>
      <c r="AJ1643">
        <v>90</v>
      </c>
      <c r="AK1643" t="s">
        <v>137</v>
      </c>
      <c r="AL1643" t="s">
        <v>182</v>
      </c>
      <c r="AM1643">
        <v>1</v>
      </c>
      <c r="AN1643" t="s">
        <v>137</v>
      </c>
    </row>
    <row r="1644" spans="1:40">
      <c r="A1644" s="26">
        <v>41728.564714386572</v>
      </c>
      <c r="B1644" t="s">
        <v>126</v>
      </c>
      <c r="C1644" t="s">
        <v>1710</v>
      </c>
      <c r="D1644" t="s">
        <v>2152</v>
      </c>
      <c r="E1644" t="s">
        <v>131</v>
      </c>
      <c r="F1644" t="s">
        <v>132</v>
      </c>
      <c r="G1644" t="s">
        <v>133</v>
      </c>
      <c r="H1644" t="s">
        <v>184</v>
      </c>
      <c r="I1644">
        <v>33</v>
      </c>
      <c r="J1644" t="s">
        <v>137</v>
      </c>
      <c r="K1644" t="s">
        <v>185</v>
      </c>
      <c r="L1644">
        <v>33</v>
      </c>
      <c r="M1644" t="s">
        <v>137</v>
      </c>
      <c r="N1644" t="s">
        <v>186</v>
      </c>
      <c r="O1644">
        <v>34</v>
      </c>
      <c r="P1644" t="s">
        <v>137</v>
      </c>
      <c r="Q1644" t="s">
        <v>164</v>
      </c>
      <c r="R1644">
        <v>20</v>
      </c>
      <c r="S1644" t="s">
        <v>137</v>
      </c>
      <c r="T1644" t="s">
        <v>165</v>
      </c>
      <c r="U1644">
        <v>20</v>
      </c>
      <c r="V1644" t="s">
        <v>137</v>
      </c>
      <c r="W1644" t="s">
        <v>166</v>
      </c>
      <c r="X1644">
        <v>20</v>
      </c>
      <c r="Y1644" t="s">
        <v>137</v>
      </c>
      <c r="Z1644" t="s">
        <v>187</v>
      </c>
      <c r="AA1644">
        <v>20</v>
      </c>
      <c r="AB1644" t="s">
        <v>137</v>
      </c>
      <c r="AC1644" t="s">
        <v>188</v>
      </c>
      <c r="AD1644">
        <v>20</v>
      </c>
      <c r="AE1644" t="s">
        <v>137</v>
      </c>
      <c r="AF1644" t="s">
        <v>189</v>
      </c>
      <c r="AG1644">
        <v>20</v>
      </c>
      <c r="AH1644" t="s">
        <v>137</v>
      </c>
      <c r="AI1644" t="s">
        <v>168</v>
      </c>
      <c r="AJ1644">
        <v>115200</v>
      </c>
      <c r="AK1644" t="s">
        <v>137</v>
      </c>
      <c r="AL1644" t="s">
        <v>169</v>
      </c>
      <c r="AM1644">
        <v>12000</v>
      </c>
      <c r="AN1644" t="s">
        <v>137</v>
      </c>
    </row>
    <row r="1645" spans="1:40">
      <c r="A1645" s="26">
        <v>41728.564714386572</v>
      </c>
      <c r="B1645" t="s">
        <v>126</v>
      </c>
      <c r="C1645" t="s">
        <v>1710</v>
      </c>
      <c r="D1645" t="s">
        <v>2153</v>
      </c>
      <c r="E1645" t="s">
        <v>191</v>
      </c>
      <c r="F1645" t="s">
        <v>192</v>
      </c>
      <c r="G1645" t="s">
        <v>193</v>
      </c>
    </row>
    <row r="1646" spans="1:40">
      <c r="A1646" s="26">
        <v>41728.564714386572</v>
      </c>
      <c r="B1646" t="s">
        <v>126</v>
      </c>
      <c r="C1646" t="s">
        <v>1710</v>
      </c>
      <c r="D1646" t="s">
        <v>2154</v>
      </c>
      <c r="E1646" t="s">
        <v>191</v>
      </c>
      <c r="F1646" t="s">
        <v>2155</v>
      </c>
      <c r="G1646" t="s">
        <v>2156</v>
      </c>
      <c r="H1646" t="s">
        <v>2157</v>
      </c>
    </row>
    <row r="1647" spans="1:40">
      <c r="A1647" s="26">
        <v>41728.564714386572</v>
      </c>
      <c r="B1647" t="s">
        <v>126</v>
      </c>
      <c r="C1647" t="s">
        <v>1710</v>
      </c>
      <c r="D1647" t="s">
        <v>2158</v>
      </c>
    </row>
    <row r="1648" spans="1:40">
      <c r="A1648" s="26">
        <v>41728.564714386572</v>
      </c>
      <c r="B1648" t="s">
        <v>126</v>
      </c>
      <c r="C1648" t="s">
        <v>1710</v>
      </c>
      <c r="D1648" t="s">
        <v>2159</v>
      </c>
      <c r="E1648" t="s">
        <v>131</v>
      </c>
      <c r="F1648" t="s">
        <v>132</v>
      </c>
      <c r="G1648" t="s">
        <v>133</v>
      </c>
      <c r="H1648" t="s">
        <v>134</v>
      </c>
      <c r="I1648">
        <v>375000</v>
      </c>
      <c r="J1648" t="s">
        <v>135</v>
      </c>
      <c r="K1648">
        <v>375000</v>
      </c>
      <c r="L1648" t="s">
        <v>136</v>
      </c>
      <c r="M1648">
        <v>500</v>
      </c>
      <c r="N1648" t="s">
        <v>137</v>
      </c>
      <c r="O1648" t="s">
        <v>138</v>
      </c>
      <c r="P1648">
        <v>300</v>
      </c>
      <c r="Q1648" t="s">
        <v>137</v>
      </c>
    </row>
    <row r="1649" spans="1:40">
      <c r="A1649" s="26">
        <v>41728.564714386572</v>
      </c>
      <c r="B1649" t="s">
        <v>126</v>
      </c>
      <c r="C1649" t="s">
        <v>1710</v>
      </c>
      <c r="D1649" t="s">
        <v>2160</v>
      </c>
      <c r="E1649" t="s">
        <v>131</v>
      </c>
      <c r="F1649" t="s">
        <v>132</v>
      </c>
      <c r="G1649" t="s">
        <v>133</v>
      </c>
      <c r="H1649" t="s">
        <v>140</v>
      </c>
      <c r="I1649">
        <v>49</v>
      </c>
      <c r="J1649" t="s">
        <v>137</v>
      </c>
      <c r="K1649" t="s">
        <v>141</v>
      </c>
      <c r="L1649">
        <v>130</v>
      </c>
      <c r="M1649" t="s">
        <v>137</v>
      </c>
      <c r="N1649" t="s">
        <v>142</v>
      </c>
      <c r="O1649">
        <v>180</v>
      </c>
      <c r="P1649" t="s">
        <v>137</v>
      </c>
      <c r="Q1649" t="s">
        <v>143</v>
      </c>
      <c r="R1649">
        <v>140</v>
      </c>
      <c r="S1649" t="s">
        <v>137</v>
      </c>
      <c r="T1649" t="s">
        <v>144</v>
      </c>
      <c r="U1649">
        <v>80</v>
      </c>
      <c r="V1649" t="s">
        <v>137</v>
      </c>
      <c r="W1649" t="s">
        <v>145</v>
      </c>
      <c r="X1649">
        <v>101</v>
      </c>
      <c r="Y1649" t="s">
        <v>137</v>
      </c>
      <c r="Z1649" t="s">
        <v>146</v>
      </c>
      <c r="AA1649">
        <v>190</v>
      </c>
      <c r="AB1649" t="s">
        <v>137</v>
      </c>
      <c r="AC1649" t="s">
        <v>147</v>
      </c>
      <c r="AD1649">
        <v>20</v>
      </c>
      <c r="AE1649" t="s">
        <v>137</v>
      </c>
    </row>
    <row r="1650" spans="1:40">
      <c r="A1650" s="26">
        <v>41728.564714386572</v>
      </c>
      <c r="B1650" t="s">
        <v>126</v>
      </c>
      <c r="C1650" t="s">
        <v>1710</v>
      </c>
      <c r="D1650" t="s">
        <v>2161</v>
      </c>
    </row>
    <row r="1651" spans="1:40">
      <c r="A1651" s="26">
        <v>41728.564714386572</v>
      </c>
      <c r="B1651" t="s">
        <v>126</v>
      </c>
      <c r="C1651" t="s">
        <v>1710</v>
      </c>
      <c r="D1651" t="s">
        <v>2162</v>
      </c>
      <c r="E1651" t="s">
        <v>131</v>
      </c>
      <c r="F1651" t="s">
        <v>132</v>
      </c>
      <c r="G1651" t="s">
        <v>133</v>
      </c>
      <c r="H1651" t="s">
        <v>150</v>
      </c>
      <c r="I1651">
        <v>50</v>
      </c>
      <c r="J1651" t="s">
        <v>137</v>
      </c>
      <c r="K1651" t="s">
        <v>151</v>
      </c>
      <c r="L1651">
        <v>50</v>
      </c>
      <c r="M1651" t="s">
        <v>137</v>
      </c>
      <c r="N1651" t="s">
        <v>152</v>
      </c>
      <c r="O1651">
        <v>50</v>
      </c>
      <c r="P1651" t="s">
        <v>137</v>
      </c>
    </row>
    <row r="1652" spans="1:40">
      <c r="A1652" s="26">
        <v>41728.564714386572</v>
      </c>
      <c r="B1652" t="s">
        <v>126</v>
      </c>
      <c r="C1652" t="s">
        <v>1993</v>
      </c>
      <c r="D1652" t="s">
        <v>2163</v>
      </c>
    </row>
    <row r="1653" spans="1:40">
      <c r="A1653" s="26">
        <v>41728.564714386572</v>
      </c>
      <c r="B1653" t="s">
        <v>126</v>
      </c>
      <c r="C1653" t="s">
        <v>1993</v>
      </c>
      <c r="D1653" t="s">
        <v>2164</v>
      </c>
      <c r="E1653" t="s">
        <v>131</v>
      </c>
      <c r="F1653" t="s">
        <v>132</v>
      </c>
      <c r="G1653" t="s">
        <v>133</v>
      </c>
      <c r="H1653" t="s">
        <v>134</v>
      </c>
      <c r="I1653">
        <v>375000</v>
      </c>
      <c r="J1653" t="s">
        <v>135</v>
      </c>
      <c r="K1653">
        <v>375000</v>
      </c>
      <c r="L1653" t="s">
        <v>136</v>
      </c>
      <c r="M1653">
        <v>500</v>
      </c>
      <c r="N1653" t="s">
        <v>137</v>
      </c>
      <c r="O1653" t="s">
        <v>138</v>
      </c>
      <c r="P1653">
        <v>300</v>
      </c>
      <c r="Q1653" t="s">
        <v>137</v>
      </c>
    </row>
    <row r="1654" spans="1:40">
      <c r="A1654" s="26">
        <v>41728.564714386572</v>
      </c>
      <c r="B1654" t="s">
        <v>126</v>
      </c>
      <c r="C1654" t="s">
        <v>1993</v>
      </c>
      <c r="D1654" t="s">
        <v>2165</v>
      </c>
      <c r="E1654" t="s">
        <v>131</v>
      </c>
      <c r="F1654" t="s">
        <v>132</v>
      </c>
      <c r="G1654" t="s">
        <v>133</v>
      </c>
      <c r="H1654" t="s">
        <v>140</v>
      </c>
      <c r="I1654">
        <v>49</v>
      </c>
      <c r="J1654" t="s">
        <v>137</v>
      </c>
      <c r="K1654" t="s">
        <v>141</v>
      </c>
      <c r="L1654">
        <v>130</v>
      </c>
      <c r="M1654" t="s">
        <v>137</v>
      </c>
      <c r="N1654" t="s">
        <v>142</v>
      </c>
      <c r="O1654">
        <v>180</v>
      </c>
      <c r="P1654" t="s">
        <v>137</v>
      </c>
      <c r="Q1654" t="s">
        <v>143</v>
      </c>
      <c r="R1654">
        <v>140</v>
      </c>
      <c r="S1654" t="s">
        <v>137</v>
      </c>
      <c r="T1654" t="s">
        <v>144</v>
      </c>
      <c r="U1654">
        <v>80</v>
      </c>
      <c r="V1654" t="s">
        <v>137</v>
      </c>
      <c r="W1654" t="s">
        <v>145</v>
      </c>
      <c r="X1654">
        <v>101</v>
      </c>
      <c r="Y1654" t="s">
        <v>137</v>
      </c>
      <c r="Z1654" t="s">
        <v>146</v>
      </c>
      <c r="AA1654">
        <v>190</v>
      </c>
      <c r="AB1654" t="s">
        <v>137</v>
      </c>
      <c r="AC1654" t="s">
        <v>147</v>
      </c>
      <c r="AD1654">
        <v>20</v>
      </c>
      <c r="AE1654" t="s">
        <v>137</v>
      </c>
    </row>
    <row r="1655" spans="1:40">
      <c r="A1655" s="26">
        <v>41728.564714386572</v>
      </c>
      <c r="B1655" t="s">
        <v>126</v>
      </c>
      <c r="C1655" t="s">
        <v>1993</v>
      </c>
      <c r="D1655" t="s">
        <v>2166</v>
      </c>
    </row>
    <row r="1656" spans="1:40">
      <c r="A1656" s="26">
        <v>41728.564714386572</v>
      </c>
      <c r="B1656" t="s">
        <v>126</v>
      </c>
      <c r="C1656" t="s">
        <v>1993</v>
      </c>
      <c r="D1656" t="s">
        <v>2167</v>
      </c>
      <c r="E1656" t="s">
        <v>131</v>
      </c>
      <c r="F1656" t="s">
        <v>132</v>
      </c>
      <c r="G1656" t="s">
        <v>133</v>
      </c>
      <c r="H1656" t="s">
        <v>150</v>
      </c>
      <c r="I1656">
        <v>50</v>
      </c>
      <c r="J1656" t="s">
        <v>137</v>
      </c>
      <c r="K1656" t="s">
        <v>151</v>
      </c>
      <c r="L1656">
        <v>50</v>
      </c>
      <c r="M1656" t="s">
        <v>137</v>
      </c>
      <c r="N1656" t="s">
        <v>152</v>
      </c>
      <c r="O1656">
        <v>50</v>
      </c>
      <c r="P1656" t="s">
        <v>137</v>
      </c>
    </row>
    <row r="1657" spans="1:40">
      <c r="A1657" s="26">
        <v>41728.564714386572</v>
      </c>
      <c r="B1657" t="s">
        <v>126</v>
      </c>
      <c r="C1657" t="s">
        <v>1993</v>
      </c>
      <c r="D1657" t="s">
        <v>2168</v>
      </c>
      <c r="E1657" t="s">
        <v>131</v>
      </c>
      <c r="F1657" t="s">
        <v>132</v>
      </c>
      <c r="G1657" t="s">
        <v>133</v>
      </c>
      <c r="H1657" t="s">
        <v>154</v>
      </c>
      <c r="I1657">
        <v>35</v>
      </c>
      <c r="J1657" t="s">
        <v>137</v>
      </c>
      <c r="K1657" t="s">
        <v>155</v>
      </c>
      <c r="L1657">
        <v>5</v>
      </c>
      <c r="M1657" t="s">
        <v>137</v>
      </c>
      <c r="N1657" t="s">
        <v>156</v>
      </c>
      <c r="O1657">
        <v>60</v>
      </c>
      <c r="P1657" t="s">
        <v>137</v>
      </c>
    </row>
    <row r="1658" spans="1:40">
      <c r="A1658" s="26">
        <v>41728.564714386572</v>
      </c>
      <c r="B1658" t="s">
        <v>126</v>
      </c>
      <c r="C1658" t="s">
        <v>1993</v>
      </c>
      <c r="D1658" t="s">
        <v>2169</v>
      </c>
      <c r="E1658" t="s">
        <v>131</v>
      </c>
      <c r="F1658" t="s">
        <v>132</v>
      </c>
      <c r="G1658" t="s">
        <v>133</v>
      </c>
      <c r="H1658" t="s">
        <v>158</v>
      </c>
      <c r="I1658">
        <v>1</v>
      </c>
      <c r="J1658" t="s">
        <v>137</v>
      </c>
    </row>
    <row r="1659" spans="1:40">
      <c r="A1659" s="26">
        <v>41728.564714386572</v>
      </c>
      <c r="B1659" t="s">
        <v>126</v>
      </c>
      <c r="C1659" t="s">
        <v>1993</v>
      </c>
      <c r="D1659" t="s">
        <v>2170</v>
      </c>
      <c r="E1659" t="s">
        <v>131</v>
      </c>
      <c r="F1659" t="s">
        <v>132</v>
      </c>
      <c r="G1659" t="s">
        <v>133</v>
      </c>
      <c r="H1659" t="s">
        <v>160</v>
      </c>
      <c r="I1659">
        <v>30</v>
      </c>
      <c r="J1659" t="s">
        <v>137</v>
      </c>
      <c r="K1659" t="s">
        <v>161</v>
      </c>
      <c r="L1659">
        <v>30</v>
      </c>
      <c r="M1659" t="s">
        <v>137</v>
      </c>
      <c r="N1659" t="s">
        <v>162</v>
      </c>
      <c r="O1659">
        <v>30</v>
      </c>
      <c r="P1659" t="s">
        <v>137</v>
      </c>
      <c r="Q1659" t="s">
        <v>163</v>
      </c>
      <c r="R1659">
        <v>10</v>
      </c>
      <c r="S1659" t="s">
        <v>137</v>
      </c>
      <c r="T1659" t="s">
        <v>164</v>
      </c>
      <c r="U1659">
        <v>20</v>
      </c>
      <c r="V1659" t="s">
        <v>137</v>
      </c>
      <c r="W1659" t="s">
        <v>165</v>
      </c>
      <c r="X1659">
        <v>20</v>
      </c>
      <c r="Y1659" t="s">
        <v>137</v>
      </c>
      <c r="Z1659" t="s">
        <v>166</v>
      </c>
      <c r="AA1659">
        <v>20</v>
      </c>
      <c r="AB1659" t="s">
        <v>137</v>
      </c>
      <c r="AC1659" t="s">
        <v>167</v>
      </c>
      <c r="AD1659">
        <v>20</v>
      </c>
      <c r="AE1659" t="s">
        <v>137</v>
      </c>
      <c r="AF1659" t="s">
        <v>168</v>
      </c>
      <c r="AG1659">
        <v>115200</v>
      </c>
      <c r="AH1659" t="s">
        <v>137</v>
      </c>
      <c r="AI1659" t="s">
        <v>169</v>
      </c>
      <c r="AJ1659">
        <v>12000</v>
      </c>
      <c r="AK1659" t="s">
        <v>137</v>
      </c>
      <c r="AL1659" t="s">
        <v>170</v>
      </c>
      <c r="AM1659">
        <v>30000</v>
      </c>
      <c r="AN1659" t="s">
        <v>137</v>
      </c>
    </row>
    <row r="1660" spans="1:40">
      <c r="A1660" s="26">
        <v>41728.564714386572</v>
      </c>
      <c r="B1660" t="s">
        <v>126</v>
      </c>
      <c r="C1660" t="s">
        <v>1993</v>
      </c>
      <c r="D1660" t="s">
        <v>2171</v>
      </c>
      <c r="E1660" t="s">
        <v>131</v>
      </c>
      <c r="F1660" t="s">
        <v>132</v>
      </c>
      <c r="G1660" t="s">
        <v>133</v>
      </c>
      <c r="H1660" t="s">
        <v>172</v>
      </c>
      <c r="I1660">
        <v>60</v>
      </c>
      <c r="J1660" t="s">
        <v>137</v>
      </c>
      <c r="K1660" t="s">
        <v>173</v>
      </c>
      <c r="L1660">
        <v>40</v>
      </c>
      <c r="M1660" t="s">
        <v>137</v>
      </c>
      <c r="N1660" t="s">
        <v>174</v>
      </c>
      <c r="O1660">
        <v>50</v>
      </c>
      <c r="P1660" t="s">
        <v>137</v>
      </c>
      <c r="Q1660" t="s">
        <v>175</v>
      </c>
      <c r="R1660">
        <v>40</v>
      </c>
      <c r="S1660" t="s">
        <v>137</v>
      </c>
      <c r="T1660" t="s">
        <v>176</v>
      </c>
      <c r="U1660">
        <v>60</v>
      </c>
      <c r="V1660" t="s">
        <v>137</v>
      </c>
      <c r="W1660" t="s">
        <v>177</v>
      </c>
      <c r="X1660">
        <v>50</v>
      </c>
      <c r="Y1660" t="s">
        <v>137</v>
      </c>
      <c r="Z1660" t="s">
        <v>178</v>
      </c>
      <c r="AA1660">
        <v>50</v>
      </c>
      <c r="AB1660" t="s">
        <v>137</v>
      </c>
      <c r="AC1660" t="s">
        <v>179</v>
      </c>
      <c r="AD1660">
        <v>35</v>
      </c>
      <c r="AE1660" t="s">
        <v>137</v>
      </c>
      <c r="AF1660" t="s">
        <v>180</v>
      </c>
      <c r="AG1660">
        <v>8</v>
      </c>
      <c r="AH1660" t="s">
        <v>137</v>
      </c>
      <c r="AI1660" t="s">
        <v>181</v>
      </c>
      <c r="AJ1660">
        <v>90</v>
      </c>
      <c r="AK1660" t="s">
        <v>137</v>
      </c>
      <c r="AL1660" t="s">
        <v>182</v>
      </c>
      <c r="AM1660">
        <v>1</v>
      </c>
      <c r="AN1660" t="s">
        <v>137</v>
      </c>
    </row>
    <row r="1661" spans="1:40">
      <c r="A1661" s="26">
        <v>41728.564714386572</v>
      </c>
      <c r="B1661" t="s">
        <v>126</v>
      </c>
      <c r="C1661" t="s">
        <v>1993</v>
      </c>
      <c r="D1661" t="s">
        <v>2172</v>
      </c>
      <c r="E1661" t="s">
        <v>131</v>
      </c>
      <c r="F1661" t="s">
        <v>132</v>
      </c>
      <c r="G1661" t="s">
        <v>133</v>
      </c>
      <c r="H1661" t="s">
        <v>184</v>
      </c>
      <c r="I1661">
        <v>33</v>
      </c>
      <c r="J1661" t="s">
        <v>137</v>
      </c>
      <c r="K1661" t="s">
        <v>185</v>
      </c>
      <c r="L1661">
        <v>33</v>
      </c>
      <c r="M1661" t="s">
        <v>137</v>
      </c>
      <c r="N1661" t="s">
        <v>186</v>
      </c>
      <c r="O1661">
        <v>34</v>
      </c>
      <c r="P1661" t="s">
        <v>137</v>
      </c>
      <c r="Q1661" t="s">
        <v>164</v>
      </c>
      <c r="R1661">
        <v>20</v>
      </c>
      <c r="S1661" t="s">
        <v>137</v>
      </c>
      <c r="T1661" t="s">
        <v>165</v>
      </c>
      <c r="U1661">
        <v>20</v>
      </c>
      <c r="V1661" t="s">
        <v>137</v>
      </c>
      <c r="W1661" t="s">
        <v>166</v>
      </c>
      <c r="X1661">
        <v>20</v>
      </c>
      <c r="Y1661" t="s">
        <v>137</v>
      </c>
      <c r="Z1661" t="s">
        <v>187</v>
      </c>
      <c r="AA1661">
        <v>20</v>
      </c>
      <c r="AB1661" t="s">
        <v>137</v>
      </c>
      <c r="AC1661" t="s">
        <v>188</v>
      </c>
      <c r="AD1661">
        <v>20</v>
      </c>
      <c r="AE1661" t="s">
        <v>137</v>
      </c>
      <c r="AF1661" t="s">
        <v>189</v>
      </c>
      <c r="AG1661">
        <v>20</v>
      </c>
      <c r="AH1661" t="s">
        <v>137</v>
      </c>
      <c r="AI1661" t="s">
        <v>168</v>
      </c>
      <c r="AJ1661">
        <v>115200</v>
      </c>
      <c r="AK1661" t="s">
        <v>137</v>
      </c>
      <c r="AL1661" t="s">
        <v>169</v>
      </c>
      <c r="AM1661">
        <v>12000</v>
      </c>
      <c r="AN1661" t="s">
        <v>137</v>
      </c>
    </row>
    <row r="1662" spans="1:40">
      <c r="A1662" s="26">
        <v>41728.564714386572</v>
      </c>
      <c r="B1662" t="s">
        <v>126</v>
      </c>
      <c r="C1662" t="s">
        <v>1993</v>
      </c>
      <c r="D1662" t="s">
        <v>2173</v>
      </c>
      <c r="E1662" t="s">
        <v>191</v>
      </c>
      <c r="F1662" t="s">
        <v>192</v>
      </c>
      <c r="G1662" t="s">
        <v>193</v>
      </c>
    </row>
    <row r="1663" spans="1:40">
      <c r="A1663" s="26">
        <v>41728.564714386572</v>
      </c>
      <c r="B1663" t="s">
        <v>126</v>
      </c>
      <c r="C1663" t="s">
        <v>1993</v>
      </c>
      <c r="D1663" t="s">
        <v>2174</v>
      </c>
      <c r="E1663" t="s">
        <v>191</v>
      </c>
      <c r="F1663" t="s">
        <v>2175</v>
      </c>
      <c r="G1663" t="s">
        <v>2176</v>
      </c>
      <c r="H1663" t="s">
        <v>2177</v>
      </c>
    </row>
    <row r="1664" spans="1:40">
      <c r="A1664" s="26">
        <v>41728.564714398148</v>
      </c>
      <c r="B1664" t="s">
        <v>126</v>
      </c>
      <c r="C1664" t="s">
        <v>1710</v>
      </c>
      <c r="D1664" t="s">
        <v>2178</v>
      </c>
      <c r="E1664" t="s">
        <v>131</v>
      </c>
      <c r="F1664" t="s">
        <v>132</v>
      </c>
      <c r="G1664" t="s">
        <v>133</v>
      </c>
      <c r="H1664" t="s">
        <v>154</v>
      </c>
      <c r="I1664">
        <v>35</v>
      </c>
      <c r="J1664" t="s">
        <v>137</v>
      </c>
      <c r="K1664" t="s">
        <v>155</v>
      </c>
      <c r="L1664">
        <v>5</v>
      </c>
      <c r="M1664" t="s">
        <v>137</v>
      </c>
      <c r="N1664" t="s">
        <v>156</v>
      </c>
      <c r="O1664">
        <v>60</v>
      </c>
      <c r="P1664" t="s">
        <v>137</v>
      </c>
    </row>
    <row r="1665" spans="1:40">
      <c r="A1665" s="26">
        <v>41728.564714398148</v>
      </c>
      <c r="B1665" t="s">
        <v>126</v>
      </c>
      <c r="C1665" t="s">
        <v>1710</v>
      </c>
      <c r="D1665" t="s">
        <v>2179</v>
      </c>
      <c r="E1665" t="s">
        <v>131</v>
      </c>
      <c r="F1665" t="s">
        <v>132</v>
      </c>
      <c r="G1665" t="s">
        <v>133</v>
      </c>
      <c r="H1665" t="s">
        <v>158</v>
      </c>
      <c r="I1665">
        <v>1</v>
      </c>
      <c r="J1665" t="s">
        <v>137</v>
      </c>
    </row>
    <row r="1666" spans="1:40">
      <c r="A1666" s="26">
        <v>41728.564714398148</v>
      </c>
      <c r="B1666" t="s">
        <v>126</v>
      </c>
      <c r="C1666" t="s">
        <v>1710</v>
      </c>
      <c r="D1666" t="s">
        <v>2180</v>
      </c>
      <c r="E1666" t="s">
        <v>131</v>
      </c>
      <c r="F1666" t="s">
        <v>132</v>
      </c>
      <c r="G1666" t="s">
        <v>133</v>
      </c>
      <c r="H1666" t="s">
        <v>160</v>
      </c>
      <c r="I1666">
        <v>30</v>
      </c>
      <c r="J1666" t="s">
        <v>137</v>
      </c>
      <c r="K1666" t="s">
        <v>161</v>
      </c>
      <c r="L1666">
        <v>30</v>
      </c>
      <c r="M1666" t="s">
        <v>137</v>
      </c>
      <c r="N1666" t="s">
        <v>162</v>
      </c>
      <c r="O1666">
        <v>30</v>
      </c>
      <c r="P1666" t="s">
        <v>137</v>
      </c>
      <c r="Q1666" t="s">
        <v>163</v>
      </c>
      <c r="R1666">
        <v>10</v>
      </c>
      <c r="S1666" t="s">
        <v>137</v>
      </c>
      <c r="T1666" t="s">
        <v>164</v>
      </c>
      <c r="U1666">
        <v>20</v>
      </c>
      <c r="V1666" t="s">
        <v>137</v>
      </c>
      <c r="W1666" t="s">
        <v>165</v>
      </c>
      <c r="X1666">
        <v>20</v>
      </c>
      <c r="Y1666" t="s">
        <v>137</v>
      </c>
      <c r="Z1666" t="s">
        <v>166</v>
      </c>
      <c r="AA1666">
        <v>20</v>
      </c>
      <c r="AB1666" t="s">
        <v>137</v>
      </c>
      <c r="AC1666" t="s">
        <v>167</v>
      </c>
      <c r="AD1666">
        <v>20</v>
      </c>
      <c r="AE1666" t="s">
        <v>137</v>
      </c>
      <c r="AF1666" t="s">
        <v>168</v>
      </c>
      <c r="AG1666">
        <v>115200</v>
      </c>
      <c r="AH1666" t="s">
        <v>137</v>
      </c>
      <c r="AI1666" t="s">
        <v>169</v>
      </c>
      <c r="AJ1666">
        <v>12000</v>
      </c>
      <c r="AK1666" t="s">
        <v>137</v>
      </c>
      <c r="AL1666" t="s">
        <v>170</v>
      </c>
      <c r="AM1666">
        <v>30000</v>
      </c>
      <c r="AN1666" t="s">
        <v>137</v>
      </c>
    </row>
    <row r="1667" spans="1:40">
      <c r="A1667" s="26">
        <v>41728.564714398148</v>
      </c>
      <c r="B1667" t="s">
        <v>126</v>
      </c>
      <c r="C1667" t="s">
        <v>1710</v>
      </c>
      <c r="D1667" t="s">
        <v>2181</v>
      </c>
      <c r="E1667" t="s">
        <v>131</v>
      </c>
      <c r="F1667" t="s">
        <v>132</v>
      </c>
      <c r="G1667" t="s">
        <v>133</v>
      </c>
      <c r="H1667" t="s">
        <v>172</v>
      </c>
      <c r="I1667">
        <v>60</v>
      </c>
      <c r="J1667" t="s">
        <v>137</v>
      </c>
      <c r="K1667" t="s">
        <v>173</v>
      </c>
      <c r="L1667">
        <v>40</v>
      </c>
      <c r="M1667" t="s">
        <v>137</v>
      </c>
      <c r="N1667" t="s">
        <v>174</v>
      </c>
      <c r="O1667">
        <v>50</v>
      </c>
      <c r="P1667" t="s">
        <v>137</v>
      </c>
      <c r="Q1667" t="s">
        <v>175</v>
      </c>
      <c r="R1667">
        <v>40</v>
      </c>
      <c r="S1667" t="s">
        <v>137</v>
      </c>
      <c r="T1667" t="s">
        <v>176</v>
      </c>
      <c r="U1667">
        <v>60</v>
      </c>
      <c r="V1667" t="s">
        <v>137</v>
      </c>
      <c r="W1667" t="s">
        <v>177</v>
      </c>
      <c r="X1667">
        <v>50</v>
      </c>
      <c r="Y1667" t="s">
        <v>137</v>
      </c>
      <c r="Z1667" t="s">
        <v>178</v>
      </c>
      <c r="AA1667">
        <v>50</v>
      </c>
      <c r="AB1667" t="s">
        <v>137</v>
      </c>
      <c r="AC1667" t="s">
        <v>179</v>
      </c>
      <c r="AD1667">
        <v>35</v>
      </c>
      <c r="AE1667" t="s">
        <v>137</v>
      </c>
      <c r="AF1667" t="s">
        <v>180</v>
      </c>
      <c r="AG1667">
        <v>8</v>
      </c>
      <c r="AH1667" t="s">
        <v>137</v>
      </c>
      <c r="AI1667" t="s">
        <v>181</v>
      </c>
      <c r="AJ1667">
        <v>90</v>
      </c>
      <c r="AK1667" t="s">
        <v>137</v>
      </c>
      <c r="AL1667" t="s">
        <v>182</v>
      </c>
      <c r="AM1667">
        <v>1</v>
      </c>
      <c r="AN1667" t="s">
        <v>137</v>
      </c>
    </row>
    <row r="1668" spans="1:40">
      <c r="A1668" s="26">
        <v>41728.564714398148</v>
      </c>
      <c r="B1668" t="s">
        <v>126</v>
      </c>
      <c r="C1668" t="s">
        <v>1710</v>
      </c>
      <c r="D1668" t="s">
        <v>2182</v>
      </c>
      <c r="E1668" t="s">
        <v>131</v>
      </c>
      <c r="F1668" t="s">
        <v>132</v>
      </c>
      <c r="G1668" t="s">
        <v>133</v>
      </c>
      <c r="H1668" t="s">
        <v>184</v>
      </c>
      <c r="I1668">
        <v>33</v>
      </c>
      <c r="J1668" t="s">
        <v>137</v>
      </c>
      <c r="K1668" t="s">
        <v>185</v>
      </c>
      <c r="L1668">
        <v>33</v>
      </c>
      <c r="M1668" t="s">
        <v>137</v>
      </c>
      <c r="N1668" t="s">
        <v>186</v>
      </c>
      <c r="O1668">
        <v>34</v>
      </c>
      <c r="P1668" t="s">
        <v>137</v>
      </c>
      <c r="Q1668" t="s">
        <v>164</v>
      </c>
      <c r="R1668">
        <v>20</v>
      </c>
      <c r="S1668" t="s">
        <v>137</v>
      </c>
      <c r="T1668" t="s">
        <v>165</v>
      </c>
      <c r="U1668">
        <v>20</v>
      </c>
      <c r="V1668" t="s">
        <v>137</v>
      </c>
      <c r="W1668" t="s">
        <v>166</v>
      </c>
      <c r="X1668">
        <v>20</v>
      </c>
      <c r="Y1668" t="s">
        <v>137</v>
      </c>
      <c r="Z1668" t="s">
        <v>187</v>
      </c>
      <c r="AA1668">
        <v>20</v>
      </c>
      <c r="AB1668" t="s">
        <v>137</v>
      </c>
      <c r="AC1668" t="s">
        <v>188</v>
      </c>
      <c r="AD1668">
        <v>20</v>
      </c>
      <c r="AE1668" t="s">
        <v>137</v>
      </c>
      <c r="AF1668" t="s">
        <v>189</v>
      </c>
      <c r="AG1668">
        <v>20</v>
      </c>
      <c r="AH1668" t="s">
        <v>137</v>
      </c>
      <c r="AI1668" t="s">
        <v>168</v>
      </c>
      <c r="AJ1668">
        <v>115200</v>
      </c>
      <c r="AK1668" t="s">
        <v>137</v>
      </c>
      <c r="AL1668" t="s">
        <v>169</v>
      </c>
      <c r="AM1668">
        <v>12000</v>
      </c>
      <c r="AN1668" t="s">
        <v>137</v>
      </c>
    </row>
    <row r="1669" spans="1:40">
      <c r="A1669" s="26">
        <v>41728.564714398148</v>
      </c>
      <c r="B1669" t="s">
        <v>126</v>
      </c>
      <c r="C1669" t="s">
        <v>1710</v>
      </c>
      <c r="D1669" t="s">
        <v>2183</v>
      </c>
      <c r="E1669" t="s">
        <v>191</v>
      </c>
      <c r="F1669" t="s">
        <v>192</v>
      </c>
      <c r="G1669" t="s">
        <v>193</v>
      </c>
    </row>
    <row r="1670" spans="1:40">
      <c r="A1670" s="26">
        <v>41728.564714398148</v>
      </c>
      <c r="B1670" t="s">
        <v>126</v>
      </c>
      <c r="C1670" t="s">
        <v>1710</v>
      </c>
      <c r="D1670" t="s">
        <v>2184</v>
      </c>
      <c r="E1670" t="s">
        <v>191</v>
      </c>
      <c r="F1670" t="s">
        <v>2185</v>
      </c>
      <c r="G1670" t="s">
        <v>2186</v>
      </c>
      <c r="H1670" t="s">
        <v>2187</v>
      </c>
    </row>
    <row r="1671" spans="1:40">
      <c r="A1671" s="26">
        <v>41728.564714398148</v>
      </c>
      <c r="B1671" t="s">
        <v>126</v>
      </c>
      <c r="C1671" t="s">
        <v>1710</v>
      </c>
      <c r="D1671" t="s">
        <v>2188</v>
      </c>
    </row>
    <row r="1672" spans="1:40">
      <c r="A1672" s="26">
        <v>41728.564714398148</v>
      </c>
      <c r="B1672" t="s">
        <v>126</v>
      </c>
      <c r="C1672" t="s">
        <v>1710</v>
      </c>
      <c r="D1672" t="s">
        <v>2189</v>
      </c>
      <c r="E1672" t="s">
        <v>131</v>
      </c>
      <c r="F1672" t="s">
        <v>132</v>
      </c>
      <c r="G1672" t="s">
        <v>133</v>
      </c>
      <c r="H1672" t="s">
        <v>134</v>
      </c>
      <c r="I1672">
        <v>375000</v>
      </c>
      <c r="J1672" t="s">
        <v>135</v>
      </c>
      <c r="K1672">
        <v>375000</v>
      </c>
      <c r="L1672" t="s">
        <v>136</v>
      </c>
      <c r="M1672">
        <v>500</v>
      </c>
      <c r="N1672" t="s">
        <v>137</v>
      </c>
      <c r="O1672" t="s">
        <v>138</v>
      </c>
      <c r="P1672">
        <v>300</v>
      </c>
      <c r="Q1672" t="s">
        <v>137</v>
      </c>
    </row>
    <row r="1673" spans="1:40">
      <c r="A1673" s="26">
        <v>41728.564714398148</v>
      </c>
      <c r="B1673" t="s">
        <v>126</v>
      </c>
      <c r="C1673" t="s">
        <v>1993</v>
      </c>
      <c r="D1673" t="s">
        <v>2190</v>
      </c>
    </row>
    <row r="1674" spans="1:40">
      <c r="A1674" s="26">
        <v>41728.564714398148</v>
      </c>
      <c r="B1674" t="s">
        <v>126</v>
      </c>
      <c r="C1674" t="s">
        <v>1993</v>
      </c>
      <c r="D1674" t="s">
        <v>2191</v>
      </c>
      <c r="E1674" t="s">
        <v>131</v>
      </c>
      <c r="F1674" t="s">
        <v>132</v>
      </c>
      <c r="G1674" t="s">
        <v>133</v>
      </c>
      <c r="H1674" t="s">
        <v>134</v>
      </c>
      <c r="I1674">
        <v>375000</v>
      </c>
      <c r="J1674" t="s">
        <v>135</v>
      </c>
      <c r="K1674">
        <v>375000</v>
      </c>
      <c r="L1674" t="s">
        <v>136</v>
      </c>
      <c r="M1674">
        <v>500</v>
      </c>
      <c r="N1674" t="s">
        <v>137</v>
      </c>
      <c r="O1674" t="s">
        <v>138</v>
      </c>
      <c r="P1674">
        <v>300</v>
      </c>
      <c r="Q1674" t="s">
        <v>137</v>
      </c>
    </row>
    <row r="1675" spans="1:40">
      <c r="A1675" s="26">
        <v>41728.564714398148</v>
      </c>
      <c r="B1675" t="s">
        <v>126</v>
      </c>
      <c r="C1675" t="s">
        <v>1993</v>
      </c>
      <c r="D1675" t="s">
        <v>2192</v>
      </c>
      <c r="E1675" t="s">
        <v>131</v>
      </c>
      <c r="F1675" t="s">
        <v>132</v>
      </c>
      <c r="G1675" t="s">
        <v>133</v>
      </c>
      <c r="H1675" t="s">
        <v>140</v>
      </c>
      <c r="I1675">
        <v>49</v>
      </c>
      <c r="J1675" t="s">
        <v>137</v>
      </c>
      <c r="K1675" t="s">
        <v>141</v>
      </c>
      <c r="L1675">
        <v>130</v>
      </c>
      <c r="M1675" t="s">
        <v>137</v>
      </c>
      <c r="N1675" t="s">
        <v>142</v>
      </c>
      <c r="O1675">
        <v>180</v>
      </c>
      <c r="P1675" t="s">
        <v>137</v>
      </c>
      <c r="Q1675" t="s">
        <v>143</v>
      </c>
      <c r="R1675">
        <v>140</v>
      </c>
      <c r="S1675" t="s">
        <v>137</v>
      </c>
      <c r="T1675" t="s">
        <v>144</v>
      </c>
      <c r="U1675">
        <v>80</v>
      </c>
      <c r="V1675" t="s">
        <v>137</v>
      </c>
      <c r="W1675" t="s">
        <v>145</v>
      </c>
      <c r="X1675">
        <v>101</v>
      </c>
      <c r="Y1675" t="s">
        <v>137</v>
      </c>
      <c r="Z1675" t="s">
        <v>146</v>
      </c>
      <c r="AA1675">
        <v>190</v>
      </c>
      <c r="AB1675" t="s">
        <v>137</v>
      </c>
      <c r="AC1675" t="s">
        <v>147</v>
      </c>
      <c r="AD1675">
        <v>20</v>
      </c>
      <c r="AE1675" t="s">
        <v>137</v>
      </c>
    </row>
    <row r="1676" spans="1:40">
      <c r="A1676" s="26">
        <v>41728.564714398148</v>
      </c>
      <c r="B1676" t="s">
        <v>126</v>
      </c>
      <c r="C1676" t="s">
        <v>1993</v>
      </c>
      <c r="D1676" t="s">
        <v>2193</v>
      </c>
    </row>
    <row r="1677" spans="1:40">
      <c r="A1677" s="26">
        <v>41728.564714398148</v>
      </c>
      <c r="B1677" t="s">
        <v>126</v>
      </c>
      <c r="C1677" t="s">
        <v>1993</v>
      </c>
      <c r="D1677" t="s">
        <v>2194</v>
      </c>
      <c r="E1677" t="s">
        <v>131</v>
      </c>
      <c r="F1677" t="s">
        <v>132</v>
      </c>
      <c r="G1677" t="s">
        <v>133</v>
      </c>
      <c r="H1677" t="s">
        <v>150</v>
      </c>
      <c r="I1677">
        <v>50</v>
      </c>
      <c r="J1677" t="s">
        <v>137</v>
      </c>
      <c r="K1677" t="s">
        <v>151</v>
      </c>
      <c r="L1677">
        <v>50</v>
      </c>
      <c r="M1677" t="s">
        <v>137</v>
      </c>
      <c r="N1677" t="s">
        <v>152</v>
      </c>
      <c r="O1677">
        <v>50</v>
      </c>
      <c r="P1677" t="s">
        <v>137</v>
      </c>
    </row>
    <row r="1678" spans="1:40">
      <c r="A1678" s="26">
        <v>41728.564714398148</v>
      </c>
      <c r="B1678" t="s">
        <v>126</v>
      </c>
      <c r="C1678" t="s">
        <v>1993</v>
      </c>
      <c r="D1678" t="s">
        <v>2195</v>
      </c>
      <c r="E1678" t="s">
        <v>131</v>
      </c>
      <c r="F1678" t="s">
        <v>132</v>
      </c>
      <c r="G1678" t="s">
        <v>133</v>
      </c>
      <c r="H1678" t="s">
        <v>154</v>
      </c>
      <c r="I1678">
        <v>35</v>
      </c>
      <c r="J1678" t="s">
        <v>137</v>
      </c>
      <c r="K1678" t="s">
        <v>155</v>
      </c>
      <c r="L1678">
        <v>5</v>
      </c>
      <c r="M1678" t="s">
        <v>137</v>
      </c>
      <c r="N1678" t="s">
        <v>156</v>
      </c>
      <c r="O1678">
        <v>60</v>
      </c>
      <c r="P1678" t="s">
        <v>137</v>
      </c>
    </row>
    <row r="1679" spans="1:40">
      <c r="A1679" s="26">
        <v>41728.564714398148</v>
      </c>
      <c r="B1679" t="s">
        <v>126</v>
      </c>
      <c r="C1679" t="s">
        <v>1993</v>
      </c>
      <c r="D1679" t="s">
        <v>2196</v>
      </c>
      <c r="E1679" t="s">
        <v>131</v>
      </c>
      <c r="F1679" t="s">
        <v>132</v>
      </c>
      <c r="G1679" t="s">
        <v>133</v>
      </c>
      <c r="H1679" t="s">
        <v>158</v>
      </c>
      <c r="I1679">
        <v>1</v>
      </c>
      <c r="J1679" t="s">
        <v>137</v>
      </c>
    </row>
    <row r="1680" spans="1:40">
      <c r="A1680" s="26">
        <v>41728.564714398148</v>
      </c>
      <c r="B1680" t="s">
        <v>126</v>
      </c>
      <c r="C1680" t="s">
        <v>1993</v>
      </c>
      <c r="D1680" t="s">
        <v>2197</v>
      </c>
      <c r="E1680" t="s">
        <v>131</v>
      </c>
      <c r="F1680" t="s">
        <v>132</v>
      </c>
      <c r="G1680" t="s">
        <v>133</v>
      </c>
      <c r="H1680" t="s">
        <v>160</v>
      </c>
      <c r="I1680">
        <v>30</v>
      </c>
      <c r="J1680" t="s">
        <v>137</v>
      </c>
      <c r="K1680" t="s">
        <v>161</v>
      </c>
      <c r="L1680">
        <v>30</v>
      </c>
      <c r="M1680" t="s">
        <v>137</v>
      </c>
      <c r="N1680" t="s">
        <v>162</v>
      </c>
      <c r="O1680">
        <v>30</v>
      </c>
      <c r="P1680" t="s">
        <v>137</v>
      </c>
      <c r="Q1680" t="s">
        <v>163</v>
      </c>
      <c r="R1680">
        <v>10</v>
      </c>
      <c r="S1680" t="s">
        <v>137</v>
      </c>
      <c r="T1680" t="s">
        <v>164</v>
      </c>
      <c r="U1680">
        <v>20</v>
      </c>
      <c r="V1680" t="s">
        <v>137</v>
      </c>
      <c r="W1680" t="s">
        <v>165</v>
      </c>
      <c r="X1680">
        <v>20</v>
      </c>
      <c r="Y1680" t="s">
        <v>137</v>
      </c>
      <c r="Z1680" t="s">
        <v>166</v>
      </c>
      <c r="AA1680">
        <v>20</v>
      </c>
      <c r="AB1680" t="s">
        <v>137</v>
      </c>
      <c r="AC1680" t="s">
        <v>167</v>
      </c>
      <c r="AD1680">
        <v>20</v>
      </c>
      <c r="AE1680" t="s">
        <v>137</v>
      </c>
      <c r="AF1680" t="s">
        <v>168</v>
      </c>
      <c r="AG1680">
        <v>115200</v>
      </c>
      <c r="AH1680" t="s">
        <v>137</v>
      </c>
      <c r="AI1680" t="s">
        <v>169</v>
      </c>
      <c r="AJ1680">
        <v>12000</v>
      </c>
      <c r="AK1680" t="s">
        <v>137</v>
      </c>
      <c r="AL1680" t="s">
        <v>170</v>
      </c>
      <c r="AM1680">
        <v>30000</v>
      </c>
      <c r="AN1680" t="s">
        <v>137</v>
      </c>
    </row>
    <row r="1681" spans="1:40">
      <c r="A1681" s="26">
        <v>41728.564714398148</v>
      </c>
      <c r="B1681" t="s">
        <v>126</v>
      </c>
      <c r="C1681" t="s">
        <v>1993</v>
      </c>
      <c r="D1681" t="s">
        <v>2198</v>
      </c>
      <c r="E1681" t="s">
        <v>131</v>
      </c>
      <c r="F1681" t="s">
        <v>132</v>
      </c>
      <c r="G1681" t="s">
        <v>133</v>
      </c>
      <c r="H1681" t="s">
        <v>172</v>
      </c>
      <c r="I1681">
        <v>60</v>
      </c>
      <c r="J1681" t="s">
        <v>137</v>
      </c>
      <c r="K1681" t="s">
        <v>173</v>
      </c>
      <c r="L1681">
        <v>40</v>
      </c>
      <c r="M1681" t="s">
        <v>137</v>
      </c>
      <c r="N1681" t="s">
        <v>174</v>
      </c>
      <c r="O1681">
        <v>50</v>
      </c>
      <c r="P1681" t="s">
        <v>137</v>
      </c>
      <c r="Q1681" t="s">
        <v>175</v>
      </c>
      <c r="R1681">
        <v>40</v>
      </c>
      <c r="S1681" t="s">
        <v>137</v>
      </c>
      <c r="T1681" t="s">
        <v>176</v>
      </c>
      <c r="U1681">
        <v>60</v>
      </c>
      <c r="V1681" t="s">
        <v>137</v>
      </c>
      <c r="W1681" t="s">
        <v>177</v>
      </c>
      <c r="X1681">
        <v>50</v>
      </c>
      <c r="Y1681" t="s">
        <v>137</v>
      </c>
      <c r="Z1681" t="s">
        <v>178</v>
      </c>
      <c r="AA1681">
        <v>50</v>
      </c>
      <c r="AB1681" t="s">
        <v>137</v>
      </c>
      <c r="AC1681" t="s">
        <v>179</v>
      </c>
      <c r="AD1681">
        <v>35</v>
      </c>
      <c r="AE1681" t="s">
        <v>137</v>
      </c>
      <c r="AF1681" t="s">
        <v>180</v>
      </c>
      <c r="AG1681">
        <v>8</v>
      </c>
      <c r="AH1681" t="s">
        <v>137</v>
      </c>
      <c r="AI1681" t="s">
        <v>181</v>
      </c>
      <c r="AJ1681">
        <v>90</v>
      </c>
      <c r="AK1681" t="s">
        <v>137</v>
      </c>
      <c r="AL1681" t="s">
        <v>182</v>
      </c>
      <c r="AM1681">
        <v>1</v>
      </c>
      <c r="AN1681" t="s">
        <v>137</v>
      </c>
    </row>
    <row r="1682" spans="1:40">
      <c r="A1682" s="26">
        <v>41728.564714398148</v>
      </c>
      <c r="B1682" t="s">
        <v>126</v>
      </c>
      <c r="C1682" t="s">
        <v>1993</v>
      </c>
      <c r="D1682" t="s">
        <v>2199</v>
      </c>
      <c r="E1682" t="s">
        <v>131</v>
      </c>
      <c r="F1682" t="s">
        <v>132</v>
      </c>
      <c r="G1682" t="s">
        <v>133</v>
      </c>
      <c r="H1682" t="s">
        <v>184</v>
      </c>
      <c r="I1682">
        <v>33</v>
      </c>
      <c r="J1682" t="s">
        <v>137</v>
      </c>
      <c r="K1682" t="s">
        <v>185</v>
      </c>
      <c r="L1682">
        <v>33</v>
      </c>
      <c r="M1682" t="s">
        <v>137</v>
      </c>
      <c r="N1682" t="s">
        <v>186</v>
      </c>
      <c r="O1682">
        <v>34</v>
      </c>
      <c r="P1682" t="s">
        <v>137</v>
      </c>
      <c r="Q1682" t="s">
        <v>164</v>
      </c>
      <c r="R1682">
        <v>20</v>
      </c>
      <c r="S1682" t="s">
        <v>137</v>
      </c>
      <c r="T1682" t="s">
        <v>165</v>
      </c>
      <c r="U1682">
        <v>20</v>
      </c>
      <c r="V1682" t="s">
        <v>137</v>
      </c>
      <c r="W1682" t="s">
        <v>166</v>
      </c>
      <c r="X1682">
        <v>20</v>
      </c>
      <c r="Y1682" t="s">
        <v>137</v>
      </c>
      <c r="Z1682" t="s">
        <v>187</v>
      </c>
      <c r="AA1682">
        <v>20</v>
      </c>
      <c r="AB1682" t="s">
        <v>137</v>
      </c>
      <c r="AC1682" t="s">
        <v>188</v>
      </c>
      <c r="AD1682">
        <v>20</v>
      </c>
      <c r="AE1682" t="s">
        <v>137</v>
      </c>
      <c r="AF1682" t="s">
        <v>189</v>
      </c>
      <c r="AG1682">
        <v>20</v>
      </c>
      <c r="AH1682" t="s">
        <v>137</v>
      </c>
      <c r="AI1682" t="s">
        <v>168</v>
      </c>
      <c r="AJ1682">
        <v>115200</v>
      </c>
      <c r="AK1682" t="s">
        <v>137</v>
      </c>
      <c r="AL1682" t="s">
        <v>169</v>
      </c>
      <c r="AM1682">
        <v>12000</v>
      </c>
      <c r="AN1682" t="s">
        <v>137</v>
      </c>
    </row>
    <row r="1683" spans="1:40">
      <c r="A1683" s="26">
        <v>41728.564714398148</v>
      </c>
      <c r="B1683" t="s">
        <v>126</v>
      </c>
      <c r="C1683" t="s">
        <v>1993</v>
      </c>
      <c r="D1683" t="s">
        <v>2200</v>
      </c>
      <c r="E1683" t="s">
        <v>191</v>
      </c>
      <c r="F1683" t="s">
        <v>192</v>
      </c>
      <c r="G1683" t="s">
        <v>193</v>
      </c>
    </row>
    <row r="1684" spans="1:40">
      <c r="A1684" s="26">
        <v>41728.564714398148</v>
      </c>
      <c r="B1684" t="s">
        <v>126</v>
      </c>
      <c r="C1684" t="s">
        <v>1993</v>
      </c>
      <c r="D1684" t="s">
        <v>2201</v>
      </c>
      <c r="E1684" t="s">
        <v>191</v>
      </c>
      <c r="F1684" t="s">
        <v>2202</v>
      </c>
      <c r="G1684" t="s">
        <v>2203</v>
      </c>
      <c r="H1684" t="s">
        <v>2204</v>
      </c>
    </row>
    <row r="1685" spans="1:40">
      <c r="A1685" s="26">
        <v>41728.564714409724</v>
      </c>
      <c r="B1685" t="s">
        <v>126</v>
      </c>
      <c r="C1685" t="s">
        <v>1710</v>
      </c>
      <c r="D1685" t="s">
        <v>2205</v>
      </c>
      <c r="E1685" t="s">
        <v>131</v>
      </c>
      <c r="F1685" t="s">
        <v>132</v>
      </c>
      <c r="G1685" t="s">
        <v>133</v>
      </c>
      <c r="H1685" t="s">
        <v>140</v>
      </c>
      <c r="I1685">
        <v>49</v>
      </c>
      <c r="J1685" t="s">
        <v>137</v>
      </c>
      <c r="K1685" t="s">
        <v>141</v>
      </c>
      <c r="L1685">
        <v>130</v>
      </c>
      <c r="M1685" t="s">
        <v>137</v>
      </c>
      <c r="N1685" t="s">
        <v>142</v>
      </c>
      <c r="O1685">
        <v>180</v>
      </c>
      <c r="P1685" t="s">
        <v>137</v>
      </c>
      <c r="Q1685" t="s">
        <v>143</v>
      </c>
      <c r="R1685">
        <v>140</v>
      </c>
      <c r="S1685" t="s">
        <v>137</v>
      </c>
      <c r="T1685" t="s">
        <v>144</v>
      </c>
      <c r="U1685">
        <v>80</v>
      </c>
      <c r="V1685" t="s">
        <v>137</v>
      </c>
      <c r="W1685" t="s">
        <v>145</v>
      </c>
      <c r="X1685">
        <v>101</v>
      </c>
      <c r="Y1685" t="s">
        <v>137</v>
      </c>
      <c r="Z1685" t="s">
        <v>146</v>
      </c>
      <c r="AA1685">
        <v>190</v>
      </c>
      <c r="AB1685" t="s">
        <v>137</v>
      </c>
      <c r="AC1685" t="s">
        <v>147</v>
      </c>
      <c r="AD1685">
        <v>20</v>
      </c>
      <c r="AE1685" t="s">
        <v>137</v>
      </c>
    </row>
    <row r="1686" spans="1:40">
      <c r="A1686" s="26">
        <v>41728.564714409724</v>
      </c>
      <c r="B1686" t="s">
        <v>126</v>
      </c>
      <c r="C1686" t="s">
        <v>1710</v>
      </c>
      <c r="D1686" t="s">
        <v>2206</v>
      </c>
    </row>
    <row r="1687" spans="1:40">
      <c r="A1687" s="26">
        <v>41728.564714409724</v>
      </c>
      <c r="B1687" t="s">
        <v>126</v>
      </c>
      <c r="C1687" t="s">
        <v>1710</v>
      </c>
      <c r="D1687" t="s">
        <v>2207</v>
      </c>
      <c r="E1687" t="s">
        <v>131</v>
      </c>
      <c r="F1687" t="s">
        <v>132</v>
      </c>
      <c r="G1687" t="s">
        <v>133</v>
      </c>
      <c r="H1687" t="s">
        <v>150</v>
      </c>
      <c r="I1687">
        <v>50</v>
      </c>
      <c r="J1687" t="s">
        <v>137</v>
      </c>
      <c r="K1687" t="s">
        <v>151</v>
      </c>
      <c r="L1687">
        <v>50</v>
      </c>
      <c r="M1687" t="s">
        <v>137</v>
      </c>
      <c r="N1687" t="s">
        <v>152</v>
      </c>
      <c r="O1687">
        <v>50</v>
      </c>
      <c r="P1687" t="s">
        <v>137</v>
      </c>
    </row>
    <row r="1688" spans="1:40">
      <c r="A1688" s="26">
        <v>41728.564714409724</v>
      </c>
      <c r="B1688" t="s">
        <v>126</v>
      </c>
      <c r="C1688" t="s">
        <v>1710</v>
      </c>
      <c r="D1688" t="s">
        <v>2208</v>
      </c>
      <c r="E1688" t="s">
        <v>131</v>
      </c>
      <c r="F1688" t="s">
        <v>132</v>
      </c>
      <c r="G1688" t="s">
        <v>133</v>
      </c>
      <c r="H1688" t="s">
        <v>154</v>
      </c>
      <c r="I1688">
        <v>35</v>
      </c>
      <c r="J1688" t="s">
        <v>137</v>
      </c>
      <c r="K1688" t="s">
        <v>155</v>
      </c>
      <c r="L1688">
        <v>5</v>
      </c>
      <c r="M1688" t="s">
        <v>137</v>
      </c>
      <c r="N1688" t="s">
        <v>156</v>
      </c>
      <c r="O1688">
        <v>60</v>
      </c>
      <c r="P1688" t="s">
        <v>137</v>
      </c>
    </row>
    <row r="1689" spans="1:40">
      <c r="A1689" s="26">
        <v>41728.564714409724</v>
      </c>
      <c r="B1689" t="s">
        <v>126</v>
      </c>
      <c r="C1689" t="s">
        <v>1710</v>
      </c>
      <c r="D1689" t="s">
        <v>2209</v>
      </c>
      <c r="E1689" t="s">
        <v>131</v>
      </c>
      <c r="F1689" t="s">
        <v>132</v>
      </c>
      <c r="G1689" t="s">
        <v>133</v>
      </c>
      <c r="H1689" t="s">
        <v>158</v>
      </c>
      <c r="I1689">
        <v>1</v>
      </c>
      <c r="J1689" t="s">
        <v>137</v>
      </c>
    </row>
    <row r="1690" spans="1:40">
      <c r="A1690" s="26">
        <v>41728.564714409724</v>
      </c>
      <c r="B1690" t="s">
        <v>126</v>
      </c>
      <c r="C1690" t="s">
        <v>1710</v>
      </c>
      <c r="D1690" t="s">
        <v>2210</v>
      </c>
      <c r="E1690" t="s">
        <v>131</v>
      </c>
      <c r="F1690" t="s">
        <v>132</v>
      </c>
      <c r="G1690" t="s">
        <v>133</v>
      </c>
      <c r="H1690" t="s">
        <v>160</v>
      </c>
      <c r="I1690">
        <v>30</v>
      </c>
      <c r="J1690" t="s">
        <v>137</v>
      </c>
      <c r="K1690" t="s">
        <v>161</v>
      </c>
      <c r="L1690">
        <v>30</v>
      </c>
      <c r="M1690" t="s">
        <v>137</v>
      </c>
      <c r="N1690" t="s">
        <v>162</v>
      </c>
      <c r="O1690">
        <v>30</v>
      </c>
      <c r="P1690" t="s">
        <v>137</v>
      </c>
      <c r="Q1690" t="s">
        <v>163</v>
      </c>
      <c r="R1690">
        <v>10</v>
      </c>
      <c r="S1690" t="s">
        <v>137</v>
      </c>
      <c r="T1690" t="s">
        <v>164</v>
      </c>
      <c r="U1690">
        <v>20</v>
      </c>
      <c r="V1690" t="s">
        <v>137</v>
      </c>
      <c r="W1690" t="s">
        <v>165</v>
      </c>
      <c r="X1690">
        <v>20</v>
      </c>
      <c r="Y1690" t="s">
        <v>137</v>
      </c>
      <c r="Z1690" t="s">
        <v>166</v>
      </c>
      <c r="AA1690">
        <v>20</v>
      </c>
      <c r="AB1690" t="s">
        <v>137</v>
      </c>
      <c r="AC1690" t="s">
        <v>167</v>
      </c>
      <c r="AD1690">
        <v>20</v>
      </c>
      <c r="AE1690" t="s">
        <v>137</v>
      </c>
      <c r="AF1690" t="s">
        <v>168</v>
      </c>
      <c r="AG1690">
        <v>115200</v>
      </c>
      <c r="AH1690" t="s">
        <v>137</v>
      </c>
      <c r="AI1690" t="s">
        <v>169</v>
      </c>
      <c r="AJ1690">
        <v>12000</v>
      </c>
      <c r="AK1690" t="s">
        <v>137</v>
      </c>
      <c r="AL1690" t="s">
        <v>170</v>
      </c>
      <c r="AM1690">
        <v>30000</v>
      </c>
      <c r="AN1690" t="s">
        <v>137</v>
      </c>
    </row>
    <row r="1691" spans="1:40">
      <c r="A1691" s="26">
        <v>41728.564714409724</v>
      </c>
      <c r="B1691" t="s">
        <v>126</v>
      </c>
      <c r="C1691" t="s">
        <v>1710</v>
      </c>
      <c r="D1691" t="s">
        <v>2211</v>
      </c>
      <c r="E1691" t="s">
        <v>131</v>
      </c>
      <c r="F1691" t="s">
        <v>132</v>
      </c>
      <c r="G1691" t="s">
        <v>133</v>
      </c>
      <c r="H1691" t="s">
        <v>172</v>
      </c>
      <c r="I1691">
        <v>60</v>
      </c>
      <c r="J1691" t="s">
        <v>137</v>
      </c>
      <c r="K1691" t="s">
        <v>173</v>
      </c>
      <c r="L1691">
        <v>40</v>
      </c>
      <c r="M1691" t="s">
        <v>137</v>
      </c>
      <c r="N1691" t="s">
        <v>174</v>
      </c>
      <c r="O1691">
        <v>50</v>
      </c>
      <c r="P1691" t="s">
        <v>137</v>
      </c>
      <c r="Q1691" t="s">
        <v>175</v>
      </c>
      <c r="R1691">
        <v>40</v>
      </c>
      <c r="S1691" t="s">
        <v>137</v>
      </c>
      <c r="T1691" t="s">
        <v>176</v>
      </c>
      <c r="U1691">
        <v>60</v>
      </c>
      <c r="V1691" t="s">
        <v>137</v>
      </c>
      <c r="W1691" t="s">
        <v>177</v>
      </c>
      <c r="X1691">
        <v>50</v>
      </c>
      <c r="Y1691" t="s">
        <v>137</v>
      </c>
      <c r="Z1691" t="s">
        <v>178</v>
      </c>
      <c r="AA1691">
        <v>50</v>
      </c>
      <c r="AB1691" t="s">
        <v>137</v>
      </c>
      <c r="AC1691" t="s">
        <v>179</v>
      </c>
      <c r="AD1691">
        <v>35</v>
      </c>
      <c r="AE1691" t="s">
        <v>137</v>
      </c>
      <c r="AF1691" t="s">
        <v>180</v>
      </c>
      <c r="AG1691">
        <v>8</v>
      </c>
      <c r="AH1691" t="s">
        <v>137</v>
      </c>
      <c r="AI1691" t="s">
        <v>181</v>
      </c>
      <c r="AJ1691">
        <v>90</v>
      </c>
      <c r="AK1691" t="s">
        <v>137</v>
      </c>
      <c r="AL1691" t="s">
        <v>182</v>
      </c>
      <c r="AM1691">
        <v>1</v>
      </c>
      <c r="AN1691" t="s">
        <v>137</v>
      </c>
    </row>
    <row r="1692" spans="1:40">
      <c r="A1692" s="26">
        <v>41728.564714409724</v>
      </c>
      <c r="B1692" t="s">
        <v>126</v>
      </c>
      <c r="C1692" t="s">
        <v>1710</v>
      </c>
      <c r="D1692" t="s">
        <v>2212</v>
      </c>
      <c r="E1692" t="s">
        <v>131</v>
      </c>
      <c r="F1692" t="s">
        <v>132</v>
      </c>
      <c r="G1692" t="s">
        <v>133</v>
      </c>
      <c r="H1692" t="s">
        <v>184</v>
      </c>
      <c r="I1692">
        <v>33</v>
      </c>
      <c r="J1692" t="s">
        <v>137</v>
      </c>
      <c r="K1692" t="s">
        <v>185</v>
      </c>
      <c r="L1692">
        <v>33</v>
      </c>
      <c r="M1692" t="s">
        <v>137</v>
      </c>
      <c r="N1692" t="s">
        <v>186</v>
      </c>
      <c r="O1692">
        <v>34</v>
      </c>
      <c r="P1692" t="s">
        <v>137</v>
      </c>
      <c r="Q1692" t="s">
        <v>164</v>
      </c>
      <c r="R1692">
        <v>20</v>
      </c>
      <c r="S1692" t="s">
        <v>137</v>
      </c>
      <c r="T1692" t="s">
        <v>165</v>
      </c>
      <c r="U1692">
        <v>20</v>
      </c>
      <c r="V1692" t="s">
        <v>137</v>
      </c>
      <c r="W1692" t="s">
        <v>166</v>
      </c>
      <c r="X1692">
        <v>20</v>
      </c>
      <c r="Y1692" t="s">
        <v>137</v>
      </c>
      <c r="Z1692" t="s">
        <v>187</v>
      </c>
      <c r="AA1692">
        <v>20</v>
      </c>
      <c r="AB1692" t="s">
        <v>137</v>
      </c>
      <c r="AC1692" t="s">
        <v>188</v>
      </c>
      <c r="AD1692">
        <v>20</v>
      </c>
      <c r="AE1692" t="s">
        <v>137</v>
      </c>
      <c r="AF1692" t="s">
        <v>189</v>
      </c>
      <c r="AG1692">
        <v>20</v>
      </c>
      <c r="AH1692" t="s">
        <v>137</v>
      </c>
      <c r="AI1692" t="s">
        <v>168</v>
      </c>
      <c r="AJ1692">
        <v>115200</v>
      </c>
      <c r="AK1692" t="s">
        <v>137</v>
      </c>
      <c r="AL1692" t="s">
        <v>169</v>
      </c>
      <c r="AM1692">
        <v>12000</v>
      </c>
      <c r="AN1692" t="s">
        <v>137</v>
      </c>
    </row>
    <row r="1693" spans="1:40">
      <c r="A1693" s="26">
        <v>41728.564714409724</v>
      </c>
      <c r="B1693" t="s">
        <v>126</v>
      </c>
      <c r="C1693" t="s">
        <v>1710</v>
      </c>
      <c r="D1693" t="s">
        <v>2213</v>
      </c>
      <c r="E1693" t="s">
        <v>191</v>
      </c>
      <c r="F1693" t="s">
        <v>192</v>
      </c>
      <c r="G1693" t="s">
        <v>193</v>
      </c>
    </row>
    <row r="1694" spans="1:40">
      <c r="A1694" s="26">
        <v>41728.564714409724</v>
      </c>
      <c r="B1694" t="s">
        <v>126</v>
      </c>
      <c r="C1694" t="s">
        <v>1710</v>
      </c>
      <c r="D1694" t="s">
        <v>2214</v>
      </c>
      <c r="E1694" t="s">
        <v>191</v>
      </c>
      <c r="F1694" t="s">
        <v>2215</v>
      </c>
      <c r="G1694" t="s">
        <v>2216</v>
      </c>
      <c r="H1694" t="s">
        <v>2217</v>
      </c>
    </row>
    <row r="1695" spans="1:40">
      <c r="A1695" s="26">
        <v>41728.564714409724</v>
      </c>
      <c r="B1695" t="s">
        <v>126</v>
      </c>
      <c r="C1695" t="s">
        <v>1710</v>
      </c>
      <c r="D1695" t="s">
        <v>2218</v>
      </c>
    </row>
    <row r="1696" spans="1:40">
      <c r="A1696" s="26">
        <v>41728.564714409724</v>
      </c>
      <c r="B1696" t="s">
        <v>126</v>
      </c>
      <c r="C1696" t="s">
        <v>1710</v>
      </c>
      <c r="D1696" t="s">
        <v>2219</v>
      </c>
      <c r="E1696" t="s">
        <v>131</v>
      </c>
      <c r="F1696" t="s">
        <v>132</v>
      </c>
      <c r="G1696" t="s">
        <v>133</v>
      </c>
      <c r="H1696" t="s">
        <v>134</v>
      </c>
      <c r="I1696">
        <v>375000</v>
      </c>
      <c r="J1696" t="s">
        <v>135</v>
      </c>
      <c r="K1696">
        <v>375000</v>
      </c>
      <c r="L1696" t="s">
        <v>136</v>
      </c>
      <c r="M1696">
        <v>500</v>
      </c>
      <c r="N1696" t="s">
        <v>137</v>
      </c>
      <c r="O1696" t="s">
        <v>138</v>
      </c>
      <c r="P1696">
        <v>300</v>
      </c>
      <c r="Q1696" t="s">
        <v>137</v>
      </c>
    </row>
    <row r="1697" spans="1:40">
      <c r="A1697" s="26">
        <v>41728.564714409724</v>
      </c>
      <c r="B1697" t="s">
        <v>126</v>
      </c>
      <c r="C1697" t="s">
        <v>1710</v>
      </c>
      <c r="D1697" t="s">
        <v>2220</v>
      </c>
      <c r="E1697" t="s">
        <v>131</v>
      </c>
      <c r="F1697" t="s">
        <v>132</v>
      </c>
      <c r="G1697" t="s">
        <v>133</v>
      </c>
      <c r="H1697" t="s">
        <v>140</v>
      </c>
      <c r="I1697">
        <v>49</v>
      </c>
      <c r="J1697" t="s">
        <v>137</v>
      </c>
      <c r="K1697" t="s">
        <v>141</v>
      </c>
      <c r="L1697">
        <v>130</v>
      </c>
      <c r="M1697" t="s">
        <v>137</v>
      </c>
      <c r="N1697" t="s">
        <v>142</v>
      </c>
      <c r="O1697">
        <v>180</v>
      </c>
      <c r="P1697" t="s">
        <v>137</v>
      </c>
      <c r="Q1697" t="s">
        <v>143</v>
      </c>
      <c r="R1697">
        <v>140</v>
      </c>
      <c r="S1697" t="s">
        <v>137</v>
      </c>
      <c r="T1697" t="s">
        <v>144</v>
      </c>
      <c r="U1697">
        <v>80</v>
      </c>
      <c r="V1697" t="s">
        <v>137</v>
      </c>
      <c r="W1697" t="s">
        <v>145</v>
      </c>
      <c r="X1697">
        <v>101</v>
      </c>
      <c r="Y1697" t="s">
        <v>137</v>
      </c>
      <c r="Z1697" t="s">
        <v>146</v>
      </c>
      <c r="AA1697">
        <v>190</v>
      </c>
      <c r="AB1697" t="s">
        <v>137</v>
      </c>
      <c r="AC1697" t="s">
        <v>147</v>
      </c>
      <c r="AD1697">
        <v>20</v>
      </c>
      <c r="AE1697" t="s">
        <v>137</v>
      </c>
    </row>
    <row r="1698" spans="1:40">
      <c r="A1698" s="26">
        <v>41728.564714409724</v>
      </c>
      <c r="B1698" t="s">
        <v>126</v>
      </c>
      <c r="C1698" t="s">
        <v>1710</v>
      </c>
      <c r="D1698" t="s">
        <v>2221</v>
      </c>
    </row>
    <row r="1699" spans="1:40">
      <c r="A1699" s="26">
        <v>41728.564714409724</v>
      </c>
      <c r="B1699" t="s">
        <v>126</v>
      </c>
      <c r="C1699" t="s">
        <v>1993</v>
      </c>
      <c r="D1699" t="s">
        <v>2222</v>
      </c>
    </row>
    <row r="1700" spans="1:40">
      <c r="A1700" s="26">
        <v>41728.564714409724</v>
      </c>
      <c r="B1700" t="s">
        <v>126</v>
      </c>
      <c r="C1700" t="s">
        <v>1993</v>
      </c>
      <c r="D1700" t="s">
        <v>2223</v>
      </c>
      <c r="E1700" t="s">
        <v>131</v>
      </c>
      <c r="F1700" t="s">
        <v>132</v>
      </c>
      <c r="G1700" t="s">
        <v>133</v>
      </c>
      <c r="H1700" t="s">
        <v>134</v>
      </c>
      <c r="I1700">
        <v>375000</v>
      </c>
      <c r="J1700" t="s">
        <v>135</v>
      </c>
      <c r="K1700">
        <v>375000</v>
      </c>
      <c r="L1700" t="s">
        <v>136</v>
      </c>
      <c r="M1700">
        <v>500</v>
      </c>
      <c r="N1700" t="s">
        <v>137</v>
      </c>
      <c r="O1700" t="s">
        <v>138</v>
      </c>
      <c r="P1700">
        <v>300</v>
      </c>
      <c r="Q1700" t="s">
        <v>137</v>
      </c>
    </row>
    <row r="1701" spans="1:40">
      <c r="A1701" s="26">
        <v>41728.564714409724</v>
      </c>
      <c r="B1701" t="s">
        <v>126</v>
      </c>
      <c r="C1701" t="s">
        <v>1993</v>
      </c>
      <c r="D1701" t="s">
        <v>2224</v>
      </c>
      <c r="E1701" t="s">
        <v>131</v>
      </c>
      <c r="F1701" t="s">
        <v>132</v>
      </c>
      <c r="G1701" t="s">
        <v>133</v>
      </c>
      <c r="H1701" t="s">
        <v>140</v>
      </c>
      <c r="I1701">
        <v>49</v>
      </c>
      <c r="J1701" t="s">
        <v>137</v>
      </c>
      <c r="K1701" t="s">
        <v>141</v>
      </c>
      <c r="L1701">
        <v>130</v>
      </c>
      <c r="M1701" t="s">
        <v>137</v>
      </c>
      <c r="N1701" t="s">
        <v>142</v>
      </c>
      <c r="O1701">
        <v>180</v>
      </c>
      <c r="P1701" t="s">
        <v>137</v>
      </c>
      <c r="Q1701" t="s">
        <v>143</v>
      </c>
      <c r="R1701">
        <v>140</v>
      </c>
      <c r="S1701" t="s">
        <v>137</v>
      </c>
      <c r="T1701" t="s">
        <v>144</v>
      </c>
      <c r="U1701">
        <v>80</v>
      </c>
      <c r="V1701" t="s">
        <v>137</v>
      </c>
      <c r="W1701" t="s">
        <v>145</v>
      </c>
      <c r="X1701">
        <v>101</v>
      </c>
      <c r="Y1701" t="s">
        <v>137</v>
      </c>
      <c r="Z1701" t="s">
        <v>146</v>
      </c>
      <c r="AA1701">
        <v>190</v>
      </c>
      <c r="AB1701" t="s">
        <v>137</v>
      </c>
      <c r="AC1701" t="s">
        <v>147</v>
      </c>
      <c r="AD1701">
        <v>20</v>
      </c>
      <c r="AE1701" t="s">
        <v>137</v>
      </c>
    </row>
    <row r="1702" spans="1:40">
      <c r="A1702" s="26">
        <v>41728.564714409724</v>
      </c>
      <c r="B1702" t="s">
        <v>126</v>
      </c>
      <c r="C1702" t="s">
        <v>1993</v>
      </c>
      <c r="D1702" t="s">
        <v>2225</v>
      </c>
    </row>
    <row r="1703" spans="1:40">
      <c r="A1703" s="26">
        <v>41728.564714409724</v>
      </c>
      <c r="B1703" t="s">
        <v>126</v>
      </c>
      <c r="C1703" t="s">
        <v>1993</v>
      </c>
      <c r="D1703" t="s">
        <v>2226</v>
      </c>
      <c r="E1703" t="s">
        <v>131</v>
      </c>
      <c r="F1703" t="s">
        <v>132</v>
      </c>
      <c r="G1703" t="s">
        <v>133</v>
      </c>
      <c r="H1703" t="s">
        <v>150</v>
      </c>
      <c r="I1703">
        <v>50</v>
      </c>
      <c r="J1703" t="s">
        <v>137</v>
      </c>
      <c r="K1703" t="s">
        <v>151</v>
      </c>
      <c r="L1703">
        <v>50</v>
      </c>
      <c r="M1703" t="s">
        <v>137</v>
      </c>
      <c r="N1703" t="s">
        <v>152</v>
      </c>
      <c r="O1703">
        <v>50</v>
      </c>
      <c r="P1703" t="s">
        <v>137</v>
      </c>
    </row>
    <row r="1704" spans="1:40">
      <c r="A1704" s="26">
        <v>41728.564714409724</v>
      </c>
      <c r="B1704" t="s">
        <v>126</v>
      </c>
      <c r="C1704" t="s">
        <v>1993</v>
      </c>
      <c r="D1704" t="s">
        <v>2227</v>
      </c>
      <c r="E1704" t="s">
        <v>131</v>
      </c>
      <c r="F1704" t="s">
        <v>132</v>
      </c>
      <c r="G1704" t="s">
        <v>133</v>
      </c>
      <c r="H1704" t="s">
        <v>154</v>
      </c>
      <c r="I1704">
        <v>35</v>
      </c>
      <c r="J1704" t="s">
        <v>137</v>
      </c>
      <c r="K1704" t="s">
        <v>155</v>
      </c>
      <c r="L1704">
        <v>5</v>
      </c>
      <c r="M1704" t="s">
        <v>137</v>
      </c>
      <c r="N1704" t="s">
        <v>156</v>
      </c>
      <c r="O1704">
        <v>60</v>
      </c>
      <c r="P1704" t="s">
        <v>137</v>
      </c>
    </row>
    <row r="1705" spans="1:40">
      <c r="A1705" s="26">
        <v>41728.564714409724</v>
      </c>
      <c r="B1705" t="s">
        <v>126</v>
      </c>
      <c r="C1705" t="s">
        <v>1993</v>
      </c>
      <c r="D1705" t="s">
        <v>2228</v>
      </c>
      <c r="E1705" t="s">
        <v>131</v>
      </c>
      <c r="F1705" t="s">
        <v>132</v>
      </c>
      <c r="G1705" t="s">
        <v>133</v>
      </c>
      <c r="H1705" t="s">
        <v>158</v>
      </c>
      <c r="I1705">
        <v>1</v>
      </c>
      <c r="J1705" t="s">
        <v>137</v>
      </c>
    </row>
    <row r="1706" spans="1:40">
      <c r="A1706" s="26">
        <v>41728.564714409724</v>
      </c>
      <c r="B1706" t="s">
        <v>126</v>
      </c>
      <c r="C1706" t="s">
        <v>1993</v>
      </c>
      <c r="D1706" t="s">
        <v>2229</v>
      </c>
      <c r="E1706" t="s">
        <v>131</v>
      </c>
      <c r="F1706" t="s">
        <v>132</v>
      </c>
      <c r="G1706" t="s">
        <v>133</v>
      </c>
      <c r="H1706" t="s">
        <v>160</v>
      </c>
      <c r="I1706">
        <v>30</v>
      </c>
      <c r="J1706" t="s">
        <v>137</v>
      </c>
      <c r="K1706" t="s">
        <v>161</v>
      </c>
      <c r="L1706">
        <v>30</v>
      </c>
      <c r="M1706" t="s">
        <v>137</v>
      </c>
      <c r="N1706" t="s">
        <v>162</v>
      </c>
      <c r="O1706">
        <v>30</v>
      </c>
      <c r="P1706" t="s">
        <v>137</v>
      </c>
      <c r="Q1706" t="s">
        <v>163</v>
      </c>
      <c r="R1706">
        <v>10</v>
      </c>
      <c r="S1706" t="s">
        <v>137</v>
      </c>
      <c r="T1706" t="s">
        <v>164</v>
      </c>
      <c r="U1706">
        <v>20</v>
      </c>
      <c r="V1706" t="s">
        <v>137</v>
      </c>
      <c r="W1706" t="s">
        <v>165</v>
      </c>
      <c r="X1706">
        <v>20</v>
      </c>
      <c r="Y1706" t="s">
        <v>137</v>
      </c>
      <c r="Z1706" t="s">
        <v>166</v>
      </c>
      <c r="AA1706">
        <v>20</v>
      </c>
      <c r="AB1706" t="s">
        <v>137</v>
      </c>
      <c r="AC1706" t="s">
        <v>167</v>
      </c>
      <c r="AD1706">
        <v>20</v>
      </c>
      <c r="AE1706" t="s">
        <v>137</v>
      </c>
      <c r="AF1706" t="s">
        <v>168</v>
      </c>
      <c r="AG1706">
        <v>115200</v>
      </c>
      <c r="AH1706" t="s">
        <v>137</v>
      </c>
      <c r="AI1706" t="s">
        <v>169</v>
      </c>
      <c r="AJ1706">
        <v>12000</v>
      </c>
      <c r="AK1706" t="s">
        <v>137</v>
      </c>
      <c r="AL1706" t="s">
        <v>170</v>
      </c>
      <c r="AM1706">
        <v>30000</v>
      </c>
      <c r="AN1706" t="s">
        <v>137</v>
      </c>
    </row>
    <row r="1707" spans="1:40">
      <c r="A1707" s="26">
        <v>41728.564714409724</v>
      </c>
      <c r="B1707" t="s">
        <v>126</v>
      </c>
      <c r="C1707" t="s">
        <v>1993</v>
      </c>
      <c r="D1707" t="s">
        <v>2230</v>
      </c>
      <c r="E1707" t="s">
        <v>131</v>
      </c>
      <c r="F1707" t="s">
        <v>132</v>
      </c>
      <c r="G1707" t="s">
        <v>133</v>
      </c>
      <c r="H1707" t="s">
        <v>172</v>
      </c>
      <c r="I1707">
        <v>60</v>
      </c>
      <c r="J1707" t="s">
        <v>137</v>
      </c>
      <c r="K1707" t="s">
        <v>173</v>
      </c>
      <c r="L1707">
        <v>40</v>
      </c>
      <c r="M1707" t="s">
        <v>137</v>
      </c>
      <c r="N1707" t="s">
        <v>174</v>
      </c>
      <c r="O1707">
        <v>50</v>
      </c>
      <c r="P1707" t="s">
        <v>137</v>
      </c>
      <c r="Q1707" t="s">
        <v>175</v>
      </c>
      <c r="R1707">
        <v>40</v>
      </c>
      <c r="S1707" t="s">
        <v>137</v>
      </c>
      <c r="T1707" t="s">
        <v>176</v>
      </c>
      <c r="U1707">
        <v>60</v>
      </c>
      <c r="V1707" t="s">
        <v>137</v>
      </c>
      <c r="W1707" t="s">
        <v>177</v>
      </c>
      <c r="X1707">
        <v>50</v>
      </c>
      <c r="Y1707" t="s">
        <v>137</v>
      </c>
      <c r="Z1707" t="s">
        <v>178</v>
      </c>
      <c r="AA1707">
        <v>50</v>
      </c>
      <c r="AB1707" t="s">
        <v>137</v>
      </c>
      <c r="AC1707" t="s">
        <v>179</v>
      </c>
      <c r="AD1707">
        <v>35</v>
      </c>
      <c r="AE1707" t="s">
        <v>137</v>
      </c>
      <c r="AF1707" t="s">
        <v>180</v>
      </c>
      <c r="AG1707">
        <v>8</v>
      </c>
      <c r="AH1707" t="s">
        <v>137</v>
      </c>
      <c r="AI1707" t="s">
        <v>181</v>
      </c>
      <c r="AJ1707">
        <v>90</v>
      </c>
      <c r="AK1707" t="s">
        <v>137</v>
      </c>
      <c r="AL1707" t="s">
        <v>182</v>
      </c>
      <c r="AM1707">
        <v>1</v>
      </c>
      <c r="AN1707" t="s">
        <v>137</v>
      </c>
    </row>
    <row r="1708" spans="1:40">
      <c r="A1708" s="26">
        <v>41728.564714409724</v>
      </c>
      <c r="B1708" t="s">
        <v>126</v>
      </c>
      <c r="C1708" t="s">
        <v>1993</v>
      </c>
      <c r="D1708" t="s">
        <v>2231</v>
      </c>
      <c r="E1708" t="s">
        <v>131</v>
      </c>
      <c r="F1708" t="s">
        <v>132</v>
      </c>
      <c r="G1708" t="s">
        <v>133</v>
      </c>
      <c r="H1708" t="s">
        <v>184</v>
      </c>
      <c r="I1708">
        <v>33</v>
      </c>
      <c r="J1708" t="s">
        <v>137</v>
      </c>
      <c r="K1708" t="s">
        <v>185</v>
      </c>
      <c r="L1708">
        <v>33</v>
      </c>
      <c r="M1708" t="s">
        <v>137</v>
      </c>
      <c r="N1708" t="s">
        <v>186</v>
      </c>
      <c r="O1708">
        <v>34</v>
      </c>
      <c r="P1708" t="s">
        <v>137</v>
      </c>
      <c r="Q1708" t="s">
        <v>164</v>
      </c>
      <c r="R1708">
        <v>20</v>
      </c>
      <c r="S1708" t="s">
        <v>137</v>
      </c>
      <c r="T1708" t="s">
        <v>165</v>
      </c>
      <c r="U1708">
        <v>20</v>
      </c>
      <c r="V1708" t="s">
        <v>137</v>
      </c>
      <c r="W1708" t="s">
        <v>166</v>
      </c>
      <c r="X1708">
        <v>20</v>
      </c>
      <c r="Y1708" t="s">
        <v>137</v>
      </c>
      <c r="Z1708" t="s">
        <v>187</v>
      </c>
      <c r="AA1708">
        <v>20</v>
      </c>
      <c r="AB1708" t="s">
        <v>137</v>
      </c>
      <c r="AC1708" t="s">
        <v>188</v>
      </c>
      <c r="AD1708">
        <v>20</v>
      </c>
      <c r="AE1708" t="s">
        <v>137</v>
      </c>
      <c r="AF1708" t="s">
        <v>189</v>
      </c>
      <c r="AG1708">
        <v>20</v>
      </c>
      <c r="AH1708" t="s">
        <v>137</v>
      </c>
      <c r="AI1708" t="s">
        <v>168</v>
      </c>
      <c r="AJ1708">
        <v>115200</v>
      </c>
      <c r="AK1708" t="s">
        <v>137</v>
      </c>
      <c r="AL1708" t="s">
        <v>169</v>
      </c>
      <c r="AM1708">
        <v>12000</v>
      </c>
      <c r="AN1708" t="s">
        <v>137</v>
      </c>
    </row>
    <row r="1709" spans="1:40">
      <c r="A1709" s="26">
        <v>41728.564714409724</v>
      </c>
      <c r="B1709" t="s">
        <v>126</v>
      </c>
      <c r="C1709" t="s">
        <v>1993</v>
      </c>
      <c r="D1709" t="s">
        <v>2232</v>
      </c>
      <c r="E1709" t="s">
        <v>191</v>
      </c>
      <c r="F1709" t="s">
        <v>192</v>
      </c>
      <c r="G1709" t="s">
        <v>193</v>
      </c>
    </row>
    <row r="1710" spans="1:40">
      <c r="A1710" s="26">
        <v>41728.564714409724</v>
      </c>
      <c r="B1710" t="s">
        <v>126</v>
      </c>
      <c r="C1710" t="s">
        <v>1993</v>
      </c>
      <c r="D1710" t="s">
        <v>2233</v>
      </c>
      <c r="E1710" t="s">
        <v>191</v>
      </c>
      <c r="F1710" t="s">
        <v>2234</v>
      </c>
      <c r="G1710" t="s">
        <v>2235</v>
      </c>
      <c r="H1710" t="s">
        <v>2236</v>
      </c>
    </row>
    <row r="1711" spans="1:40">
      <c r="A1711" s="26">
        <v>41728.5647144213</v>
      </c>
      <c r="B1711" t="s">
        <v>126</v>
      </c>
      <c r="C1711" t="s">
        <v>1710</v>
      </c>
      <c r="D1711" t="s">
        <v>2237</v>
      </c>
      <c r="E1711" t="s">
        <v>131</v>
      </c>
      <c r="F1711" t="s">
        <v>132</v>
      </c>
      <c r="G1711" t="s">
        <v>133</v>
      </c>
      <c r="H1711" t="s">
        <v>150</v>
      </c>
      <c r="I1711">
        <v>50</v>
      </c>
      <c r="J1711" t="s">
        <v>137</v>
      </c>
      <c r="K1711" t="s">
        <v>151</v>
      </c>
      <c r="L1711">
        <v>50</v>
      </c>
      <c r="M1711" t="s">
        <v>137</v>
      </c>
      <c r="N1711" t="s">
        <v>152</v>
      </c>
      <c r="O1711">
        <v>50</v>
      </c>
      <c r="P1711" t="s">
        <v>137</v>
      </c>
    </row>
    <row r="1712" spans="1:40">
      <c r="A1712" s="26">
        <v>41728.5647144213</v>
      </c>
      <c r="B1712" t="s">
        <v>126</v>
      </c>
      <c r="C1712" t="s">
        <v>1710</v>
      </c>
      <c r="D1712" t="s">
        <v>2238</v>
      </c>
      <c r="E1712" t="s">
        <v>131</v>
      </c>
      <c r="F1712" t="s">
        <v>132</v>
      </c>
      <c r="G1712" t="s">
        <v>133</v>
      </c>
      <c r="H1712" t="s">
        <v>154</v>
      </c>
      <c r="I1712">
        <v>35</v>
      </c>
      <c r="J1712" t="s">
        <v>137</v>
      </c>
      <c r="K1712" t="s">
        <v>155</v>
      </c>
      <c r="L1712">
        <v>5</v>
      </c>
      <c r="M1712" t="s">
        <v>137</v>
      </c>
      <c r="N1712" t="s">
        <v>156</v>
      </c>
      <c r="O1712">
        <v>60</v>
      </c>
      <c r="P1712" t="s">
        <v>137</v>
      </c>
    </row>
    <row r="1713" spans="1:40">
      <c r="A1713" s="26">
        <v>41728.5647144213</v>
      </c>
      <c r="B1713" t="s">
        <v>126</v>
      </c>
      <c r="C1713" t="s">
        <v>1710</v>
      </c>
      <c r="D1713" t="s">
        <v>2239</v>
      </c>
      <c r="E1713" t="s">
        <v>131</v>
      </c>
      <c r="F1713" t="s">
        <v>132</v>
      </c>
      <c r="G1713" t="s">
        <v>133</v>
      </c>
      <c r="H1713" t="s">
        <v>158</v>
      </c>
      <c r="I1713">
        <v>1</v>
      </c>
      <c r="J1713" t="s">
        <v>137</v>
      </c>
    </row>
    <row r="1714" spans="1:40">
      <c r="A1714" s="26">
        <v>41728.5647144213</v>
      </c>
      <c r="B1714" t="s">
        <v>126</v>
      </c>
      <c r="C1714" t="s">
        <v>1710</v>
      </c>
      <c r="D1714" t="s">
        <v>2240</v>
      </c>
      <c r="E1714" t="s">
        <v>131</v>
      </c>
      <c r="F1714" t="s">
        <v>132</v>
      </c>
      <c r="G1714" t="s">
        <v>133</v>
      </c>
      <c r="H1714" t="s">
        <v>160</v>
      </c>
      <c r="I1714">
        <v>30</v>
      </c>
      <c r="J1714" t="s">
        <v>137</v>
      </c>
      <c r="K1714" t="s">
        <v>161</v>
      </c>
      <c r="L1714">
        <v>30</v>
      </c>
      <c r="M1714" t="s">
        <v>137</v>
      </c>
      <c r="N1714" t="s">
        <v>162</v>
      </c>
      <c r="O1714">
        <v>30</v>
      </c>
      <c r="P1714" t="s">
        <v>137</v>
      </c>
      <c r="Q1714" t="s">
        <v>163</v>
      </c>
      <c r="R1714">
        <v>10</v>
      </c>
      <c r="S1714" t="s">
        <v>137</v>
      </c>
      <c r="T1714" t="s">
        <v>164</v>
      </c>
      <c r="U1714">
        <v>20</v>
      </c>
      <c r="V1714" t="s">
        <v>137</v>
      </c>
      <c r="W1714" t="s">
        <v>165</v>
      </c>
      <c r="X1714">
        <v>20</v>
      </c>
      <c r="Y1714" t="s">
        <v>137</v>
      </c>
      <c r="Z1714" t="s">
        <v>166</v>
      </c>
      <c r="AA1714">
        <v>20</v>
      </c>
      <c r="AB1714" t="s">
        <v>137</v>
      </c>
      <c r="AC1714" t="s">
        <v>167</v>
      </c>
      <c r="AD1714">
        <v>20</v>
      </c>
      <c r="AE1714" t="s">
        <v>137</v>
      </c>
      <c r="AF1714" t="s">
        <v>168</v>
      </c>
      <c r="AG1714">
        <v>115200</v>
      </c>
      <c r="AH1714" t="s">
        <v>137</v>
      </c>
      <c r="AI1714" t="s">
        <v>169</v>
      </c>
      <c r="AJ1714">
        <v>12000</v>
      </c>
      <c r="AK1714" t="s">
        <v>137</v>
      </c>
      <c r="AL1714" t="s">
        <v>170</v>
      </c>
      <c r="AM1714">
        <v>30000</v>
      </c>
      <c r="AN1714" t="s">
        <v>137</v>
      </c>
    </row>
    <row r="1715" spans="1:40">
      <c r="A1715" s="26">
        <v>41728.5647144213</v>
      </c>
      <c r="B1715" t="s">
        <v>126</v>
      </c>
      <c r="C1715" t="s">
        <v>1710</v>
      </c>
      <c r="D1715" t="s">
        <v>2241</v>
      </c>
      <c r="E1715" t="s">
        <v>131</v>
      </c>
      <c r="F1715" t="s">
        <v>132</v>
      </c>
      <c r="G1715" t="s">
        <v>133</v>
      </c>
      <c r="H1715" t="s">
        <v>172</v>
      </c>
      <c r="I1715">
        <v>60</v>
      </c>
      <c r="J1715" t="s">
        <v>137</v>
      </c>
      <c r="K1715" t="s">
        <v>173</v>
      </c>
      <c r="L1715">
        <v>40</v>
      </c>
      <c r="M1715" t="s">
        <v>137</v>
      </c>
      <c r="N1715" t="s">
        <v>174</v>
      </c>
      <c r="O1715">
        <v>50</v>
      </c>
      <c r="P1715" t="s">
        <v>137</v>
      </c>
      <c r="Q1715" t="s">
        <v>175</v>
      </c>
      <c r="R1715">
        <v>40</v>
      </c>
      <c r="S1715" t="s">
        <v>137</v>
      </c>
      <c r="T1715" t="s">
        <v>176</v>
      </c>
      <c r="U1715">
        <v>60</v>
      </c>
      <c r="V1715" t="s">
        <v>137</v>
      </c>
      <c r="W1715" t="s">
        <v>177</v>
      </c>
      <c r="X1715">
        <v>50</v>
      </c>
      <c r="Y1715" t="s">
        <v>137</v>
      </c>
      <c r="Z1715" t="s">
        <v>178</v>
      </c>
      <c r="AA1715">
        <v>50</v>
      </c>
      <c r="AB1715" t="s">
        <v>137</v>
      </c>
      <c r="AC1715" t="s">
        <v>179</v>
      </c>
      <c r="AD1715">
        <v>35</v>
      </c>
      <c r="AE1715" t="s">
        <v>137</v>
      </c>
      <c r="AF1715" t="s">
        <v>180</v>
      </c>
      <c r="AG1715">
        <v>8</v>
      </c>
      <c r="AH1715" t="s">
        <v>137</v>
      </c>
      <c r="AI1715" t="s">
        <v>181</v>
      </c>
      <c r="AJ1715">
        <v>90</v>
      </c>
      <c r="AK1715" t="s">
        <v>137</v>
      </c>
      <c r="AL1715" t="s">
        <v>182</v>
      </c>
      <c r="AM1715">
        <v>1</v>
      </c>
      <c r="AN1715" t="s">
        <v>137</v>
      </c>
    </row>
    <row r="1716" spans="1:40">
      <c r="A1716" s="26">
        <v>41728.5647144213</v>
      </c>
      <c r="B1716" t="s">
        <v>126</v>
      </c>
      <c r="C1716" t="s">
        <v>1710</v>
      </c>
      <c r="D1716" t="s">
        <v>2242</v>
      </c>
      <c r="E1716" t="s">
        <v>131</v>
      </c>
      <c r="F1716" t="s">
        <v>132</v>
      </c>
      <c r="G1716" t="s">
        <v>133</v>
      </c>
      <c r="H1716" t="s">
        <v>184</v>
      </c>
      <c r="I1716">
        <v>33</v>
      </c>
      <c r="J1716" t="s">
        <v>137</v>
      </c>
      <c r="K1716" t="s">
        <v>185</v>
      </c>
      <c r="L1716">
        <v>33</v>
      </c>
      <c r="M1716" t="s">
        <v>137</v>
      </c>
      <c r="N1716" t="s">
        <v>186</v>
      </c>
      <c r="O1716">
        <v>34</v>
      </c>
      <c r="P1716" t="s">
        <v>137</v>
      </c>
      <c r="Q1716" t="s">
        <v>164</v>
      </c>
      <c r="R1716">
        <v>20</v>
      </c>
      <c r="S1716" t="s">
        <v>137</v>
      </c>
      <c r="T1716" t="s">
        <v>165</v>
      </c>
      <c r="U1716">
        <v>20</v>
      </c>
      <c r="V1716" t="s">
        <v>137</v>
      </c>
      <c r="W1716" t="s">
        <v>166</v>
      </c>
      <c r="X1716">
        <v>20</v>
      </c>
      <c r="Y1716" t="s">
        <v>137</v>
      </c>
      <c r="Z1716" t="s">
        <v>187</v>
      </c>
      <c r="AA1716">
        <v>20</v>
      </c>
      <c r="AB1716" t="s">
        <v>137</v>
      </c>
      <c r="AC1716" t="s">
        <v>188</v>
      </c>
      <c r="AD1716">
        <v>20</v>
      </c>
      <c r="AE1716" t="s">
        <v>137</v>
      </c>
      <c r="AF1716" t="s">
        <v>189</v>
      </c>
      <c r="AG1716">
        <v>20</v>
      </c>
      <c r="AH1716" t="s">
        <v>137</v>
      </c>
      <c r="AI1716" t="s">
        <v>168</v>
      </c>
      <c r="AJ1716">
        <v>115200</v>
      </c>
      <c r="AK1716" t="s">
        <v>137</v>
      </c>
      <c r="AL1716" t="s">
        <v>169</v>
      </c>
      <c r="AM1716">
        <v>12000</v>
      </c>
      <c r="AN1716" t="s">
        <v>137</v>
      </c>
    </row>
    <row r="1717" spans="1:40">
      <c r="A1717" s="26">
        <v>41728.5647144213</v>
      </c>
      <c r="B1717" t="s">
        <v>126</v>
      </c>
      <c r="C1717" t="s">
        <v>1710</v>
      </c>
      <c r="D1717" t="s">
        <v>2243</v>
      </c>
      <c r="E1717" t="s">
        <v>191</v>
      </c>
      <c r="F1717" t="s">
        <v>192</v>
      </c>
      <c r="G1717" t="s">
        <v>193</v>
      </c>
    </row>
    <row r="1718" spans="1:40">
      <c r="A1718" s="26">
        <v>41728.5647144213</v>
      </c>
      <c r="B1718" t="s">
        <v>126</v>
      </c>
      <c r="C1718" t="s">
        <v>1710</v>
      </c>
      <c r="D1718" t="s">
        <v>2244</v>
      </c>
      <c r="E1718" t="s">
        <v>191</v>
      </c>
      <c r="F1718" t="s">
        <v>2245</v>
      </c>
      <c r="G1718" t="s">
        <v>2246</v>
      </c>
      <c r="H1718" t="s">
        <v>2247</v>
      </c>
    </row>
    <row r="1719" spans="1:40">
      <c r="A1719" s="26">
        <v>41728.5647144213</v>
      </c>
      <c r="B1719" t="s">
        <v>126</v>
      </c>
      <c r="C1719" t="s">
        <v>1710</v>
      </c>
      <c r="D1719" t="s">
        <v>2248</v>
      </c>
    </row>
    <row r="1720" spans="1:40">
      <c r="A1720" s="26">
        <v>41728.5647144213</v>
      </c>
      <c r="B1720" t="s">
        <v>126</v>
      </c>
      <c r="C1720" t="s">
        <v>1710</v>
      </c>
      <c r="D1720" t="s">
        <v>2249</v>
      </c>
      <c r="E1720" t="s">
        <v>131</v>
      </c>
      <c r="F1720" t="s">
        <v>132</v>
      </c>
      <c r="G1720" t="s">
        <v>133</v>
      </c>
      <c r="H1720" t="s">
        <v>134</v>
      </c>
      <c r="I1720">
        <v>375000</v>
      </c>
      <c r="J1720" t="s">
        <v>135</v>
      </c>
      <c r="K1720">
        <v>375000</v>
      </c>
      <c r="L1720" t="s">
        <v>136</v>
      </c>
      <c r="M1720">
        <v>500</v>
      </c>
      <c r="N1720" t="s">
        <v>137</v>
      </c>
      <c r="O1720" t="s">
        <v>138</v>
      </c>
      <c r="P1720">
        <v>300</v>
      </c>
      <c r="Q1720" t="s">
        <v>137</v>
      </c>
    </row>
    <row r="1721" spans="1:40">
      <c r="A1721" s="26">
        <v>41728.5647144213</v>
      </c>
      <c r="B1721" t="s">
        <v>126</v>
      </c>
      <c r="C1721" t="s">
        <v>1993</v>
      </c>
      <c r="D1721" t="s">
        <v>2250</v>
      </c>
    </row>
    <row r="1722" spans="1:40">
      <c r="A1722" s="26">
        <v>41728.5647144213</v>
      </c>
      <c r="B1722" t="s">
        <v>126</v>
      </c>
      <c r="C1722" t="s">
        <v>1993</v>
      </c>
      <c r="D1722" t="s">
        <v>2251</v>
      </c>
      <c r="E1722" t="s">
        <v>131</v>
      </c>
      <c r="F1722" t="s">
        <v>132</v>
      </c>
      <c r="G1722" t="s">
        <v>133</v>
      </c>
      <c r="H1722" t="s">
        <v>134</v>
      </c>
      <c r="I1722">
        <v>375000</v>
      </c>
      <c r="J1722" t="s">
        <v>135</v>
      </c>
      <c r="K1722">
        <v>375000</v>
      </c>
      <c r="L1722" t="s">
        <v>136</v>
      </c>
      <c r="M1722">
        <v>500</v>
      </c>
      <c r="N1722" t="s">
        <v>137</v>
      </c>
      <c r="O1722" t="s">
        <v>138</v>
      </c>
      <c r="P1722">
        <v>300</v>
      </c>
      <c r="Q1722" t="s">
        <v>137</v>
      </c>
    </row>
    <row r="1723" spans="1:40">
      <c r="A1723" s="26">
        <v>41728.5647144213</v>
      </c>
      <c r="B1723" t="s">
        <v>126</v>
      </c>
      <c r="C1723" t="s">
        <v>1993</v>
      </c>
      <c r="D1723" t="s">
        <v>2252</v>
      </c>
      <c r="E1723" t="s">
        <v>131</v>
      </c>
      <c r="F1723" t="s">
        <v>132</v>
      </c>
      <c r="G1723" t="s">
        <v>133</v>
      </c>
      <c r="H1723" t="s">
        <v>140</v>
      </c>
      <c r="I1723">
        <v>49</v>
      </c>
      <c r="J1723" t="s">
        <v>137</v>
      </c>
      <c r="K1723" t="s">
        <v>141</v>
      </c>
      <c r="L1723">
        <v>130</v>
      </c>
      <c r="M1723" t="s">
        <v>137</v>
      </c>
      <c r="N1723" t="s">
        <v>142</v>
      </c>
      <c r="O1723">
        <v>180</v>
      </c>
      <c r="P1723" t="s">
        <v>137</v>
      </c>
      <c r="Q1723" t="s">
        <v>143</v>
      </c>
      <c r="R1723">
        <v>140</v>
      </c>
      <c r="S1723" t="s">
        <v>137</v>
      </c>
      <c r="T1723" t="s">
        <v>144</v>
      </c>
      <c r="U1723">
        <v>80</v>
      </c>
      <c r="V1723" t="s">
        <v>137</v>
      </c>
      <c r="W1723" t="s">
        <v>145</v>
      </c>
      <c r="X1723">
        <v>101</v>
      </c>
      <c r="Y1723" t="s">
        <v>137</v>
      </c>
      <c r="Z1723" t="s">
        <v>146</v>
      </c>
      <c r="AA1723">
        <v>190</v>
      </c>
      <c r="AB1723" t="s">
        <v>137</v>
      </c>
      <c r="AC1723" t="s">
        <v>147</v>
      </c>
      <c r="AD1723">
        <v>20</v>
      </c>
      <c r="AE1723" t="s">
        <v>137</v>
      </c>
    </row>
    <row r="1724" spans="1:40">
      <c r="A1724" s="26">
        <v>41728.5647144213</v>
      </c>
      <c r="B1724" t="s">
        <v>126</v>
      </c>
      <c r="C1724" t="s">
        <v>1993</v>
      </c>
      <c r="D1724" t="s">
        <v>2253</v>
      </c>
    </row>
    <row r="1725" spans="1:40">
      <c r="A1725" s="26">
        <v>41728.5647144213</v>
      </c>
      <c r="B1725" t="s">
        <v>126</v>
      </c>
      <c r="C1725" t="s">
        <v>1993</v>
      </c>
      <c r="D1725" t="s">
        <v>2254</v>
      </c>
      <c r="E1725" t="s">
        <v>131</v>
      </c>
      <c r="F1725" t="s">
        <v>132</v>
      </c>
      <c r="G1725" t="s">
        <v>133</v>
      </c>
      <c r="H1725" t="s">
        <v>150</v>
      </c>
      <c r="I1725">
        <v>50</v>
      </c>
      <c r="J1725" t="s">
        <v>137</v>
      </c>
      <c r="K1725" t="s">
        <v>151</v>
      </c>
      <c r="L1725">
        <v>50</v>
      </c>
      <c r="M1725" t="s">
        <v>137</v>
      </c>
      <c r="N1725" t="s">
        <v>152</v>
      </c>
      <c r="O1725">
        <v>50</v>
      </c>
      <c r="P1725" t="s">
        <v>137</v>
      </c>
    </row>
    <row r="1726" spans="1:40">
      <c r="A1726" s="26">
        <v>41728.5647144213</v>
      </c>
      <c r="B1726" t="s">
        <v>126</v>
      </c>
      <c r="C1726" t="s">
        <v>1993</v>
      </c>
      <c r="D1726" t="s">
        <v>2255</v>
      </c>
      <c r="E1726" t="s">
        <v>131</v>
      </c>
      <c r="F1726" t="s">
        <v>132</v>
      </c>
      <c r="G1726" t="s">
        <v>133</v>
      </c>
      <c r="H1726" t="s">
        <v>154</v>
      </c>
      <c r="I1726">
        <v>35</v>
      </c>
      <c r="J1726" t="s">
        <v>137</v>
      </c>
      <c r="K1726" t="s">
        <v>155</v>
      </c>
      <c r="L1726">
        <v>5</v>
      </c>
      <c r="M1726" t="s">
        <v>137</v>
      </c>
      <c r="N1726" t="s">
        <v>156</v>
      </c>
      <c r="O1726">
        <v>60</v>
      </c>
      <c r="P1726" t="s">
        <v>137</v>
      </c>
    </row>
    <row r="1727" spans="1:40">
      <c r="A1727" s="26">
        <v>41728.5647144213</v>
      </c>
      <c r="B1727" t="s">
        <v>126</v>
      </c>
      <c r="C1727" t="s">
        <v>1993</v>
      </c>
      <c r="D1727" t="s">
        <v>2256</v>
      </c>
      <c r="E1727" t="s">
        <v>131</v>
      </c>
      <c r="F1727" t="s">
        <v>132</v>
      </c>
      <c r="G1727" t="s">
        <v>133</v>
      </c>
      <c r="H1727" t="s">
        <v>158</v>
      </c>
      <c r="I1727">
        <v>1</v>
      </c>
      <c r="J1727" t="s">
        <v>137</v>
      </c>
    </row>
    <row r="1728" spans="1:40">
      <c r="A1728" s="26">
        <v>41728.5647144213</v>
      </c>
      <c r="B1728" t="s">
        <v>126</v>
      </c>
      <c r="C1728" t="s">
        <v>1993</v>
      </c>
      <c r="D1728" t="s">
        <v>2257</v>
      </c>
      <c r="E1728" t="s">
        <v>131</v>
      </c>
      <c r="F1728" t="s">
        <v>132</v>
      </c>
      <c r="G1728" t="s">
        <v>133</v>
      </c>
      <c r="H1728" t="s">
        <v>160</v>
      </c>
      <c r="I1728">
        <v>30</v>
      </c>
      <c r="J1728" t="s">
        <v>137</v>
      </c>
      <c r="K1728" t="s">
        <v>161</v>
      </c>
      <c r="L1728">
        <v>30</v>
      </c>
      <c r="M1728" t="s">
        <v>137</v>
      </c>
      <c r="N1728" t="s">
        <v>162</v>
      </c>
      <c r="O1728">
        <v>30</v>
      </c>
      <c r="P1728" t="s">
        <v>137</v>
      </c>
      <c r="Q1728" t="s">
        <v>163</v>
      </c>
      <c r="R1728">
        <v>10</v>
      </c>
      <c r="S1728" t="s">
        <v>137</v>
      </c>
      <c r="T1728" t="s">
        <v>164</v>
      </c>
      <c r="U1728">
        <v>20</v>
      </c>
      <c r="V1728" t="s">
        <v>137</v>
      </c>
      <c r="W1728" t="s">
        <v>165</v>
      </c>
      <c r="X1728">
        <v>20</v>
      </c>
      <c r="Y1728" t="s">
        <v>137</v>
      </c>
      <c r="Z1728" t="s">
        <v>166</v>
      </c>
      <c r="AA1728">
        <v>20</v>
      </c>
      <c r="AB1728" t="s">
        <v>137</v>
      </c>
      <c r="AC1728" t="s">
        <v>167</v>
      </c>
      <c r="AD1728">
        <v>20</v>
      </c>
      <c r="AE1728" t="s">
        <v>137</v>
      </c>
      <c r="AF1728" t="s">
        <v>168</v>
      </c>
      <c r="AG1728">
        <v>115200</v>
      </c>
      <c r="AH1728" t="s">
        <v>137</v>
      </c>
      <c r="AI1728" t="s">
        <v>169</v>
      </c>
      <c r="AJ1728">
        <v>12000</v>
      </c>
      <c r="AK1728" t="s">
        <v>137</v>
      </c>
      <c r="AL1728" t="s">
        <v>170</v>
      </c>
      <c r="AM1728">
        <v>30000</v>
      </c>
      <c r="AN1728" t="s">
        <v>137</v>
      </c>
    </row>
    <row r="1729" spans="1:40">
      <c r="A1729" s="26">
        <v>41728.5647144213</v>
      </c>
      <c r="B1729" t="s">
        <v>126</v>
      </c>
      <c r="C1729" t="s">
        <v>1993</v>
      </c>
      <c r="D1729" t="s">
        <v>2258</v>
      </c>
      <c r="E1729" t="s">
        <v>131</v>
      </c>
      <c r="F1729" t="s">
        <v>132</v>
      </c>
      <c r="G1729" t="s">
        <v>133</v>
      </c>
      <c r="H1729" t="s">
        <v>172</v>
      </c>
      <c r="I1729">
        <v>60</v>
      </c>
      <c r="J1729" t="s">
        <v>137</v>
      </c>
      <c r="K1729" t="s">
        <v>173</v>
      </c>
      <c r="L1729">
        <v>40</v>
      </c>
      <c r="M1729" t="s">
        <v>137</v>
      </c>
      <c r="N1729" t="s">
        <v>174</v>
      </c>
      <c r="O1729">
        <v>50</v>
      </c>
      <c r="P1729" t="s">
        <v>137</v>
      </c>
      <c r="Q1729" t="s">
        <v>175</v>
      </c>
      <c r="R1729">
        <v>40</v>
      </c>
      <c r="S1729" t="s">
        <v>137</v>
      </c>
      <c r="T1729" t="s">
        <v>176</v>
      </c>
      <c r="U1729">
        <v>60</v>
      </c>
      <c r="V1729" t="s">
        <v>137</v>
      </c>
      <c r="W1729" t="s">
        <v>177</v>
      </c>
      <c r="X1729">
        <v>50</v>
      </c>
      <c r="Y1729" t="s">
        <v>137</v>
      </c>
      <c r="Z1729" t="s">
        <v>178</v>
      </c>
      <c r="AA1729">
        <v>50</v>
      </c>
      <c r="AB1729" t="s">
        <v>137</v>
      </c>
      <c r="AC1729" t="s">
        <v>179</v>
      </c>
      <c r="AD1729">
        <v>35</v>
      </c>
      <c r="AE1729" t="s">
        <v>137</v>
      </c>
      <c r="AF1729" t="s">
        <v>180</v>
      </c>
      <c r="AG1729">
        <v>8</v>
      </c>
      <c r="AH1729" t="s">
        <v>137</v>
      </c>
      <c r="AI1729" t="s">
        <v>181</v>
      </c>
      <c r="AJ1729">
        <v>90</v>
      </c>
      <c r="AK1729" t="s">
        <v>137</v>
      </c>
      <c r="AL1729" t="s">
        <v>182</v>
      </c>
      <c r="AM1729">
        <v>1</v>
      </c>
      <c r="AN1729" t="s">
        <v>137</v>
      </c>
    </row>
    <row r="1730" spans="1:40">
      <c r="A1730" s="26">
        <v>41728.5647144213</v>
      </c>
      <c r="B1730" t="s">
        <v>126</v>
      </c>
      <c r="C1730" t="s">
        <v>1993</v>
      </c>
      <c r="D1730" t="s">
        <v>2259</v>
      </c>
      <c r="E1730" t="s">
        <v>131</v>
      </c>
      <c r="F1730" t="s">
        <v>132</v>
      </c>
      <c r="G1730" t="s">
        <v>133</v>
      </c>
      <c r="H1730" t="s">
        <v>184</v>
      </c>
      <c r="I1730">
        <v>33</v>
      </c>
      <c r="J1730" t="s">
        <v>137</v>
      </c>
      <c r="K1730" t="s">
        <v>185</v>
      </c>
      <c r="L1730">
        <v>33</v>
      </c>
      <c r="M1730" t="s">
        <v>137</v>
      </c>
      <c r="N1730" t="s">
        <v>186</v>
      </c>
      <c r="O1730">
        <v>34</v>
      </c>
      <c r="P1730" t="s">
        <v>137</v>
      </c>
      <c r="Q1730" t="s">
        <v>164</v>
      </c>
      <c r="R1730">
        <v>20</v>
      </c>
      <c r="S1730" t="s">
        <v>137</v>
      </c>
      <c r="T1730" t="s">
        <v>165</v>
      </c>
      <c r="U1730">
        <v>20</v>
      </c>
      <c r="V1730" t="s">
        <v>137</v>
      </c>
      <c r="W1730" t="s">
        <v>166</v>
      </c>
      <c r="X1730">
        <v>20</v>
      </c>
      <c r="Y1730" t="s">
        <v>137</v>
      </c>
      <c r="Z1730" t="s">
        <v>187</v>
      </c>
      <c r="AA1730">
        <v>20</v>
      </c>
      <c r="AB1730" t="s">
        <v>137</v>
      </c>
      <c r="AC1730" t="s">
        <v>188</v>
      </c>
      <c r="AD1730">
        <v>20</v>
      </c>
      <c r="AE1730" t="s">
        <v>137</v>
      </c>
      <c r="AF1730" t="s">
        <v>189</v>
      </c>
      <c r="AG1730">
        <v>20</v>
      </c>
      <c r="AH1730" t="s">
        <v>137</v>
      </c>
      <c r="AI1730" t="s">
        <v>168</v>
      </c>
      <c r="AJ1730">
        <v>115200</v>
      </c>
      <c r="AK1730" t="s">
        <v>137</v>
      </c>
      <c r="AL1730" t="s">
        <v>169</v>
      </c>
      <c r="AM1730">
        <v>12000</v>
      </c>
      <c r="AN1730" t="s">
        <v>137</v>
      </c>
    </row>
    <row r="1731" spans="1:40">
      <c r="A1731" s="26">
        <v>41728.5647144213</v>
      </c>
      <c r="B1731" t="s">
        <v>126</v>
      </c>
      <c r="C1731" t="s">
        <v>1993</v>
      </c>
      <c r="D1731" t="s">
        <v>2260</v>
      </c>
      <c r="E1731" t="s">
        <v>191</v>
      </c>
      <c r="F1731" t="s">
        <v>192</v>
      </c>
      <c r="G1731" t="s">
        <v>193</v>
      </c>
    </row>
    <row r="1732" spans="1:40">
      <c r="A1732" s="26">
        <v>41728.5647144213</v>
      </c>
      <c r="B1732" t="s">
        <v>126</v>
      </c>
      <c r="C1732" t="s">
        <v>1993</v>
      </c>
      <c r="D1732" t="s">
        <v>2261</v>
      </c>
      <c r="E1732" t="s">
        <v>191</v>
      </c>
      <c r="F1732" t="s">
        <v>2262</v>
      </c>
      <c r="G1732" t="s">
        <v>2263</v>
      </c>
      <c r="H1732" t="s">
        <v>2264</v>
      </c>
    </row>
    <row r="1733" spans="1:40">
      <c r="A1733" s="26">
        <v>41728.564714432869</v>
      </c>
      <c r="B1733" t="s">
        <v>126</v>
      </c>
      <c r="C1733" t="s">
        <v>1710</v>
      </c>
      <c r="D1733" t="s">
        <v>2265</v>
      </c>
      <c r="E1733" t="s">
        <v>131</v>
      </c>
      <c r="F1733" t="s">
        <v>132</v>
      </c>
      <c r="G1733" t="s">
        <v>133</v>
      </c>
      <c r="H1733" t="s">
        <v>140</v>
      </c>
      <c r="I1733">
        <v>49</v>
      </c>
      <c r="J1733" t="s">
        <v>137</v>
      </c>
      <c r="K1733" t="s">
        <v>141</v>
      </c>
      <c r="L1733">
        <v>130</v>
      </c>
      <c r="M1733" t="s">
        <v>137</v>
      </c>
      <c r="N1733" t="s">
        <v>142</v>
      </c>
      <c r="O1733">
        <v>180</v>
      </c>
      <c r="P1733" t="s">
        <v>137</v>
      </c>
      <c r="Q1733" t="s">
        <v>143</v>
      </c>
      <c r="R1733">
        <v>140</v>
      </c>
      <c r="S1733" t="s">
        <v>137</v>
      </c>
      <c r="T1733" t="s">
        <v>144</v>
      </c>
      <c r="U1733">
        <v>80</v>
      </c>
      <c r="V1733" t="s">
        <v>137</v>
      </c>
      <c r="W1733" t="s">
        <v>145</v>
      </c>
      <c r="X1733">
        <v>101</v>
      </c>
      <c r="Y1733" t="s">
        <v>137</v>
      </c>
      <c r="Z1733" t="s">
        <v>146</v>
      </c>
      <c r="AA1733">
        <v>190</v>
      </c>
      <c r="AB1733" t="s">
        <v>137</v>
      </c>
      <c r="AC1733" t="s">
        <v>147</v>
      </c>
      <c r="AD1733">
        <v>20</v>
      </c>
      <c r="AE1733" t="s">
        <v>137</v>
      </c>
    </row>
    <row r="1734" spans="1:40">
      <c r="A1734" s="26">
        <v>41728.564714432869</v>
      </c>
      <c r="B1734" t="s">
        <v>126</v>
      </c>
      <c r="C1734" t="s">
        <v>1710</v>
      </c>
      <c r="D1734" t="s">
        <v>2266</v>
      </c>
    </row>
    <row r="1735" spans="1:40">
      <c r="A1735" s="26">
        <v>41728.564714432869</v>
      </c>
      <c r="B1735" t="s">
        <v>126</v>
      </c>
      <c r="C1735" t="s">
        <v>1710</v>
      </c>
      <c r="D1735" t="s">
        <v>2267</v>
      </c>
      <c r="E1735" t="s">
        <v>131</v>
      </c>
      <c r="F1735" t="s">
        <v>132</v>
      </c>
      <c r="G1735" t="s">
        <v>133</v>
      </c>
      <c r="H1735" t="s">
        <v>150</v>
      </c>
      <c r="I1735">
        <v>50</v>
      </c>
      <c r="J1735" t="s">
        <v>137</v>
      </c>
      <c r="K1735" t="s">
        <v>151</v>
      </c>
      <c r="L1735">
        <v>50</v>
      </c>
      <c r="M1735" t="s">
        <v>137</v>
      </c>
      <c r="N1735" t="s">
        <v>152</v>
      </c>
      <c r="O1735">
        <v>50</v>
      </c>
      <c r="P1735" t="s">
        <v>137</v>
      </c>
    </row>
    <row r="1736" spans="1:40">
      <c r="A1736" s="26">
        <v>41728.564714432869</v>
      </c>
      <c r="B1736" t="s">
        <v>126</v>
      </c>
      <c r="C1736" t="s">
        <v>1710</v>
      </c>
      <c r="D1736" t="s">
        <v>2268</v>
      </c>
      <c r="E1736" t="s">
        <v>131</v>
      </c>
      <c r="F1736" t="s">
        <v>132</v>
      </c>
      <c r="G1736" t="s">
        <v>133</v>
      </c>
      <c r="H1736" t="s">
        <v>154</v>
      </c>
      <c r="I1736">
        <v>35</v>
      </c>
      <c r="J1736" t="s">
        <v>137</v>
      </c>
      <c r="K1736" t="s">
        <v>155</v>
      </c>
      <c r="L1736">
        <v>5</v>
      </c>
      <c r="M1736" t="s">
        <v>137</v>
      </c>
      <c r="N1736" t="s">
        <v>156</v>
      </c>
      <c r="O1736">
        <v>60</v>
      </c>
      <c r="P1736" t="s">
        <v>137</v>
      </c>
    </row>
    <row r="1737" spans="1:40">
      <c r="A1737" s="26">
        <v>41728.564714432869</v>
      </c>
      <c r="B1737" t="s">
        <v>126</v>
      </c>
      <c r="C1737" t="s">
        <v>1710</v>
      </c>
      <c r="D1737" t="s">
        <v>2269</v>
      </c>
      <c r="E1737" t="s">
        <v>131</v>
      </c>
      <c r="F1737" t="s">
        <v>132</v>
      </c>
      <c r="G1737" t="s">
        <v>133</v>
      </c>
      <c r="H1737" t="s">
        <v>158</v>
      </c>
      <c r="I1737">
        <v>1</v>
      </c>
      <c r="J1737" t="s">
        <v>137</v>
      </c>
    </row>
    <row r="1738" spans="1:40">
      <c r="A1738" s="26">
        <v>41728.564714432869</v>
      </c>
      <c r="B1738" t="s">
        <v>126</v>
      </c>
      <c r="C1738" t="s">
        <v>1710</v>
      </c>
      <c r="D1738" t="s">
        <v>2270</v>
      </c>
      <c r="E1738" t="s">
        <v>131</v>
      </c>
      <c r="F1738" t="s">
        <v>132</v>
      </c>
      <c r="G1738" t="s">
        <v>133</v>
      </c>
      <c r="H1738" t="s">
        <v>160</v>
      </c>
      <c r="I1738">
        <v>30</v>
      </c>
      <c r="J1738" t="s">
        <v>137</v>
      </c>
      <c r="K1738" t="s">
        <v>161</v>
      </c>
      <c r="L1738">
        <v>30</v>
      </c>
      <c r="M1738" t="s">
        <v>137</v>
      </c>
      <c r="N1738" t="s">
        <v>162</v>
      </c>
      <c r="O1738">
        <v>30</v>
      </c>
      <c r="P1738" t="s">
        <v>137</v>
      </c>
      <c r="Q1738" t="s">
        <v>163</v>
      </c>
      <c r="R1738">
        <v>10</v>
      </c>
      <c r="S1738" t="s">
        <v>137</v>
      </c>
      <c r="T1738" t="s">
        <v>164</v>
      </c>
      <c r="U1738">
        <v>20</v>
      </c>
      <c r="V1738" t="s">
        <v>137</v>
      </c>
      <c r="W1738" t="s">
        <v>165</v>
      </c>
      <c r="X1738">
        <v>20</v>
      </c>
      <c r="Y1738" t="s">
        <v>137</v>
      </c>
      <c r="Z1738" t="s">
        <v>166</v>
      </c>
      <c r="AA1738">
        <v>20</v>
      </c>
      <c r="AB1738" t="s">
        <v>137</v>
      </c>
      <c r="AC1738" t="s">
        <v>167</v>
      </c>
      <c r="AD1738">
        <v>20</v>
      </c>
      <c r="AE1738" t="s">
        <v>137</v>
      </c>
      <c r="AF1738" t="s">
        <v>168</v>
      </c>
      <c r="AG1738">
        <v>115200</v>
      </c>
      <c r="AH1738" t="s">
        <v>137</v>
      </c>
      <c r="AI1738" t="s">
        <v>169</v>
      </c>
      <c r="AJ1738">
        <v>12000</v>
      </c>
      <c r="AK1738" t="s">
        <v>137</v>
      </c>
      <c r="AL1738" t="s">
        <v>170</v>
      </c>
      <c r="AM1738">
        <v>30000</v>
      </c>
      <c r="AN1738" t="s">
        <v>137</v>
      </c>
    </row>
    <row r="1739" spans="1:40">
      <c r="A1739" s="26">
        <v>41728.564714432869</v>
      </c>
      <c r="B1739" t="s">
        <v>126</v>
      </c>
      <c r="C1739" t="s">
        <v>1710</v>
      </c>
      <c r="D1739" t="s">
        <v>2271</v>
      </c>
      <c r="E1739" t="s">
        <v>131</v>
      </c>
      <c r="F1739" t="s">
        <v>132</v>
      </c>
      <c r="G1739" t="s">
        <v>133</v>
      </c>
      <c r="H1739" t="s">
        <v>172</v>
      </c>
      <c r="I1739">
        <v>60</v>
      </c>
      <c r="J1739" t="s">
        <v>137</v>
      </c>
      <c r="K1739" t="s">
        <v>173</v>
      </c>
      <c r="L1739">
        <v>40</v>
      </c>
      <c r="M1739" t="s">
        <v>137</v>
      </c>
      <c r="N1739" t="s">
        <v>174</v>
      </c>
      <c r="O1739">
        <v>50</v>
      </c>
      <c r="P1739" t="s">
        <v>137</v>
      </c>
      <c r="Q1739" t="s">
        <v>175</v>
      </c>
      <c r="R1739">
        <v>40</v>
      </c>
      <c r="S1739" t="s">
        <v>137</v>
      </c>
      <c r="T1739" t="s">
        <v>176</v>
      </c>
      <c r="U1739">
        <v>60</v>
      </c>
      <c r="V1739" t="s">
        <v>137</v>
      </c>
      <c r="W1739" t="s">
        <v>177</v>
      </c>
      <c r="X1739">
        <v>50</v>
      </c>
      <c r="Y1739" t="s">
        <v>137</v>
      </c>
      <c r="Z1739" t="s">
        <v>178</v>
      </c>
      <c r="AA1739">
        <v>50</v>
      </c>
      <c r="AB1739" t="s">
        <v>137</v>
      </c>
      <c r="AC1739" t="s">
        <v>179</v>
      </c>
      <c r="AD1739">
        <v>35</v>
      </c>
      <c r="AE1739" t="s">
        <v>137</v>
      </c>
      <c r="AF1739" t="s">
        <v>180</v>
      </c>
      <c r="AG1739">
        <v>8</v>
      </c>
      <c r="AH1739" t="s">
        <v>137</v>
      </c>
      <c r="AI1739" t="s">
        <v>181</v>
      </c>
      <c r="AJ1739">
        <v>90</v>
      </c>
      <c r="AK1739" t="s">
        <v>137</v>
      </c>
      <c r="AL1739" t="s">
        <v>182</v>
      </c>
      <c r="AM1739">
        <v>1</v>
      </c>
      <c r="AN1739" t="s">
        <v>137</v>
      </c>
    </row>
    <row r="1740" spans="1:40">
      <c r="A1740" s="26">
        <v>41728.564714432869</v>
      </c>
      <c r="B1740" t="s">
        <v>126</v>
      </c>
      <c r="C1740" t="s">
        <v>1710</v>
      </c>
      <c r="D1740" t="s">
        <v>2272</v>
      </c>
      <c r="E1740" t="s">
        <v>131</v>
      </c>
      <c r="F1740" t="s">
        <v>132</v>
      </c>
      <c r="G1740" t="s">
        <v>133</v>
      </c>
      <c r="H1740" t="s">
        <v>184</v>
      </c>
      <c r="I1740">
        <v>33</v>
      </c>
      <c r="J1740" t="s">
        <v>137</v>
      </c>
      <c r="K1740" t="s">
        <v>185</v>
      </c>
      <c r="L1740">
        <v>33</v>
      </c>
      <c r="M1740" t="s">
        <v>137</v>
      </c>
      <c r="N1740" t="s">
        <v>186</v>
      </c>
      <c r="O1740">
        <v>34</v>
      </c>
      <c r="P1740" t="s">
        <v>137</v>
      </c>
      <c r="Q1740" t="s">
        <v>164</v>
      </c>
      <c r="R1740">
        <v>20</v>
      </c>
      <c r="S1740" t="s">
        <v>137</v>
      </c>
      <c r="T1740" t="s">
        <v>165</v>
      </c>
      <c r="U1740">
        <v>20</v>
      </c>
      <c r="V1740" t="s">
        <v>137</v>
      </c>
      <c r="W1740" t="s">
        <v>166</v>
      </c>
      <c r="X1740">
        <v>20</v>
      </c>
      <c r="Y1740" t="s">
        <v>137</v>
      </c>
      <c r="Z1740" t="s">
        <v>187</v>
      </c>
      <c r="AA1740">
        <v>20</v>
      </c>
      <c r="AB1740" t="s">
        <v>137</v>
      </c>
      <c r="AC1740" t="s">
        <v>188</v>
      </c>
      <c r="AD1740">
        <v>20</v>
      </c>
      <c r="AE1740" t="s">
        <v>137</v>
      </c>
      <c r="AF1740" t="s">
        <v>189</v>
      </c>
      <c r="AG1740">
        <v>20</v>
      </c>
      <c r="AH1740" t="s">
        <v>137</v>
      </c>
      <c r="AI1740" t="s">
        <v>168</v>
      </c>
      <c r="AJ1740">
        <v>115200</v>
      </c>
      <c r="AK1740" t="s">
        <v>137</v>
      </c>
      <c r="AL1740" t="s">
        <v>169</v>
      </c>
      <c r="AM1740">
        <v>12000</v>
      </c>
      <c r="AN1740" t="s">
        <v>137</v>
      </c>
    </row>
    <row r="1741" spans="1:40">
      <c r="A1741" s="26">
        <v>41728.564714432869</v>
      </c>
      <c r="B1741" t="s">
        <v>126</v>
      </c>
      <c r="C1741" t="s">
        <v>1710</v>
      </c>
      <c r="D1741" t="s">
        <v>2273</v>
      </c>
      <c r="E1741" t="s">
        <v>191</v>
      </c>
      <c r="F1741" t="s">
        <v>192</v>
      </c>
      <c r="G1741" t="s">
        <v>193</v>
      </c>
    </row>
    <row r="1742" spans="1:40">
      <c r="A1742" s="26">
        <v>41728.564714432869</v>
      </c>
      <c r="B1742" t="s">
        <v>126</v>
      </c>
      <c r="C1742" t="s">
        <v>1710</v>
      </c>
      <c r="D1742" t="s">
        <v>2274</v>
      </c>
      <c r="E1742" t="s">
        <v>191</v>
      </c>
      <c r="F1742" t="s">
        <v>2275</v>
      </c>
      <c r="G1742" t="s">
        <v>2276</v>
      </c>
      <c r="H1742" t="s">
        <v>2277</v>
      </c>
    </row>
    <row r="1743" spans="1:40">
      <c r="A1743" s="26">
        <v>41728.564714432869</v>
      </c>
      <c r="B1743" t="s">
        <v>126</v>
      </c>
      <c r="C1743" t="s">
        <v>1710</v>
      </c>
      <c r="D1743" t="s">
        <v>2278</v>
      </c>
    </row>
    <row r="1744" spans="1:40">
      <c r="A1744" s="26">
        <v>41728.564714432869</v>
      </c>
      <c r="B1744" t="s">
        <v>126</v>
      </c>
      <c r="C1744" t="s">
        <v>1710</v>
      </c>
      <c r="D1744" t="s">
        <v>2279</v>
      </c>
      <c r="E1744" t="s">
        <v>131</v>
      </c>
      <c r="F1744" t="s">
        <v>132</v>
      </c>
      <c r="G1744" t="s">
        <v>133</v>
      </c>
      <c r="H1744" t="s">
        <v>134</v>
      </c>
      <c r="I1744">
        <v>375000</v>
      </c>
      <c r="J1744" t="s">
        <v>135</v>
      </c>
      <c r="K1744">
        <v>375000</v>
      </c>
      <c r="L1744" t="s">
        <v>136</v>
      </c>
      <c r="M1744">
        <v>500</v>
      </c>
      <c r="N1744" t="s">
        <v>137</v>
      </c>
      <c r="O1744" t="s">
        <v>138</v>
      </c>
      <c r="P1744">
        <v>300</v>
      </c>
      <c r="Q1744" t="s">
        <v>137</v>
      </c>
    </row>
    <row r="1745" spans="1:40">
      <c r="A1745" s="26">
        <v>41728.564714432869</v>
      </c>
      <c r="B1745" t="s">
        <v>126</v>
      </c>
      <c r="C1745" t="s">
        <v>1993</v>
      </c>
      <c r="D1745" t="s">
        <v>2280</v>
      </c>
    </row>
    <row r="1746" spans="1:40">
      <c r="A1746" s="26">
        <v>41728.564714432869</v>
      </c>
      <c r="B1746" t="s">
        <v>126</v>
      </c>
      <c r="C1746" t="s">
        <v>1993</v>
      </c>
      <c r="D1746" t="s">
        <v>2281</v>
      </c>
      <c r="E1746" t="s">
        <v>131</v>
      </c>
      <c r="F1746" t="s">
        <v>132</v>
      </c>
      <c r="G1746" t="s">
        <v>133</v>
      </c>
      <c r="H1746" t="s">
        <v>134</v>
      </c>
      <c r="I1746">
        <v>375000</v>
      </c>
      <c r="J1746" t="s">
        <v>135</v>
      </c>
      <c r="K1746">
        <v>375000</v>
      </c>
      <c r="L1746" t="s">
        <v>136</v>
      </c>
      <c r="M1746">
        <v>500</v>
      </c>
      <c r="N1746" t="s">
        <v>137</v>
      </c>
      <c r="O1746" t="s">
        <v>138</v>
      </c>
      <c r="P1746">
        <v>300</v>
      </c>
      <c r="Q1746" t="s">
        <v>137</v>
      </c>
    </row>
    <row r="1747" spans="1:40">
      <c r="A1747" s="26">
        <v>41728.564714432869</v>
      </c>
      <c r="B1747" t="s">
        <v>126</v>
      </c>
      <c r="C1747" t="s">
        <v>1993</v>
      </c>
      <c r="D1747" t="s">
        <v>2282</v>
      </c>
      <c r="E1747" t="s">
        <v>131</v>
      </c>
      <c r="F1747" t="s">
        <v>132</v>
      </c>
      <c r="G1747" t="s">
        <v>133</v>
      </c>
      <c r="H1747" t="s">
        <v>140</v>
      </c>
      <c r="I1747">
        <v>49</v>
      </c>
      <c r="J1747" t="s">
        <v>137</v>
      </c>
      <c r="K1747" t="s">
        <v>141</v>
      </c>
      <c r="L1747">
        <v>130</v>
      </c>
      <c r="M1747" t="s">
        <v>137</v>
      </c>
      <c r="N1747" t="s">
        <v>142</v>
      </c>
      <c r="O1747">
        <v>180</v>
      </c>
      <c r="P1747" t="s">
        <v>137</v>
      </c>
      <c r="Q1747" t="s">
        <v>143</v>
      </c>
      <c r="R1747">
        <v>140</v>
      </c>
      <c r="S1747" t="s">
        <v>137</v>
      </c>
      <c r="T1747" t="s">
        <v>144</v>
      </c>
      <c r="U1747">
        <v>80</v>
      </c>
      <c r="V1747" t="s">
        <v>137</v>
      </c>
      <c r="W1747" t="s">
        <v>145</v>
      </c>
      <c r="X1747">
        <v>101</v>
      </c>
      <c r="Y1747" t="s">
        <v>137</v>
      </c>
      <c r="Z1747" t="s">
        <v>146</v>
      </c>
      <c r="AA1747">
        <v>190</v>
      </c>
      <c r="AB1747" t="s">
        <v>137</v>
      </c>
      <c r="AC1747" t="s">
        <v>147</v>
      </c>
      <c r="AD1747">
        <v>20</v>
      </c>
      <c r="AE1747" t="s">
        <v>137</v>
      </c>
    </row>
    <row r="1748" spans="1:40">
      <c r="A1748" s="26">
        <v>41728.564714432869</v>
      </c>
      <c r="B1748" t="s">
        <v>126</v>
      </c>
      <c r="C1748" t="s">
        <v>1993</v>
      </c>
      <c r="D1748" t="s">
        <v>2283</v>
      </c>
    </row>
    <row r="1749" spans="1:40">
      <c r="A1749" s="26">
        <v>41728.564714432869</v>
      </c>
      <c r="B1749" t="s">
        <v>126</v>
      </c>
      <c r="C1749" t="s">
        <v>1993</v>
      </c>
      <c r="D1749" t="s">
        <v>2284</v>
      </c>
      <c r="E1749" t="s">
        <v>131</v>
      </c>
      <c r="F1749" t="s">
        <v>132</v>
      </c>
      <c r="G1749" t="s">
        <v>133</v>
      </c>
      <c r="H1749" t="s">
        <v>150</v>
      </c>
      <c r="I1749">
        <v>50</v>
      </c>
      <c r="J1749" t="s">
        <v>137</v>
      </c>
      <c r="K1749" t="s">
        <v>151</v>
      </c>
      <c r="L1749">
        <v>50</v>
      </c>
      <c r="M1749" t="s">
        <v>137</v>
      </c>
      <c r="N1749" t="s">
        <v>152</v>
      </c>
      <c r="O1749">
        <v>50</v>
      </c>
      <c r="P1749" t="s">
        <v>137</v>
      </c>
    </row>
    <row r="1750" spans="1:40">
      <c r="A1750" s="26">
        <v>41728.564714432869</v>
      </c>
      <c r="B1750" t="s">
        <v>126</v>
      </c>
      <c r="C1750" t="s">
        <v>1993</v>
      </c>
      <c r="D1750" t="s">
        <v>2285</v>
      </c>
      <c r="E1750" t="s">
        <v>131</v>
      </c>
      <c r="F1750" t="s">
        <v>132</v>
      </c>
      <c r="G1750" t="s">
        <v>133</v>
      </c>
      <c r="H1750" t="s">
        <v>154</v>
      </c>
      <c r="I1750">
        <v>35</v>
      </c>
      <c r="J1750" t="s">
        <v>137</v>
      </c>
      <c r="K1750" t="s">
        <v>155</v>
      </c>
      <c r="L1750">
        <v>5</v>
      </c>
      <c r="M1750" t="s">
        <v>137</v>
      </c>
      <c r="N1750" t="s">
        <v>156</v>
      </c>
      <c r="O1750">
        <v>60</v>
      </c>
      <c r="P1750" t="s">
        <v>137</v>
      </c>
    </row>
    <row r="1751" spans="1:40">
      <c r="A1751" s="26">
        <v>41728.564714432869</v>
      </c>
      <c r="B1751" t="s">
        <v>126</v>
      </c>
      <c r="C1751" t="s">
        <v>1993</v>
      </c>
      <c r="D1751" t="s">
        <v>2286</v>
      </c>
      <c r="E1751" t="s">
        <v>131</v>
      </c>
      <c r="F1751" t="s">
        <v>132</v>
      </c>
      <c r="G1751" t="s">
        <v>133</v>
      </c>
      <c r="H1751" t="s">
        <v>158</v>
      </c>
      <c r="I1751">
        <v>1</v>
      </c>
      <c r="J1751" t="s">
        <v>137</v>
      </c>
    </row>
    <row r="1752" spans="1:40">
      <c r="A1752" s="26">
        <v>41728.564714432869</v>
      </c>
      <c r="B1752" t="s">
        <v>126</v>
      </c>
      <c r="C1752" t="s">
        <v>1993</v>
      </c>
      <c r="D1752" t="s">
        <v>2287</v>
      </c>
      <c r="E1752" t="s">
        <v>131</v>
      </c>
      <c r="F1752" t="s">
        <v>132</v>
      </c>
      <c r="G1752" t="s">
        <v>133</v>
      </c>
      <c r="H1752" t="s">
        <v>160</v>
      </c>
      <c r="I1752">
        <v>30</v>
      </c>
      <c r="J1752" t="s">
        <v>137</v>
      </c>
      <c r="K1752" t="s">
        <v>161</v>
      </c>
      <c r="L1752">
        <v>30</v>
      </c>
      <c r="M1752" t="s">
        <v>137</v>
      </c>
      <c r="N1752" t="s">
        <v>162</v>
      </c>
      <c r="O1752">
        <v>30</v>
      </c>
      <c r="P1752" t="s">
        <v>137</v>
      </c>
      <c r="Q1752" t="s">
        <v>163</v>
      </c>
      <c r="R1752">
        <v>10</v>
      </c>
      <c r="S1752" t="s">
        <v>137</v>
      </c>
      <c r="T1752" t="s">
        <v>164</v>
      </c>
      <c r="U1752">
        <v>20</v>
      </c>
      <c r="V1752" t="s">
        <v>137</v>
      </c>
      <c r="W1752" t="s">
        <v>165</v>
      </c>
      <c r="X1752">
        <v>20</v>
      </c>
      <c r="Y1752" t="s">
        <v>137</v>
      </c>
      <c r="Z1752" t="s">
        <v>166</v>
      </c>
      <c r="AA1752">
        <v>20</v>
      </c>
      <c r="AB1752" t="s">
        <v>137</v>
      </c>
      <c r="AC1752" t="s">
        <v>167</v>
      </c>
      <c r="AD1752">
        <v>20</v>
      </c>
      <c r="AE1752" t="s">
        <v>137</v>
      </c>
      <c r="AF1752" t="s">
        <v>168</v>
      </c>
      <c r="AG1752">
        <v>115200</v>
      </c>
      <c r="AH1752" t="s">
        <v>137</v>
      </c>
      <c r="AI1752" t="s">
        <v>169</v>
      </c>
      <c r="AJ1752">
        <v>12000</v>
      </c>
      <c r="AK1752" t="s">
        <v>137</v>
      </c>
      <c r="AL1752" t="s">
        <v>170</v>
      </c>
      <c r="AM1752">
        <v>30000</v>
      </c>
      <c r="AN1752" t="s">
        <v>137</v>
      </c>
    </row>
    <row r="1753" spans="1:40">
      <c r="A1753" s="26">
        <v>41728.564714432869</v>
      </c>
      <c r="B1753" t="s">
        <v>126</v>
      </c>
      <c r="C1753" t="s">
        <v>1993</v>
      </c>
      <c r="D1753" t="s">
        <v>2288</v>
      </c>
      <c r="E1753" t="s">
        <v>131</v>
      </c>
      <c r="F1753" t="s">
        <v>132</v>
      </c>
      <c r="G1753" t="s">
        <v>133</v>
      </c>
      <c r="H1753" t="s">
        <v>172</v>
      </c>
      <c r="I1753">
        <v>60</v>
      </c>
      <c r="J1753" t="s">
        <v>137</v>
      </c>
      <c r="K1753" t="s">
        <v>173</v>
      </c>
      <c r="L1753">
        <v>40</v>
      </c>
      <c r="M1753" t="s">
        <v>137</v>
      </c>
      <c r="N1753" t="s">
        <v>174</v>
      </c>
      <c r="O1753">
        <v>50</v>
      </c>
      <c r="P1753" t="s">
        <v>137</v>
      </c>
      <c r="Q1753" t="s">
        <v>175</v>
      </c>
      <c r="R1753">
        <v>40</v>
      </c>
      <c r="S1753" t="s">
        <v>137</v>
      </c>
      <c r="T1753" t="s">
        <v>176</v>
      </c>
      <c r="U1753">
        <v>60</v>
      </c>
      <c r="V1753" t="s">
        <v>137</v>
      </c>
      <c r="W1753" t="s">
        <v>177</v>
      </c>
      <c r="X1753">
        <v>50</v>
      </c>
      <c r="Y1753" t="s">
        <v>137</v>
      </c>
      <c r="Z1753" t="s">
        <v>178</v>
      </c>
      <c r="AA1753">
        <v>50</v>
      </c>
      <c r="AB1753" t="s">
        <v>137</v>
      </c>
      <c r="AC1753" t="s">
        <v>179</v>
      </c>
      <c r="AD1753">
        <v>35</v>
      </c>
      <c r="AE1753" t="s">
        <v>137</v>
      </c>
      <c r="AF1753" t="s">
        <v>180</v>
      </c>
      <c r="AG1753">
        <v>8</v>
      </c>
      <c r="AH1753" t="s">
        <v>137</v>
      </c>
      <c r="AI1753" t="s">
        <v>181</v>
      </c>
      <c r="AJ1753">
        <v>90</v>
      </c>
      <c r="AK1753" t="s">
        <v>137</v>
      </c>
      <c r="AL1753" t="s">
        <v>182</v>
      </c>
      <c r="AM1753">
        <v>1</v>
      </c>
      <c r="AN1753" t="s">
        <v>137</v>
      </c>
    </row>
    <row r="1754" spans="1:40">
      <c r="A1754" s="26">
        <v>41728.564714432869</v>
      </c>
      <c r="B1754" t="s">
        <v>126</v>
      </c>
      <c r="C1754" t="s">
        <v>1993</v>
      </c>
      <c r="D1754" t="s">
        <v>2289</v>
      </c>
      <c r="E1754" t="s">
        <v>131</v>
      </c>
      <c r="F1754" t="s">
        <v>132</v>
      </c>
      <c r="G1754" t="s">
        <v>133</v>
      </c>
      <c r="H1754" t="s">
        <v>184</v>
      </c>
      <c r="I1754">
        <v>33</v>
      </c>
      <c r="J1754" t="s">
        <v>137</v>
      </c>
      <c r="K1754" t="s">
        <v>185</v>
      </c>
      <c r="L1754">
        <v>33</v>
      </c>
      <c r="M1754" t="s">
        <v>137</v>
      </c>
      <c r="N1754" t="s">
        <v>186</v>
      </c>
      <c r="O1754">
        <v>34</v>
      </c>
      <c r="P1754" t="s">
        <v>137</v>
      </c>
      <c r="Q1754" t="s">
        <v>164</v>
      </c>
      <c r="R1754">
        <v>20</v>
      </c>
      <c r="S1754" t="s">
        <v>137</v>
      </c>
      <c r="T1754" t="s">
        <v>165</v>
      </c>
      <c r="U1754">
        <v>20</v>
      </c>
      <c r="V1754" t="s">
        <v>137</v>
      </c>
      <c r="W1754" t="s">
        <v>166</v>
      </c>
      <c r="X1754">
        <v>20</v>
      </c>
      <c r="Y1754" t="s">
        <v>137</v>
      </c>
      <c r="Z1754" t="s">
        <v>187</v>
      </c>
      <c r="AA1754">
        <v>20</v>
      </c>
      <c r="AB1754" t="s">
        <v>137</v>
      </c>
      <c r="AC1754" t="s">
        <v>188</v>
      </c>
      <c r="AD1754">
        <v>20</v>
      </c>
      <c r="AE1754" t="s">
        <v>137</v>
      </c>
      <c r="AF1754" t="s">
        <v>189</v>
      </c>
      <c r="AG1754">
        <v>20</v>
      </c>
      <c r="AH1754" t="s">
        <v>137</v>
      </c>
      <c r="AI1754" t="s">
        <v>168</v>
      </c>
      <c r="AJ1754">
        <v>115200</v>
      </c>
      <c r="AK1754" t="s">
        <v>137</v>
      </c>
      <c r="AL1754" t="s">
        <v>169</v>
      </c>
      <c r="AM1754">
        <v>12000</v>
      </c>
      <c r="AN1754" t="s">
        <v>137</v>
      </c>
    </row>
    <row r="1755" spans="1:40">
      <c r="A1755" s="26">
        <v>41728.564714432869</v>
      </c>
      <c r="B1755" t="s">
        <v>126</v>
      </c>
      <c r="C1755" t="s">
        <v>1993</v>
      </c>
      <c r="D1755" t="s">
        <v>2290</v>
      </c>
      <c r="E1755" t="s">
        <v>191</v>
      </c>
      <c r="F1755" t="s">
        <v>192</v>
      </c>
      <c r="G1755" t="s">
        <v>193</v>
      </c>
    </row>
    <row r="1756" spans="1:40">
      <c r="A1756" s="26">
        <v>41728.564714432869</v>
      </c>
      <c r="B1756" t="s">
        <v>126</v>
      </c>
      <c r="C1756" t="s">
        <v>1993</v>
      </c>
      <c r="D1756" t="s">
        <v>2291</v>
      </c>
      <c r="E1756" t="s">
        <v>191</v>
      </c>
      <c r="F1756" t="s">
        <v>2292</v>
      </c>
      <c r="G1756" t="s">
        <v>2293</v>
      </c>
      <c r="H1756" t="s">
        <v>2294</v>
      </c>
    </row>
    <row r="1757" spans="1:40">
      <c r="A1757" s="26">
        <v>41728.564714444445</v>
      </c>
      <c r="B1757" t="s">
        <v>126</v>
      </c>
      <c r="C1757" t="s">
        <v>1710</v>
      </c>
      <c r="D1757" t="s">
        <v>2295</v>
      </c>
      <c r="E1757" t="s">
        <v>131</v>
      </c>
      <c r="F1757" t="s">
        <v>132</v>
      </c>
      <c r="G1757" t="s">
        <v>133</v>
      </c>
      <c r="H1757" t="s">
        <v>140</v>
      </c>
      <c r="I1757">
        <v>49</v>
      </c>
      <c r="J1757" t="s">
        <v>137</v>
      </c>
      <c r="K1757" t="s">
        <v>141</v>
      </c>
      <c r="L1757">
        <v>130</v>
      </c>
      <c r="M1757" t="s">
        <v>137</v>
      </c>
      <c r="N1757" t="s">
        <v>142</v>
      </c>
      <c r="O1757">
        <v>180</v>
      </c>
      <c r="P1757" t="s">
        <v>137</v>
      </c>
      <c r="Q1757" t="s">
        <v>143</v>
      </c>
      <c r="R1757">
        <v>140</v>
      </c>
      <c r="S1757" t="s">
        <v>137</v>
      </c>
      <c r="T1757" t="s">
        <v>144</v>
      </c>
      <c r="U1757">
        <v>80</v>
      </c>
      <c r="V1757" t="s">
        <v>137</v>
      </c>
      <c r="W1757" t="s">
        <v>145</v>
      </c>
      <c r="X1757">
        <v>101</v>
      </c>
      <c r="Y1757" t="s">
        <v>137</v>
      </c>
      <c r="Z1757" t="s">
        <v>146</v>
      </c>
      <c r="AA1757">
        <v>190</v>
      </c>
      <c r="AB1757" t="s">
        <v>137</v>
      </c>
      <c r="AC1757" t="s">
        <v>147</v>
      </c>
      <c r="AD1757">
        <v>20</v>
      </c>
      <c r="AE1757" t="s">
        <v>137</v>
      </c>
    </row>
    <row r="1758" spans="1:40">
      <c r="A1758" s="26">
        <v>41728.564714444445</v>
      </c>
      <c r="B1758" t="s">
        <v>126</v>
      </c>
      <c r="C1758" t="s">
        <v>1710</v>
      </c>
      <c r="D1758" t="s">
        <v>2296</v>
      </c>
    </row>
    <row r="1759" spans="1:40">
      <c r="A1759" s="26">
        <v>41728.564714444445</v>
      </c>
      <c r="B1759" t="s">
        <v>126</v>
      </c>
      <c r="C1759" t="s">
        <v>1710</v>
      </c>
      <c r="D1759" t="s">
        <v>2297</v>
      </c>
      <c r="E1759" t="s">
        <v>131</v>
      </c>
      <c r="F1759" t="s">
        <v>132</v>
      </c>
      <c r="G1759" t="s">
        <v>133</v>
      </c>
      <c r="H1759" t="s">
        <v>150</v>
      </c>
      <c r="I1759">
        <v>50</v>
      </c>
      <c r="J1759" t="s">
        <v>137</v>
      </c>
      <c r="K1759" t="s">
        <v>151</v>
      </c>
      <c r="L1759">
        <v>50</v>
      </c>
      <c r="M1759" t="s">
        <v>137</v>
      </c>
      <c r="N1759" t="s">
        <v>152</v>
      </c>
      <c r="O1759">
        <v>50</v>
      </c>
      <c r="P1759" t="s">
        <v>137</v>
      </c>
    </row>
    <row r="1760" spans="1:40">
      <c r="A1760" s="26">
        <v>41728.564714444445</v>
      </c>
      <c r="B1760" t="s">
        <v>126</v>
      </c>
      <c r="C1760" t="s">
        <v>1710</v>
      </c>
      <c r="D1760" t="s">
        <v>2298</v>
      </c>
      <c r="E1760" t="s">
        <v>131</v>
      </c>
      <c r="F1760" t="s">
        <v>132</v>
      </c>
      <c r="G1760" t="s">
        <v>133</v>
      </c>
      <c r="H1760" t="s">
        <v>154</v>
      </c>
      <c r="I1760">
        <v>35</v>
      </c>
      <c r="J1760" t="s">
        <v>137</v>
      </c>
      <c r="K1760" t="s">
        <v>155</v>
      </c>
      <c r="L1760">
        <v>5</v>
      </c>
      <c r="M1760" t="s">
        <v>137</v>
      </c>
      <c r="N1760" t="s">
        <v>156</v>
      </c>
      <c r="O1760">
        <v>60</v>
      </c>
      <c r="P1760" t="s">
        <v>137</v>
      </c>
    </row>
    <row r="1761" spans="1:40">
      <c r="A1761" s="26">
        <v>41728.564714444445</v>
      </c>
      <c r="B1761" t="s">
        <v>126</v>
      </c>
      <c r="C1761" t="s">
        <v>1710</v>
      </c>
      <c r="D1761" t="s">
        <v>2299</v>
      </c>
      <c r="E1761" t="s">
        <v>131</v>
      </c>
      <c r="F1761" t="s">
        <v>132</v>
      </c>
      <c r="G1761" t="s">
        <v>133</v>
      </c>
      <c r="H1761" t="s">
        <v>158</v>
      </c>
      <c r="I1761">
        <v>1</v>
      </c>
      <c r="J1761" t="s">
        <v>137</v>
      </c>
    </row>
    <row r="1762" spans="1:40">
      <c r="A1762" s="26">
        <v>41728.564714444445</v>
      </c>
      <c r="B1762" t="s">
        <v>126</v>
      </c>
      <c r="C1762" t="s">
        <v>1710</v>
      </c>
      <c r="D1762" t="s">
        <v>2300</v>
      </c>
      <c r="E1762" t="s">
        <v>131</v>
      </c>
      <c r="F1762" t="s">
        <v>132</v>
      </c>
      <c r="G1762" t="s">
        <v>133</v>
      </c>
      <c r="H1762" t="s">
        <v>160</v>
      </c>
      <c r="I1762">
        <v>30</v>
      </c>
      <c r="J1762" t="s">
        <v>137</v>
      </c>
      <c r="K1762" t="s">
        <v>161</v>
      </c>
      <c r="L1762">
        <v>30</v>
      </c>
      <c r="M1762" t="s">
        <v>137</v>
      </c>
      <c r="N1762" t="s">
        <v>162</v>
      </c>
      <c r="O1762">
        <v>30</v>
      </c>
      <c r="P1762" t="s">
        <v>137</v>
      </c>
      <c r="Q1762" t="s">
        <v>163</v>
      </c>
      <c r="R1762">
        <v>10</v>
      </c>
      <c r="S1762" t="s">
        <v>137</v>
      </c>
      <c r="T1762" t="s">
        <v>164</v>
      </c>
      <c r="U1762">
        <v>20</v>
      </c>
      <c r="V1762" t="s">
        <v>137</v>
      </c>
      <c r="W1762" t="s">
        <v>165</v>
      </c>
      <c r="X1762">
        <v>20</v>
      </c>
      <c r="Y1762" t="s">
        <v>137</v>
      </c>
      <c r="Z1762" t="s">
        <v>166</v>
      </c>
      <c r="AA1762">
        <v>20</v>
      </c>
      <c r="AB1762" t="s">
        <v>137</v>
      </c>
      <c r="AC1762" t="s">
        <v>167</v>
      </c>
      <c r="AD1762">
        <v>20</v>
      </c>
      <c r="AE1762" t="s">
        <v>137</v>
      </c>
      <c r="AF1762" t="s">
        <v>168</v>
      </c>
      <c r="AG1762">
        <v>115200</v>
      </c>
      <c r="AH1762" t="s">
        <v>137</v>
      </c>
      <c r="AI1762" t="s">
        <v>169</v>
      </c>
      <c r="AJ1762">
        <v>12000</v>
      </c>
      <c r="AK1762" t="s">
        <v>137</v>
      </c>
      <c r="AL1762" t="s">
        <v>170</v>
      </c>
      <c r="AM1762">
        <v>30000</v>
      </c>
      <c r="AN1762" t="s">
        <v>137</v>
      </c>
    </row>
    <row r="1763" spans="1:40">
      <c r="A1763" s="26">
        <v>41728.564714444445</v>
      </c>
      <c r="B1763" t="s">
        <v>126</v>
      </c>
      <c r="C1763" t="s">
        <v>1710</v>
      </c>
      <c r="D1763" t="s">
        <v>2301</v>
      </c>
      <c r="E1763" t="s">
        <v>131</v>
      </c>
      <c r="F1763" t="s">
        <v>132</v>
      </c>
      <c r="G1763" t="s">
        <v>133</v>
      </c>
      <c r="H1763" t="s">
        <v>172</v>
      </c>
      <c r="I1763">
        <v>60</v>
      </c>
      <c r="J1763" t="s">
        <v>137</v>
      </c>
      <c r="K1763" t="s">
        <v>173</v>
      </c>
      <c r="L1763">
        <v>40</v>
      </c>
      <c r="M1763" t="s">
        <v>137</v>
      </c>
      <c r="N1763" t="s">
        <v>174</v>
      </c>
      <c r="O1763">
        <v>50</v>
      </c>
      <c r="P1763" t="s">
        <v>137</v>
      </c>
      <c r="Q1763" t="s">
        <v>175</v>
      </c>
      <c r="R1763">
        <v>40</v>
      </c>
      <c r="S1763" t="s">
        <v>137</v>
      </c>
      <c r="T1763" t="s">
        <v>176</v>
      </c>
      <c r="U1763">
        <v>60</v>
      </c>
      <c r="V1763" t="s">
        <v>137</v>
      </c>
      <c r="W1763" t="s">
        <v>177</v>
      </c>
      <c r="X1763">
        <v>50</v>
      </c>
      <c r="Y1763" t="s">
        <v>137</v>
      </c>
      <c r="Z1763" t="s">
        <v>178</v>
      </c>
      <c r="AA1763">
        <v>50</v>
      </c>
      <c r="AB1763" t="s">
        <v>137</v>
      </c>
      <c r="AC1763" t="s">
        <v>179</v>
      </c>
      <c r="AD1763">
        <v>35</v>
      </c>
      <c r="AE1763" t="s">
        <v>137</v>
      </c>
      <c r="AF1763" t="s">
        <v>180</v>
      </c>
      <c r="AG1763">
        <v>8</v>
      </c>
      <c r="AH1763" t="s">
        <v>137</v>
      </c>
      <c r="AI1763" t="s">
        <v>181</v>
      </c>
      <c r="AJ1763">
        <v>90</v>
      </c>
      <c r="AK1763" t="s">
        <v>137</v>
      </c>
      <c r="AL1763" t="s">
        <v>182</v>
      </c>
      <c r="AM1763">
        <v>1</v>
      </c>
      <c r="AN1763" t="s">
        <v>137</v>
      </c>
    </row>
    <row r="1764" spans="1:40">
      <c r="A1764" s="26">
        <v>41728.564714444445</v>
      </c>
      <c r="B1764" t="s">
        <v>126</v>
      </c>
      <c r="C1764" t="s">
        <v>1710</v>
      </c>
      <c r="D1764" t="s">
        <v>2302</v>
      </c>
      <c r="E1764" t="s">
        <v>131</v>
      </c>
      <c r="F1764" t="s">
        <v>132</v>
      </c>
      <c r="G1764" t="s">
        <v>133</v>
      </c>
      <c r="H1764" t="s">
        <v>184</v>
      </c>
      <c r="I1764">
        <v>33</v>
      </c>
      <c r="J1764" t="s">
        <v>137</v>
      </c>
      <c r="K1764" t="s">
        <v>185</v>
      </c>
      <c r="L1764">
        <v>33</v>
      </c>
      <c r="M1764" t="s">
        <v>137</v>
      </c>
      <c r="N1764" t="s">
        <v>186</v>
      </c>
      <c r="O1764">
        <v>34</v>
      </c>
      <c r="P1764" t="s">
        <v>137</v>
      </c>
      <c r="Q1764" t="s">
        <v>164</v>
      </c>
      <c r="R1764">
        <v>20</v>
      </c>
      <c r="S1764" t="s">
        <v>137</v>
      </c>
      <c r="T1764" t="s">
        <v>165</v>
      </c>
      <c r="U1764">
        <v>20</v>
      </c>
      <c r="V1764" t="s">
        <v>137</v>
      </c>
      <c r="W1764" t="s">
        <v>166</v>
      </c>
      <c r="X1764">
        <v>20</v>
      </c>
      <c r="Y1764" t="s">
        <v>137</v>
      </c>
      <c r="Z1764" t="s">
        <v>187</v>
      </c>
      <c r="AA1764">
        <v>20</v>
      </c>
      <c r="AB1764" t="s">
        <v>137</v>
      </c>
      <c r="AC1764" t="s">
        <v>188</v>
      </c>
      <c r="AD1764">
        <v>20</v>
      </c>
      <c r="AE1764" t="s">
        <v>137</v>
      </c>
      <c r="AF1764" t="s">
        <v>189</v>
      </c>
      <c r="AG1764">
        <v>20</v>
      </c>
      <c r="AH1764" t="s">
        <v>137</v>
      </c>
      <c r="AI1764" t="s">
        <v>168</v>
      </c>
      <c r="AJ1764">
        <v>115200</v>
      </c>
      <c r="AK1764" t="s">
        <v>137</v>
      </c>
      <c r="AL1764" t="s">
        <v>169</v>
      </c>
      <c r="AM1764">
        <v>12000</v>
      </c>
      <c r="AN1764" t="s">
        <v>137</v>
      </c>
    </row>
    <row r="1765" spans="1:40">
      <c r="A1765" s="26">
        <v>41728.564714444445</v>
      </c>
      <c r="B1765" t="s">
        <v>126</v>
      </c>
      <c r="C1765" t="s">
        <v>1710</v>
      </c>
      <c r="D1765" t="s">
        <v>2303</v>
      </c>
      <c r="E1765" t="s">
        <v>191</v>
      </c>
      <c r="F1765" t="s">
        <v>192</v>
      </c>
      <c r="G1765" t="s">
        <v>193</v>
      </c>
    </row>
    <row r="1766" spans="1:40">
      <c r="A1766" s="26">
        <v>41728.564714444445</v>
      </c>
      <c r="B1766" t="s">
        <v>126</v>
      </c>
      <c r="C1766" t="s">
        <v>1710</v>
      </c>
      <c r="D1766" t="s">
        <v>2304</v>
      </c>
      <c r="E1766" t="s">
        <v>191</v>
      </c>
      <c r="F1766" t="s">
        <v>2305</v>
      </c>
      <c r="G1766" t="s">
        <v>2306</v>
      </c>
      <c r="H1766" t="s">
        <v>2307</v>
      </c>
    </row>
    <row r="1767" spans="1:40">
      <c r="A1767" s="26">
        <v>41728.564714444445</v>
      </c>
      <c r="B1767" t="s">
        <v>126</v>
      </c>
      <c r="C1767" t="s">
        <v>1710</v>
      </c>
      <c r="D1767" t="s">
        <v>2308</v>
      </c>
    </row>
    <row r="1768" spans="1:40">
      <c r="A1768" s="26">
        <v>41728.564714444445</v>
      </c>
      <c r="B1768" t="s">
        <v>126</v>
      </c>
      <c r="C1768" t="s">
        <v>1710</v>
      </c>
      <c r="D1768" t="s">
        <v>2309</v>
      </c>
      <c r="E1768" t="s">
        <v>131</v>
      </c>
      <c r="F1768" t="s">
        <v>132</v>
      </c>
      <c r="G1768" t="s">
        <v>133</v>
      </c>
      <c r="H1768" t="s">
        <v>134</v>
      </c>
      <c r="I1768">
        <v>375000</v>
      </c>
      <c r="J1768" t="s">
        <v>135</v>
      </c>
      <c r="K1768">
        <v>375000</v>
      </c>
      <c r="L1768" t="s">
        <v>136</v>
      </c>
      <c r="M1768">
        <v>500</v>
      </c>
      <c r="N1768" t="s">
        <v>137</v>
      </c>
      <c r="O1768" t="s">
        <v>138</v>
      </c>
      <c r="P1768">
        <v>300</v>
      </c>
      <c r="Q1768" t="s">
        <v>137</v>
      </c>
    </row>
    <row r="1769" spans="1:40">
      <c r="A1769" s="26">
        <v>41728.564714444445</v>
      </c>
      <c r="B1769" t="s">
        <v>126</v>
      </c>
      <c r="C1769" t="s">
        <v>1710</v>
      </c>
      <c r="D1769" t="s">
        <v>2310</v>
      </c>
      <c r="E1769" t="s">
        <v>131</v>
      </c>
      <c r="F1769" t="s">
        <v>132</v>
      </c>
      <c r="G1769" t="s">
        <v>133</v>
      </c>
      <c r="H1769" t="s">
        <v>140</v>
      </c>
      <c r="I1769">
        <v>49</v>
      </c>
      <c r="J1769" t="s">
        <v>137</v>
      </c>
      <c r="K1769" t="s">
        <v>141</v>
      </c>
      <c r="L1769">
        <v>130</v>
      </c>
      <c r="M1769" t="s">
        <v>137</v>
      </c>
      <c r="N1769" t="s">
        <v>142</v>
      </c>
      <c r="O1769">
        <v>180</v>
      </c>
      <c r="P1769" t="s">
        <v>137</v>
      </c>
      <c r="Q1769" t="s">
        <v>143</v>
      </c>
      <c r="R1769">
        <v>140</v>
      </c>
      <c r="S1769" t="s">
        <v>137</v>
      </c>
      <c r="T1769" t="s">
        <v>144</v>
      </c>
      <c r="U1769">
        <v>80</v>
      </c>
      <c r="V1769" t="s">
        <v>137</v>
      </c>
      <c r="W1769" t="s">
        <v>145</v>
      </c>
      <c r="X1769">
        <v>101</v>
      </c>
      <c r="Y1769" t="s">
        <v>137</v>
      </c>
      <c r="Z1769" t="s">
        <v>146</v>
      </c>
      <c r="AA1769">
        <v>190</v>
      </c>
      <c r="AB1769" t="s">
        <v>137</v>
      </c>
      <c r="AC1769" t="s">
        <v>147</v>
      </c>
      <c r="AD1769">
        <v>20</v>
      </c>
      <c r="AE1769" t="s">
        <v>137</v>
      </c>
    </row>
    <row r="1770" spans="1:40">
      <c r="A1770" s="26">
        <v>41728.564714444445</v>
      </c>
      <c r="B1770" t="s">
        <v>126</v>
      </c>
      <c r="C1770" t="s">
        <v>1710</v>
      </c>
      <c r="D1770" t="s">
        <v>2311</v>
      </c>
    </row>
    <row r="1771" spans="1:40">
      <c r="A1771" s="26">
        <v>41728.564714444445</v>
      </c>
      <c r="B1771" t="s">
        <v>126</v>
      </c>
      <c r="C1771" t="s">
        <v>1710</v>
      </c>
      <c r="D1771" t="s">
        <v>2312</v>
      </c>
      <c r="E1771" t="s">
        <v>131</v>
      </c>
      <c r="F1771" t="s">
        <v>132</v>
      </c>
      <c r="G1771" t="s">
        <v>133</v>
      </c>
      <c r="H1771" t="s">
        <v>150</v>
      </c>
      <c r="I1771">
        <v>50</v>
      </c>
      <c r="J1771" t="s">
        <v>137</v>
      </c>
      <c r="K1771" t="s">
        <v>151</v>
      </c>
      <c r="L1771">
        <v>50</v>
      </c>
      <c r="M1771" t="s">
        <v>137</v>
      </c>
      <c r="N1771" t="s">
        <v>152</v>
      </c>
      <c r="O1771">
        <v>50</v>
      </c>
      <c r="P1771" t="s">
        <v>137</v>
      </c>
    </row>
    <row r="1772" spans="1:40">
      <c r="A1772" s="26">
        <v>41728.564714444445</v>
      </c>
      <c r="B1772" t="s">
        <v>126</v>
      </c>
      <c r="C1772" t="s">
        <v>1993</v>
      </c>
      <c r="D1772" t="s">
        <v>2313</v>
      </c>
    </row>
    <row r="1773" spans="1:40">
      <c r="A1773" s="26">
        <v>41728.564714444445</v>
      </c>
      <c r="B1773" t="s">
        <v>126</v>
      </c>
      <c r="C1773" t="s">
        <v>1993</v>
      </c>
      <c r="D1773" t="s">
        <v>2314</v>
      </c>
      <c r="E1773" t="s">
        <v>131</v>
      </c>
      <c r="F1773" t="s">
        <v>132</v>
      </c>
      <c r="G1773" t="s">
        <v>133</v>
      </c>
      <c r="H1773" t="s">
        <v>134</v>
      </c>
      <c r="I1773">
        <v>375000</v>
      </c>
      <c r="J1773" t="s">
        <v>135</v>
      </c>
      <c r="K1773">
        <v>375000</v>
      </c>
      <c r="L1773" t="s">
        <v>136</v>
      </c>
      <c r="M1773">
        <v>500</v>
      </c>
      <c r="N1773" t="s">
        <v>137</v>
      </c>
      <c r="O1773" t="s">
        <v>138</v>
      </c>
      <c r="P1773">
        <v>300</v>
      </c>
      <c r="Q1773" t="s">
        <v>137</v>
      </c>
    </row>
    <row r="1774" spans="1:40">
      <c r="A1774" s="26">
        <v>41728.564714444445</v>
      </c>
      <c r="B1774" t="s">
        <v>126</v>
      </c>
      <c r="C1774" t="s">
        <v>1993</v>
      </c>
      <c r="D1774" t="s">
        <v>2315</v>
      </c>
      <c r="E1774" t="s">
        <v>131</v>
      </c>
      <c r="F1774" t="s">
        <v>132</v>
      </c>
      <c r="G1774" t="s">
        <v>133</v>
      </c>
      <c r="H1774" t="s">
        <v>140</v>
      </c>
      <c r="I1774">
        <v>49</v>
      </c>
      <c r="J1774" t="s">
        <v>137</v>
      </c>
      <c r="K1774" t="s">
        <v>141</v>
      </c>
      <c r="L1774">
        <v>130</v>
      </c>
      <c r="M1774" t="s">
        <v>137</v>
      </c>
      <c r="N1774" t="s">
        <v>142</v>
      </c>
      <c r="O1774">
        <v>180</v>
      </c>
      <c r="P1774" t="s">
        <v>137</v>
      </c>
      <c r="Q1774" t="s">
        <v>143</v>
      </c>
      <c r="R1774">
        <v>140</v>
      </c>
      <c r="S1774" t="s">
        <v>137</v>
      </c>
      <c r="T1774" t="s">
        <v>144</v>
      </c>
      <c r="U1774">
        <v>80</v>
      </c>
      <c r="V1774" t="s">
        <v>137</v>
      </c>
      <c r="W1774" t="s">
        <v>145</v>
      </c>
      <c r="X1774">
        <v>101</v>
      </c>
      <c r="Y1774" t="s">
        <v>137</v>
      </c>
      <c r="Z1774" t="s">
        <v>146</v>
      </c>
      <c r="AA1774">
        <v>190</v>
      </c>
      <c r="AB1774" t="s">
        <v>137</v>
      </c>
      <c r="AC1774" t="s">
        <v>147</v>
      </c>
      <c r="AD1774">
        <v>20</v>
      </c>
      <c r="AE1774" t="s">
        <v>137</v>
      </c>
    </row>
    <row r="1775" spans="1:40">
      <c r="A1775" s="26">
        <v>41728.564714444445</v>
      </c>
      <c r="B1775" t="s">
        <v>126</v>
      </c>
      <c r="C1775" t="s">
        <v>1993</v>
      </c>
      <c r="D1775" t="s">
        <v>2316</v>
      </c>
    </row>
    <row r="1776" spans="1:40">
      <c r="A1776" s="26">
        <v>41728.564714444445</v>
      </c>
      <c r="B1776" t="s">
        <v>126</v>
      </c>
      <c r="C1776" t="s">
        <v>1993</v>
      </c>
      <c r="D1776" t="s">
        <v>2317</v>
      </c>
      <c r="E1776" t="s">
        <v>131</v>
      </c>
      <c r="F1776" t="s">
        <v>132</v>
      </c>
      <c r="G1776" t="s">
        <v>133</v>
      </c>
      <c r="H1776" t="s">
        <v>150</v>
      </c>
      <c r="I1776">
        <v>50</v>
      </c>
      <c r="J1776" t="s">
        <v>137</v>
      </c>
      <c r="K1776" t="s">
        <v>151</v>
      </c>
      <c r="L1776">
        <v>50</v>
      </c>
      <c r="M1776" t="s">
        <v>137</v>
      </c>
      <c r="N1776" t="s">
        <v>152</v>
      </c>
      <c r="O1776">
        <v>50</v>
      </c>
      <c r="P1776" t="s">
        <v>137</v>
      </c>
    </row>
    <row r="1777" spans="1:40">
      <c r="A1777" s="26">
        <v>41728.564714444445</v>
      </c>
      <c r="B1777" t="s">
        <v>126</v>
      </c>
      <c r="C1777" t="s">
        <v>1993</v>
      </c>
      <c r="D1777" t="s">
        <v>2318</v>
      </c>
      <c r="E1777" t="s">
        <v>131</v>
      </c>
      <c r="F1777" t="s">
        <v>132</v>
      </c>
      <c r="G1777" t="s">
        <v>133</v>
      </c>
      <c r="H1777" t="s">
        <v>154</v>
      </c>
      <c r="I1777">
        <v>35</v>
      </c>
      <c r="J1777" t="s">
        <v>137</v>
      </c>
      <c r="K1777" t="s">
        <v>155</v>
      </c>
      <c r="L1777">
        <v>5</v>
      </c>
      <c r="M1777" t="s">
        <v>137</v>
      </c>
      <c r="N1777" t="s">
        <v>156</v>
      </c>
      <c r="O1777">
        <v>60</v>
      </c>
      <c r="P1777" t="s">
        <v>137</v>
      </c>
    </row>
    <row r="1778" spans="1:40">
      <c r="A1778" s="26">
        <v>41728.564714444445</v>
      </c>
      <c r="B1778" t="s">
        <v>126</v>
      </c>
      <c r="C1778" t="s">
        <v>1993</v>
      </c>
      <c r="D1778" t="s">
        <v>2319</v>
      </c>
      <c r="E1778" t="s">
        <v>131</v>
      </c>
      <c r="F1778" t="s">
        <v>132</v>
      </c>
      <c r="G1778" t="s">
        <v>133</v>
      </c>
      <c r="H1778" t="s">
        <v>158</v>
      </c>
      <c r="I1778">
        <v>1</v>
      </c>
      <c r="J1778" t="s">
        <v>137</v>
      </c>
    </row>
    <row r="1779" spans="1:40">
      <c r="A1779" s="26">
        <v>41728.564714444445</v>
      </c>
      <c r="B1779" t="s">
        <v>126</v>
      </c>
      <c r="C1779" t="s">
        <v>1993</v>
      </c>
      <c r="D1779" t="s">
        <v>2320</v>
      </c>
      <c r="E1779" t="s">
        <v>131</v>
      </c>
      <c r="F1779" t="s">
        <v>132</v>
      </c>
      <c r="G1779" t="s">
        <v>133</v>
      </c>
      <c r="H1779" t="s">
        <v>160</v>
      </c>
      <c r="I1779">
        <v>30</v>
      </c>
      <c r="J1779" t="s">
        <v>137</v>
      </c>
      <c r="K1779" t="s">
        <v>161</v>
      </c>
      <c r="L1779">
        <v>30</v>
      </c>
      <c r="M1779" t="s">
        <v>137</v>
      </c>
      <c r="N1779" t="s">
        <v>162</v>
      </c>
      <c r="O1779">
        <v>30</v>
      </c>
      <c r="P1779" t="s">
        <v>137</v>
      </c>
      <c r="Q1779" t="s">
        <v>163</v>
      </c>
      <c r="R1779">
        <v>10</v>
      </c>
      <c r="S1779" t="s">
        <v>137</v>
      </c>
      <c r="T1779" t="s">
        <v>164</v>
      </c>
      <c r="U1779">
        <v>20</v>
      </c>
      <c r="V1779" t="s">
        <v>137</v>
      </c>
      <c r="W1779" t="s">
        <v>165</v>
      </c>
      <c r="X1779">
        <v>20</v>
      </c>
      <c r="Y1779" t="s">
        <v>137</v>
      </c>
      <c r="Z1779" t="s">
        <v>166</v>
      </c>
      <c r="AA1779">
        <v>20</v>
      </c>
      <c r="AB1779" t="s">
        <v>137</v>
      </c>
      <c r="AC1779" t="s">
        <v>167</v>
      </c>
      <c r="AD1779">
        <v>20</v>
      </c>
      <c r="AE1779" t="s">
        <v>137</v>
      </c>
      <c r="AF1779" t="s">
        <v>168</v>
      </c>
      <c r="AG1779">
        <v>115200</v>
      </c>
      <c r="AH1779" t="s">
        <v>137</v>
      </c>
      <c r="AI1779" t="s">
        <v>169</v>
      </c>
      <c r="AJ1779">
        <v>12000</v>
      </c>
      <c r="AK1779" t="s">
        <v>137</v>
      </c>
      <c r="AL1779" t="s">
        <v>170</v>
      </c>
      <c r="AM1779">
        <v>30000</v>
      </c>
      <c r="AN1779" t="s">
        <v>137</v>
      </c>
    </row>
    <row r="1780" spans="1:40">
      <c r="A1780" s="26">
        <v>41728.564714444445</v>
      </c>
      <c r="B1780" t="s">
        <v>126</v>
      </c>
      <c r="C1780" t="s">
        <v>1993</v>
      </c>
      <c r="D1780" t="s">
        <v>2321</v>
      </c>
      <c r="E1780" t="s">
        <v>131</v>
      </c>
      <c r="F1780" t="s">
        <v>132</v>
      </c>
      <c r="G1780" t="s">
        <v>133</v>
      </c>
      <c r="H1780" t="s">
        <v>172</v>
      </c>
      <c r="I1780">
        <v>60</v>
      </c>
      <c r="J1780" t="s">
        <v>137</v>
      </c>
      <c r="K1780" t="s">
        <v>173</v>
      </c>
      <c r="L1780">
        <v>40</v>
      </c>
      <c r="M1780" t="s">
        <v>137</v>
      </c>
      <c r="N1780" t="s">
        <v>174</v>
      </c>
      <c r="O1780">
        <v>50</v>
      </c>
      <c r="P1780" t="s">
        <v>137</v>
      </c>
      <c r="Q1780" t="s">
        <v>175</v>
      </c>
      <c r="R1780">
        <v>40</v>
      </c>
      <c r="S1780" t="s">
        <v>137</v>
      </c>
      <c r="T1780" t="s">
        <v>176</v>
      </c>
      <c r="U1780">
        <v>60</v>
      </c>
      <c r="V1780" t="s">
        <v>137</v>
      </c>
      <c r="W1780" t="s">
        <v>177</v>
      </c>
      <c r="X1780">
        <v>50</v>
      </c>
      <c r="Y1780" t="s">
        <v>137</v>
      </c>
      <c r="Z1780" t="s">
        <v>178</v>
      </c>
      <c r="AA1780">
        <v>50</v>
      </c>
      <c r="AB1780" t="s">
        <v>137</v>
      </c>
      <c r="AC1780" t="s">
        <v>179</v>
      </c>
      <c r="AD1780">
        <v>35</v>
      </c>
      <c r="AE1780" t="s">
        <v>137</v>
      </c>
      <c r="AF1780" t="s">
        <v>180</v>
      </c>
      <c r="AG1780">
        <v>8</v>
      </c>
      <c r="AH1780" t="s">
        <v>137</v>
      </c>
      <c r="AI1780" t="s">
        <v>181</v>
      </c>
      <c r="AJ1780">
        <v>90</v>
      </c>
      <c r="AK1780" t="s">
        <v>137</v>
      </c>
      <c r="AL1780" t="s">
        <v>182</v>
      </c>
      <c r="AM1780">
        <v>1</v>
      </c>
      <c r="AN1780" t="s">
        <v>137</v>
      </c>
    </row>
    <row r="1781" spans="1:40">
      <c r="A1781" s="26">
        <v>41728.564714456021</v>
      </c>
      <c r="B1781" t="s">
        <v>126</v>
      </c>
      <c r="C1781" t="s">
        <v>1710</v>
      </c>
      <c r="D1781" t="s">
        <v>2322</v>
      </c>
      <c r="E1781" t="s">
        <v>131</v>
      </c>
      <c r="F1781" t="s">
        <v>132</v>
      </c>
      <c r="G1781" t="s">
        <v>133</v>
      </c>
      <c r="H1781" t="s">
        <v>158</v>
      </c>
      <c r="I1781">
        <v>1</v>
      </c>
      <c r="J1781" t="s">
        <v>137</v>
      </c>
    </row>
    <row r="1782" spans="1:40">
      <c r="A1782" s="26">
        <v>41728.564714456021</v>
      </c>
      <c r="B1782" t="s">
        <v>126</v>
      </c>
      <c r="C1782" t="s">
        <v>1710</v>
      </c>
      <c r="D1782" t="s">
        <v>2323</v>
      </c>
      <c r="E1782" t="s">
        <v>131</v>
      </c>
      <c r="F1782" t="s">
        <v>132</v>
      </c>
      <c r="G1782" t="s">
        <v>133</v>
      </c>
      <c r="H1782" t="s">
        <v>160</v>
      </c>
      <c r="I1782">
        <v>30</v>
      </c>
      <c r="J1782" t="s">
        <v>137</v>
      </c>
      <c r="K1782" t="s">
        <v>161</v>
      </c>
      <c r="L1782">
        <v>30</v>
      </c>
      <c r="M1782" t="s">
        <v>137</v>
      </c>
      <c r="N1782" t="s">
        <v>162</v>
      </c>
      <c r="O1782">
        <v>30</v>
      </c>
      <c r="P1782" t="s">
        <v>137</v>
      </c>
      <c r="Q1782" t="s">
        <v>163</v>
      </c>
      <c r="R1782">
        <v>10</v>
      </c>
      <c r="S1782" t="s">
        <v>137</v>
      </c>
      <c r="T1782" t="s">
        <v>164</v>
      </c>
      <c r="U1782">
        <v>20</v>
      </c>
      <c r="V1782" t="s">
        <v>137</v>
      </c>
      <c r="W1782" t="s">
        <v>165</v>
      </c>
      <c r="X1782">
        <v>20</v>
      </c>
      <c r="Y1782" t="s">
        <v>137</v>
      </c>
      <c r="Z1782" t="s">
        <v>166</v>
      </c>
      <c r="AA1782">
        <v>20</v>
      </c>
      <c r="AB1782" t="s">
        <v>137</v>
      </c>
      <c r="AC1782" t="s">
        <v>167</v>
      </c>
      <c r="AD1782">
        <v>20</v>
      </c>
      <c r="AE1782" t="s">
        <v>137</v>
      </c>
      <c r="AF1782" t="s">
        <v>168</v>
      </c>
      <c r="AG1782">
        <v>115200</v>
      </c>
      <c r="AH1782" t="s">
        <v>137</v>
      </c>
      <c r="AI1782" t="s">
        <v>169</v>
      </c>
      <c r="AJ1782">
        <v>12000</v>
      </c>
      <c r="AK1782" t="s">
        <v>137</v>
      </c>
      <c r="AL1782" t="s">
        <v>170</v>
      </c>
      <c r="AM1782">
        <v>30000</v>
      </c>
      <c r="AN1782" t="s">
        <v>137</v>
      </c>
    </row>
    <row r="1783" spans="1:40">
      <c r="A1783" s="26">
        <v>41728.564714456021</v>
      </c>
      <c r="B1783" t="s">
        <v>126</v>
      </c>
      <c r="C1783" t="s">
        <v>1710</v>
      </c>
      <c r="D1783" t="s">
        <v>2324</v>
      </c>
      <c r="E1783" t="s">
        <v>131</v>
      </c>
      <c r="F1783" t="s">
        <v>132</v>
      </c>
      <c r="G1783" t="s">
        <v>133</v>
      </c>
      <c r="H1783" t="s">
        <v>172</v>
      </c>
      <c r="I1783">
        <v>60</v>
      </c>
      <c r="J1783" t="s">
        <v>137</v>
      </c>
      <c r="K1783" t="s">
        <v>173</v>
      </c>
      <c r="L1783">
        <v>40</v>
      </c>
      <c r="M1783" t="s">
        <v>137</v>
      </c>
      <c r="N1783" t="s">
        <v>174</v>
      </c>
      <c r="O1783">
        <v>50</v>
      </c>
      <c r="P1783" t="s">
        <v>137</v>
      </c>
      <c r="Q1783" t="s">
        <v>175</v>
      </c>
      <c r="R1783">
        <v>40</v>
      </c>
      <c r="S1783" t="s">
        <v>137</v>
      </c>
      <c r="T1783" t="s">
        <v>176</v>
      </c>
      <c r="U1783">
        <v>60</v>
      </c>
      <c r="V1783" t="s">
        <v>137</v>
      </c>
      <c r="W1783" t="s">
        <v>177</v>
      </c>
      <c r="X1783">
        <v>50</v>
      </c>
      <c r="Y1783" t="s">
        <v>137</v>
      </c>
      <c r="Z1783" t="s">
        <v>178</v>
      </c>
      <c r="AA1783">
        <v>50</v>
      </c>
      <c r="AB1783" t="s">
        <v>137</v>
      </c>
      <c r="AC1783" t="s">
        <v>179</v>
      </c>
      <c r="AD1783">
        <v>35</v>
      </c>
      <c r="AE1783" t="s">
        <v>137</v>
      </c>
      <c r="AF1783" t="s">
        <v>180</v>
      </c>
      <c r="AG1783">
        <v>8</v>
      </c>
      <c r="AH1783" t="s">
        <v>137</v>
      </c>
      <c r="AI1783" t="s">
        <v>181</v>
      </c>
      <c r="AJ1783">
        <v>90</v>
      </c>
      <c r="AK1783" t="s">
        <v>137</v>
      </c>
      <c r="AL1783" t="s">
        <v>182</v>
      </c>
      <c r="AM1783">
        <v>1</v>
      </c>
      <c r="AN1783" t="s">
        <v>137</v>
      </c>
    </row>
    <row r="1784" spans="1:40">
      <c r="A1784" s="26">
        <v>41728.564714456021</v>
      </c>
      <c r="B1784" t="s">
        <v>126</v>
      </c>
      <c r="C1784" t="s">
        <v>1710</v>
      </c>
      <c r="D1784" t="s">
        <v>2325</v>
      </c>
      <c r="E1784" t="s">
        <v>131</v>
      </c>
      <c r="F1784" t="s">
        <v>132</v>
      </c>
      <c r="G1784" t="s">
        <v>133</v>
      </c>
      <c r="H1784" t="s">
        <v>184</v>
      </c>
      <c r="I1784">
        <v>33</v>
      </c>
      <c r="J1784" t="s">
        <v>137</v>
      </c>
      <c r="K1784" t="s">
        <v>185</v>
      </c>
      <c r="L1784">
        <v>33</v>
      </c>
      <c r="M1784" t="s">
        <v>137</v>
      </c>
      <c r="N1784" t="s">
        <v>186</v>
      </c>
      <c r="O1784">
        <v>34</v>
      </c>
      <c r="P1784" t="s">
        <v>137</v>
      </c>
      <c r="Q1784" t="s">
        <v>164</v>
      </c>
      <c r="R1784">
        <v>20</v>
      </c>
      <c r="S1784" t="s">
        <v>137</v>
      </c>
      <c r="T1784" t="s">
        <v>165</v>
      </c>
      <c r="U1784">
        <v>20</v>
      </c>
      <c r="V1784" t="s">
        <v>137</v>
      </c>
      <c r="W1784" t="s">
        <v>166</v>
      </c>
      <c r="X1784">
        <v>20</v>
      </c>
      <c r="Y1784" t="s">
        <v>137</v>
      </c>
      <c r="Z1784" t="s">
        <v>187</v>
      </c>
      <c r="AA1784">
        <v>20</v>
      </c>
      <c r="AB1784" t="s">
        <v>137</v>
      </c>
      <c r="AC1784" t="s">
        <v>188</v>
      </c>
      <c r="AD1784">
        <v>20</v>
      </c>
      <c r="AE1784" t="s">
        <v>137</v>
      </c>
      <c r="AF1784" t="s">
        <v>189</v>
      </c>
      <c r="AG1784">
        <v>20</v>
      </c>
      <c r="AH1784" t="s">
        <v>137</v>
      </c>
      <c r="AI1784" t="s">
        <v>168</v>
      </c>
      <c r="AJ1784">
        <v>115200</v>
      </c>
      <c r="AK1784" t="s">
        <v>137</v>
      </c>
      <c r="AL1784" t="s">
        <v>169</v>
      </c>
      <c r="AM1784">
        <v>12000</v>
      </c>
      <c r="AN1784" t="s">
        <v>137</v>
      </c>
    </row>
    <row r="1785" spans="1:40">
      <c r="A1785" s="26">
        <v>41728.564714456021</v>
      </c>
      <c r="B1785" t="s">
        <v>126</v>
      </c>
      <c r="C1785" t="s">
        <v>1710</v>
      </c>
      <c r="D1785" t="s">
        <v>2326</v>
      </c>
      <c r="E1785" t="s">
        <v>191</v>
      </c>
      <c r="F1785" t="s">
        <v>192</v>
      </c>
      <c r="G1785" t="s">
        <v>193</v>
      </c>
    </row>
    <row r="1786" spans="1:40">
      <c r="A1786" s="26">
        <v>41728.564714456021</v>
      </c>
      <c r="B1786" t="s">
        <v>126</v>
      </c>
      <c r="C1786" t="s">
        <v>1710</v>
      </c>
      <c r="D1786" t="s">
        <v>2327</v>
      </c>
      <c r="E1786" t="s">
        <v>191</v>
      </c>
      <c r="F1786" t="s">
        <v>2328</v>
      </c>
      <c r="G1786" t="s">
        <v>2329</v>
      </c>
      <c r="H1786" t="s">
        <v>2330</v>
      </c>
    </row>
    <row r="1787" spans="1:40">
      <c r="A1787" s="26">
        <v>41728.564714456021</v>
      </c>
      <c r="B1787" t="s">
        <v>126</v>
      </c>
      <c r="C1787" t="s">
        <v>1710</v>
      </c>
      <c r="D1787" t="s">
        <v>2331</v>
      </c>
      <c r="E1787" t="s">
        <v>131</v>
      </c>
      <c r="F1787" t="s">
        <v>132</v>
      </c>
      <c r="G1787" t="s">
        <v>133</v>
      </c>
      <c r="H1787" t="s">
        <v>154</v>
      </c>
      <c r="I1787">
        <v>35</v>
      </c>
      <c r="J1787" t="s">
        <v>137</v>
      </c>
      <c r="K1787" t="s">
        <v>155</v>
      </c>
      <c r="L1787">
        <v>5</v>
      </c>
      <c r="M1787" t="s">
        <v>137</v>
      </c>
      <c r="N1787" t="s">
        <v>156</v>
      </c>
      <c r="O1787">
        <v>60</v>
      </c>
      <c r="P1787" t="s">
        <v>137</v>
      </c>
    </row>
    <row r="1788" spans="1:40">
      <c r="A1788" s="26">
        <v>41728.564714456021</v>
      </c>
      <c r="B1788" t="s">
        <v>126</v>
      </c>
      <c r="C1788" t="s">
        <v>1993</v>
      </c>
      <c r="D1788" t="s">
        <v>2332</v>
      </c>
      <c r="E1788" t="s">
        <v>131</v>
      </c>
      <c r="F1788" t="s">
        <v>132</v>
      </c>
      <c r="G1788" t="s">
        <v>133</v>
      </c>
      <c r="H1788" t="s">
        <v>184</v>
      </c>
      <c r="I1788">
        <v>33</v>
      </c>
      <c r="J1788" t="s">
        <v>137</v>
      </c>
      <c r="K1788" t="s">
        <v>185</v>
      </c>
      <c r="L1788">
        <v>33</v>
      </c>
      <c r="M1788" t="s">
        <v>137</v>
      </c>
      <c r="N1788" t="s">
        <v>186</v>
      </c>
      <c r="O1788">
        <v>34</v>
      </c>
      <c r="P1788" t="s">
        <v>137</v>
      </c>
      <c r="Q1788" t="s">
        <v>164</v>
      </c>
      <c r="R1788">
        <v>20</v>
      </c>
      <c r="S1788" t="s">
        <v>137</v>
      </c>
      <c r="T1788" t="s">
        <v>165</v>
      </c>
      <c r="U1788">
        <v>20</v>
      </c>
      <c r="V1788" t="s">
        <v>137</v>
      </c>
      <c r="W1788" t="s">
        <v>166</v>
      </c>
      <c r="X1788">
        <v>20</v>
      </c>
      <c r="Y1788" t="s">
        <v>137</v>
      </c>
      <c r="Z1788" t="s">
        <v>187</v>
      </c>
      <c r="AA1788">
        <v>20</v>
      </c>
      <c r="AB1788" t="s">
        <v>137</v>
      </c>
      <c r="AC1788" t="s">
        <v>188</v>
      </c>
      <c r="AD1788">
        <v>20</v>
      </c>
      <c r="AE1788" t="s">
        <v>137</v>
      </c>
      <c r="AF1788" t="s">
        <v>189</v>
      </c>
      <c r="AG1788">
        <v>20</v>
      </c>
      <c r="AH1788" t="s">
        <v>137</v>
      </c>
      <c r="AI1788" t="s">
        <v>168</v>
      </c>
      <c r="AJ1788">
        <v>115200</v>
      </c>
      <c r="AK1788" t="s">
        <v>137</v>
      </c>
      <c r="AL1788" t="s">
        <v>169</v>
      </c>
      <c r="AM1788">
        <v>12000</v>
      </c>
      <c r="AN1788" t="s">
        <v>137</v>
      </c>
    </row>
    <row r="1789" spans="1:40">
      <c r="A1789" s="26">
        <v>41728.564714456021</v>
      </c>
      <c r="B1789" t="s">
        <v>126</v>
      </c>
      <c r="C1789" t="s">
        <v>1993</v>
      </c>
      <c r="D1789" t="s">
        <v>2333</v>
      </c>
      <c r="E1789" t="s">
        <v>191</v>
      </c>
      <c r="F1789" t="s">
        <v>192</v>
      </c>
      <c r="G1789" t="s">
        <v>193</v>
      </c>
    </row>
    <row r="1790" spans="1:40">
      <c r="A1790" s="26">
        <v>41728.564714456021</v>
      </c>
      <c r="B1790" t="s">
        <v>126</v>
      </c>
      <c r="C1790" t="s">
        <v>1993</v>
      </c>
      <c r="D1790" t="s">
        <v>2334</v>
      </c>
      <c r="E1790" t="s">
        <v>191</v>
      </c>
      <c r="F1790" t="s">
        <v>2335</v>
      </c>
      <c r="G1790" t="s">
        <v>2336</v>
      </c>
      <c r="H1790" t="s">
        <v>2337</v>
      </c>
    </row>
    <row r="1791" spans="1:40">
      <c r="A1791" s="26">
        <v>41728.564714456021</v>
      </c>
      <c r="B1791" t="s">
        <v>126</v>
      </c>
      <c r="C1791" t="s">
        <v>1993</v>
      </c>
      <c r="D1791" t="s">
        <v>2338</v>
      </c>
    </row>
    <row r="1792" spans="1:40">
      <c r="A1792" s="26">
        <v>41728.564714456021</v>
      </c>
      <c r="B1792" t="s">
        <v>126</v>
      </c>
      <c r="C1792" t="s">
        <v>1993</v>
      </c>
      <c r="D1792" t="s">
        <v>2339</v>
      </c>
      <c r="E1792" t="s">
        <v>131</v>
      </c>
      <c r="F1792" t="s">
        <v>132</v>
      </c>
      <c r="G1792" t="s">
        <v>133</v>
      </c>
      <c r="H1792" t="s">
        <v>134</v>
      </c>
      <c r="I1792">
        <v>375000</v>
      </c>
      <c r="J1792" t="s">
        <v>135</v>
      </c>
      <c r="K1792">
        <v>375000</v>
      </c>
      <c r="L1792" t="s">
        <v>136</v>
      </c>
      <c r="M1792">
        <v>500</v>
      </c>
      <c r="N1792" t="s">
        <v>137</v>
      </c>
      <c r="O1792" t="s">
        <v>138</v>
      </c>
      <c r="P1792">
        <v>300</v>
      </c>
      <c r="Q1792" t="s">
        <v>137</v>
      </c>
    </row>
    <row r="1793" spans="1:40">
      <c r="A1793" s="26">
        <v>41728.564714456021</v>
      </c>
      <c r="B1793" t="s">
        <v>126</v>
      </c>
      <c r="C1793" t="s">
        <v>1993</v>
      </c>
      <c r="D1793" t="s">
        <v>2340</v>
      </c>
      <c r="E1793" t="s">
        <v>131</v>
      </c>
      <c r="F1793" t="s">
        <v>132</v>
      </c>
      <c r="G1793" t="s">
        <v>133</v>
      </c>
      <c r="H1793" t="s">
        <v>140</v>
      </c>
      <c r="I1793">
        <v>49</v>
      </c>
      <c r="J1793" t="s">
        <v>137</v>
      </c>
      <c r="K1793" t="s">
        <v>141</v>
      </c>
      <c r="L1793">
        <v>130</v>
      </c>
      <c r="M1793" t="s">
        <v>137</v>
      </c>
      <c r="N1793" t="s">
        <v>142</v>
      </c>
      <c r="O1793">
        <v>180</v>
      </c>
      <c r="P1793" t="s">
        <v>137</v>
      </c>
      <c r="Q1793" t="s">
        <v>143</v>
      </c>
      <c r="R1793">
        <v>140</v>
      </c>
      <c r="S1793" t="s">
        <v>137</v>
      </c>
      <c r="T1793" t="s">
        <v>144</v>
      </c>
      <c r="U1793">
        <v>80</v>
      </c>
      <c r="V1793" t="s">
        <v>137</v>
      </c>
      <c r="W1793" t="s">
        <v>145</v>
      </c>
      <c r="X1793">
        <v>101</v>
      </c>
      <c r="Y1793" t="s">
        <v>137</v>
      </c>
      <c r="Z1793" t="s">
        <v>146</v>
      </c>
      <c r="AA1793">
        <v>190</v>
      </c>
      <c r="AB1793" t="s">
        <v>137</v>
      </c>
      <c r="AC1793" t="s">
        <v>147</v>
      </c>
      <c r="AD1793">
        <v>20</v>
      </c>
      <c r="AE1793" t="s">
        <v>137</v>
      </c>
    </row>
    <row r="1794" spans="1:40">
      <c r="A1794" s="26">
        <v>41728.564714456021</v>
      </c>
      <c r="B1794" t="s">
        <v>126</v>
      </c>
      <c r="C1794" t="s">
        <v>1993</v>
      </c>
      <c r="D1794" t="s">
        <v>2341</v>
      </c>
    </row>
    <row r="1795" spans="1:40">
      <c r="A1795" s="26">
        <v>41728.564714456021</v>
      </c>
      <c r="B1795" t="s">
        <v>126</v>
      </c>
      <c r="C1795" t="s">
        <v>1993</v>
      </c>
      <c r="D1795" t="s">
        <v>2342</v>
      </c>
      <c r="E1795" t="s">
        <v>131</v>
      </c>
      <c r="F1795" t="s">
        <v>132</v>
      </c>
      <c r="G1795" t="s">
        <v>133</v>
      </c>
      <c r="H1795" t="s">
        <v>150</v>
      </c>
      <c r="I1795">
        <v>50</v>
      </c>
      <c r="J1795" t="s">
        <v>137</v>
      </c>
      <c r="K1795" t="s">
        <v>151</v>
      </c>
      <c r="L1795">
        <v>50</v>
      </c>
      <c r="M1795" t="s">
        <v>137</v>
      </c>
      <c r="N1795" t="s">
        <v>152</v>
      </c>
      <c r="O1795">
        <v>50</v>
      </c>
      <c r="P1795" t="s">
        <v>137</v>
      </c>
    </row>
    <row r="1796" spans="1:40">
      <c r="A1796" s="26">
        <v>41728.564714456021</v>
      </c>
      <c r="B1796" t="s">
        <v>126</v>
      </c>
      <c r="C1796" t="s">
        <v>1993</v>
      </c>
      <c r="D1796" t="s">
        <v>2343</v>
      </c>
      <c r="E1796" t="s">
        <v>131</v>
      </c>
      <c r="F1796" t="s">
        <v>132</v>
      </c>
      <c r="G1796" t="s">
        <v>133</v>
      </c>
      <c r="H1796" t="s">
        <v>154</v>
      </c>
      <c r="I1796">
        <v>35</v>
      </c>
      <c r="J1796" t="s">
        <v>137</v>
      </c>
      <c r="K1796" t="s">
        <v>155</v>
      </c>
      <c r="L1796">
        <v>5</v>
      </c>
      <c r="M1796" t="s">
        <v>137</v>
      </c>
      <c r="N1796" t="s">
        <v>156</v>
      </c>
      <c r="O1796">
        <v>60</v>
      </c>
      <c r="P1796" t="s">
        <v>137</v>
      </c>
    </row>
    <row r="1797" spans="1:40">
      <c r="A1797" s="26">
        <v>41728.564714456021</v>
      </c>
      <c r="B1797" t="s">
        <v>126</v>
      </c>
      <c r="C1797" t="s">
        <v>1993</v>
      </c>
      <c r="D1797" t="s">
        <v>2344</v>
      </c>
      <c r="E1797" t="s">
        <v>131</v>
      </c>
      <c r="F1797" t="s">
        <v>132</v>
      </c>
      <c r="G1797" t="s">
        <v>133</v>
      </c>
      <c r="H1797" t="s">
        <v>158</v>
      </c>
      <c r="I1797">
        <v>1</v>
      </c>
      <c r="J1797" t="s">
        <v>137</v>
      </c>
    </row>
    <row r="1798" spans="1:40">
      <c r="A1798" s="26">
        <v>41728.564714456021</v>
      </c>
      <c r="B1798" t="s">
        <v>126</v>
      </c>
      <c r="C1798" t="s">
        <v>1993</v>
      </c>
      <c r="D1798" t="s">
        <v>2345</v>
      </c>
      <c r="E1798" t="s">
        <v>131</v>
      </c>
      <c r="F1798" t="s">
        <v>132</v>
      </c>
      <c r="G1798" t="s">
        <v>133</v>
      </c>
      <c r="H1798" t="s">
        <v>160</v>
      </c>
      <c r="I1798">
        <v>30</v>
      </c>
      <c r="J1798" t="s">
        <v>137</v>
      </c>
      <c r="K1798" t="s">
        <v>161</v>
      </c>
      <c r="L1798">
        <v>30</v>
      </c>
      <c r="M1798" t="s">
        <v>137</v>
      </c>
      <c r="N1798" t="s">
        <v>162</v>
      </c>
      <c r="O1798">
        <v>30</v>
      </c>
      <c r="P1798" t="s">
        <v>137</v>
      </c>
      <c r="Q1798" t="s">
        <v>163</v>
      </c>
      <c r="R1798">
        <v>10</v>
      </c>
      <c r="S1798" t="s">
        <v>137</v>
      </c>
      <c r="T1798" t="s">
        <v>164</v>
      </c>
      <c r="U1798">
        <v>20</v>
      </c>
      <c r="V1798" t="s">
        <v>137</v>
      </c>
      <c r="W1798" t="s">
        <v>165</v>
      </c>
      <c r="X1798">
        <v>20</v>
      </c>
      <c r="Y1798" t="s">
        <v>137</v>
      </c>
      <c r="Z1798" t="s">
        <v>166</v>
      </c>
      <c r="AA1798">
        <v>20</v>
      </c>
      <c r="AB1798" t="s">
        <v>137</v>
      </c>
      <c r="AC1798" t="s">
        <v>167</v>
      </c>
      <c r="AD1798">
        <v>20</v>
      </c>
      <c r="AE1798" t="s">
        <v>137</v>
      </c>
      <c r="AF1798" t="s">
        <v>168</v>
      </c>
      <c r="AG1798">
        <v>115200</v>
      </c>
      <c r="AH1798" t="s">
        <v>137</v>
      </c>
      <c r="AI1798" t="s">
        <v>169</v>
      </c>
      <c r="AJ1798">
        <v>12000</v>
      </c>
      <c r="AK1798" t="s">
        <v>137</v>
      </c>
      <c r="AL1798" t="s">
        <v>170</v>
      </c>
      <c r="AM1798">
        <v>30000</v>
      </c>
      <c r="AN1798" t="s">
        <v>137</v>
      </c>
    </row>
    <row r="1799" spans="1:40">
      <c r="A1799" s="26">
        <v>41728.564714456021</v>
      </c>
      <c r="B1799" t="s">
        <v>126</v>
      </c>
      <c r="C1799" t="s">
        <v>1993</v>
      </c>
      <c r="D1799" t="s">
        <v>2346</v>
      </c>
      <c r="E1799" t="s">
        <v>131</v>
      </c>
      <c r="F1799" t="s">
        <v>132</v>
      </c>
      <c r="G1799" t="s">
        <v>133</v>
      </c>
      <c r="H1799" t="s">
        <v>172</v>
      </c>
      <c r="I1799">
        <v>60</v>
      </c>
      <c r="J1799" t="s">
        <v>137</v>
      </c>
      <c r="K1799" t="s">
        <v>173</v>
      </c>
      <c r="L1799">
        <v>40</v>
      </c>
      <c r="M1799" t="s">
        <v>137</v>
      </c>
      <c r="N1799" t="s">
        <v>174</v>
      </c>
      <c r="O1799">
        <v>50</v>
      </c>
      <c r="P1799" t="s">
        <v>137</v>
      </c>
      <c r="Q1799" t="s">
        <v>175</v>
      </c>
      <c r="R1799">
        <v>40</v>
      </c>
      <c r="S1799" t="s">
        <v>137</v>
      </c>
      <c r="T1799" t="s">
        <v>176</v>
      </c>
      <c r="U1799">
        <v>60</v>
      </c>
      <c r="V1799" t="s">
        <v>137</v>
      </c>
      <c r="W1799" t="s">
        <v>177</v>
      </c>
      <c r="X1799">
        <v>50</v>
      </c>
      <c r="Y1799" t="s">
        <v>137</v>
      </c>
      <c r="Z1799" t="s">
        <v>178</v>
      </c>
      <c r="AA1799">
        <v>50</v>
      </c>
      <c r="AB1799" t="s">
        <v>137</v>
      </c>
      <c r="AC1799" t="s">
        <v>179</v>
      </c>
      <c r="AD1799">
        <v>35</v>
      </c>
      <c r="AE1799" t="s">
        <v>137</v>
      </c>
      <c r="AF1799" t="s">
        <v>180</v>
      </c>
      <c r="AG1799">
        <v>8</v>
      </c>
      <c r="AH1799" t="s">
        <v>137</v>
      </c>
      <c r="AI1799" t="s">
        <v>181</v>
      </c>
      <c r="AJ1799">
        <v>90</v>
      </c>
      <c r="AK1799" t="s">
        <v>137</v>
      </c>
      <c r="AL1799" t="s">
        <v>182</v>
      </c>
      <c r="AM1799">
        <v>1</v>
      </c>
      <c r="AN1799" t="s">
        <v>137</v>
      </c>
    </row>
    <row r="1800" spans="1:40">
      <c r="A1800" s="26">
        <v>41728.56471446759</v>
      </c>
      <c r="B1800" t="s">
        <v>126</v>
      </c>
      <c r="C1800" t="s">
        <v>1993</v>
      </c>
      <c r="D1800" t="s">
        <v>2347</v>
      </c>
      <c r="E1800" t="s">
        <v>131</v>
      </c>
      <c r="F1800" t="s">
        <v>132</v>
      </c>
      <c r="G1800" t="s">
        <v>133</v>
      </c>
      <c r="H1800" t="s">
        <v>184</v>
      </c>
      <c r="I1800">
        <v>33</v>
      </c>
      <c r="J1800" t="s">
        <v>137</v>
      </c>
      <c r="K1800" t="s">
        <v>185</v>
      </c>
      <c r="L1800">
        <v>33</v>
      </c>
      <c r="M1800" t="s">
        <v>137</v>
      </c>
      <c r="N1800" t="s">
        <v>186</v>
      </c>
      <c r="O1800">
        <v>34</v>
      </c>
      <c r="P1800" t="s">
        <v>137</v>
      </c>
      <c r="Q1800" t="s">
        <v>164</v>
      </c>
      <c r="R1800">
        <v>20</v>
      </c>
      <c r="S1800" t="s">
        <v>137</v>
      </c>
      <c r="T1800" t="s">
        <v>165</v>
      </c>
      <c r="U1800">
        <v>20</v>
      </c>
      <c r="V1800" t="s">
        <v>137</v>
      </c>
      <c r="W1800" t="s">
        <v>166</v>
      </c>
      <c r="X1800">
        <v>20</v>
      </c>
      <c r="Y1800" t="s">
        <v>137</v>
      </c>
      <c r="Z1800" t="s">
        <v>187</v>
      </c>
      <c r="AA1800">
        <v>20</v>
      </c>
      <c r="AB1800" t="s">
        <v>137</v>
      </c>
      <c r="AC1800" t="s">
        <v>188</v>
      </c>
      <c r="AD1800">
        <v>20</v>
      </c>
      <c r="AE1800" t="s">
        <v>137</v>
      </c>
      <c r="AF1800" t="s">
        <v>189</v>
      </c>
      <c r="AG1800">
        <v>20</v>
      </c>
      <c r="AH1800" t="s">
        <v>137</v>
      </c>
      <c r="AI1800" t="s">
        <v>168</v>
      </c>
      <c r="AJ1800">
        <v>115200</v>
      </c>
      <c r="AK1800" t="s">
        <v>137</v>
      </c>
      <c r="AL1800" t="s">
        <v>169</v>
      </c>
      <c r="AM1800">
        <v>12000</v>
      </c>
      <c r="AN1800" t="s">
        <v>137</v>
      </c>
    </row>
    <row r="1801" spans="1:40">
      <c r="A1801" s="26">
        <v>41728.56471446759</v>
      </c>
      <c r="B1801" t="s">
        <v>126</v>
      </c>
      <c r="C1801" t="s">
        <v>1993</v>
      </c>
      <c r="D1801" t="s">
        <v>2348</v>
      </c>
      <c r="E1801" t="s">
        <v>191</v>
      </c>
      <c r="F1801" t="s">
        <v>192</v>
      </c>
      <c r="G1801" t="s">
        <v>193</v>
      </c>
    </row>
    <row r="1802" spans="1:40">
      <c r="A1802" s="26">
        <v>41728.56471446759</v>
      </c>
      <c r="B1802" t="s">
        <v>126</v>
      </c>
      <c r="C1802" t="s">
        <v>1993</v>
      </c>
      <c r="D1802" t="s">
        <v>2349</v>
      </c>
      <c r="E1802" t="s">
        <v>191</v>
      </c>
      <c r="F1802" t="s">
        <v>2350</v>
      </c>
      <c r="G1802" t="s">
        <v>2351</v>
      </c>
      <c r="H1802" t="s">
        <v>2352</v>
      </c>
    </row>
    <row r="1803" spans="1:40">
      <c r="A1803" s="26">
        <v>41728.56471446759</v>
      </c>
      <c r="B1803" t="s">
        <v>126</v>
      </c>
      <c r="C1803" t="s">
        <v>1993</v>
      </c>
      <c r="D1803" t="s">
        <v>2353</v>
      </c>
    </row>
    <row r="1804" spans="1:40">
      <c r="A1804" s="26">
        <v>41728.56471446759</v>
      </c>
      <c r="B1804" t="s">
        <v>126</v>
      </c>
      <c r="C1804" t="s">
        <v>1993</v>
      </c>
      <c r="D1804" t="s">
        <v>2354</v>
      </c>
      <c r="E1804" t="s">
        <v>131</v>
      </c>
      <c r="F1804" t="s">
        <v>132</v>
      </c>
      <c r="G1804" t="s">
        <v>133</v>
      </c>
      <c r="H1804" t="s">
        <v>134</v>
      </c>
      <c r="I1804">
        <v>375000</v>
      </c>
      <c r="J1804" t="s">
        <v>135</v>
      </c>
      <c r="K1804">
        <v>375000</v>
      </c>
      <c r="L1804" t="s">
        <v>136</v>
      </c>
      <c r="M1804">
        <v>500</v>
      </c>
      <c r="N1804" t="s">
        <v>137</v>
      </c>
      <c r="O1804" t="s">
        <v>138</v>
      </c>
      <c r="P1804">
        <v>300</v>
      </c>
      <c r="Q1804" t="s">
        <v>137</v>
      </c>
    </row>
    <row r="1805" spans="1:40">
      <c r="A1805" s="26">
        <v>41728.56471446759</v>
      </c>
      <c r="B1805" t="s">
        <v>126</v>
      </c>
      <c r="C1805" t="s">
        <v>1993</v>
      </c>
      <c r="D1805" t="s">
        <v>2355</v>
      </c>
      <c r="E1805" t="s">
        <v>131</v>
      </c>
      <c r="F1805" t="s">
        <v>132</v>
      </c>
      <c r="G1805" t="s">
        <v>133</v>
      </c>
      <c r="H1805" t="s">
        <v>140</v>
      </c>
      <c r="I1805">
        <v>49</v>
      </c>
      <c r="J1805" t="s">
        <v>137</v>
      </c>
      <c r="K1805" t="s">
        <v>141</v>
      </c>
      <c r="L1805">
        <v>130</v>
      </c>
      <c r="M1805" t="s">
        <v>137</v>
      </c>
      <c r="N1805" t="s">
        <v>142</v>
      </c>
      <c r="O1805">
        <v>180</v>
      </c>
      <c r="P1805" t="s">
        <v>137</v>
      </c>
      <c r="Q1805" t="s">
        <v>143</v>
      </c>
      <c r="R1805">
        <v>140</v>
      </c>
      <c r="S1805" t="s">
        <v>137</v>
      </c>
      <c r="T1805" t="s">
        <v>144</v>
      </c>
      <c r="U1805">
        <v>80</v>
      </c>
      <c r="V1805" t="s">
        <v>137</v>
      </c>
      <c r="W1805" t="s">
        <v>145</v>
      </c>
      <c r="X1805">
        <v>101</v>
      </c>
      <c r="Y1805" t="s">
        <v>137</v>
      </c>
      <c r="Z1805" t="s">
        <v>146</v>
      </c>
      <c r="AA1805">
        <v>190</v>
      </c>
      <c r="AB1805" t="s">
        <v>137</v>
      </c>
      <c r="AC1805" t="s">
        <v>147</v>
      </c>
      <c r="AD1805">
        <v>20</v>
      </c>
      <c r="AE1805" t="s">
        <v>137</v>
      </c>
    </row>
    <row r="1806" spans="1:40">
      <c r="A1806" s="26">
        <v>41728.56471446759</v>
      </c>
      <c r="B1806" t="s">
        <v>126</v>
      </c>
      <c r="C1806" t="s">
        <v>1993</v>
      </c>
      <c r="D1806" t="s">
        <v>2356</v>
      </c>
    </row>
    <row r="1807" spans="1:40">
      <c r="A1807" s="26">
        <v>41728.56471446759</v>
      </c>
      <c r="B1807" t="s">
        <v>126</v>
      </c>
      <c r="C1807" t="s">
        <v>1993</v>
      </c>
      <c r="D1807" t="s">
        <v>2357</v>
      </c>
      <c r="E1807" t="s">
        <v>131</v>
      </c>
      <c r="F1807" t="s">
        <v>132</v>
      </c>
      <c r="G1807" t="s">
        <v>133</v>
      </c>
      <c r="H1807" t="s">
        <v>150</v>
      </c>
      <c r="I1807">
        <v>50</v>
      </c>
      <c r="J1807" t="s">
        <v>137</v>
      </c>
      <c r="K1807" t="s">
        <v>151</v>
      </c>
      <c r="L1807">
        <v>50</v>
      </c>
      <c r="M1807" t="s">
        <v>137</v>
      </c>
      <c r="N1807" t="s">
        <v>152</v>
      </c>
      <c r="O1807">
        <v>50</v>
      </c>
      <c r="P1807" t="s">
        <v>137</v>
      </c>
    </row>
    <row r="1808" spans="1:40">
      <c r="A1808" s="26">
        <v>41728.56471446759</v>
      </c>
      <c r="B1808" t="s">
        <v>126</v>
      </c>
      <c r="C1808" t="s">
        <v>1993</v>
      </c>
      <c r="D1808" t="s">
        <v>2358</v>
      </c>
      <c r="E1808" t="s">
        <v>131</v>
      </c>
      <c r="F1808" t="s">
        <v>132</v>
      </c>
      <c r="G1808" t="s">
        <v>133</v>
      </c>
      <c r="H1808" t="s">
        <v>154</v>
      </c>
      <c r="I1808">
        <v>35</v>
      </c>
      <c r="J1808" t="s">
        <v>137</v>
      </c>
      <c r="K1808" t="s">
        <v>155</v>
      </c>
      <c r="L1808">
        <v>5</v>
      </c>
      <c r="M1808" t="s">
        <v>137</v>
      </c>
      <c r="N1808" t="s">
        <v>156</v>
      </c>
      <c r="O1808">
        <v>60</v>
      </c>
      <c r="P1808" t="s">
        <v>137</v>
      </c>
    </row>
    <row r="1809" spans="1:40">
      <c r="A1809" s="26">
        <v>41728.56471446759</v>
      </c>
      <c r="B1809" t="s">
        <v>126</v>
      </c>
      <c r="C1809" t="s">
        <v>1993</v>
      </c>
      <c r="D1809" t="s">
        <v>2359</v>
      </c>
      <c r="E1809" t="s">
        <v>131</v>
      </c>
      <c r="F1809" t="s">
        <v>132</v>
      </c>
      <c r="G1809" t="s">
        <v>133</v>
      </c>
      <c r="H1809" t="s">
        <v>158</v>
      </c>
      <c r="I1809">
        <v>1</v>
      </c>
      <c r="J1809" t="s">
        <v>137</v>
      </c>
    </row>
    <row r="1810" spans="1:40">
      <c r="A1810" s="26">
        <v>41728.56471446759</v>
      </c>
      <c r="B1810" t="s">
        <v>126</v>
      </c>
      <c r="C1810" t="s">
        <v>1993</v>
      </c>
      <c r="D1810" t="s">
        <v>2360</v>
      </c>
      <c r="E1810" t="s">
        <v>131</v>
      </c>
      <c r="F1810" t="s">
        <v>132</v>
      </c>
      <c r="G1810" t="s">
        <v>133</v>
      </c>
      <c r="H1810" t="s">
        <v>160</v>
      </c>
      <c r="I1810">
        <v>30</v>
      </c>
      <c r="J1810" t="s">
        <v>137</v>
      </c>
      <c r="K1810" t="s">
        <v>161</v>
      </c>
      <c r="L1810">
        <v>30</v>
      </c>
      <c r="M1810" t="s">
        <v>137</v>
      </c>
      <c r="N1810" t="s">
        <v>162</v>
      </c>
      <c r="O1810">
        <v>30</v>
      </c>
      <c r="P1810" t="s">
        <v>137</v>
      </c>
      <c r="Q1810" t="s">
        <v>163</v>
      </c>
      <c r="R1810">
        <v>10</v>
      </c>
      <c r="S1810" t="s">
        <v>137</v>
      </c>
      <c r="T1810" t="s">
        <v>164</v>
      </c>
      <c r="U1810">
        <v>20</v>
      </c>
      <c r="V1810" t="s">
        <v>137</v>
      </c>
      <c r="W1810" t="s">
        <v>165</v>
      </c>
      <c r="X1810">
        <v>20</v>
      </c>
      <c r="Y1810" t="s">
        <v>137</v>
      </c>
      <c r="Z1810" t="s">
        <v>166</v>
      </c>
      <c r="AA1810">
        <v>20</v>
      </c>
      <c r="AB1810" t="s">
        <v>137</v>
      </c>
      <c r="AC1810" t="s">
        <v>167</v>
      </c>
      <c r="AD1810">
        <v>20</v>
      </c>
      <c r="AE1810" t="s">
        <v>137</v>
      </c>
      <c r="AF1810" t="s">
        <v>168</v>
      </c>
      <c r="AG1810">
        <v>115200</v>
      </c>
      <c r="AH1810" t="s">
        <v>137</v>
      </c>
      <c r="AI1810" t="s">
        <v>169</v>
      </c>
      <c r="AJ1810">
        <v>12000</v>
      </c>
      <c r="AK1810" t="s">
        <v>137</v>
      </c>
      <c r="AL1810" t="s">
        <v>170</v>
      </c>
      <c r="AM1810">
        <v>30000</v>
      </c>
      <c r="AN1810" t="s">
        <v>137</v>
      </c>
    </row>
    <row r="1811" spans="1:40">
      <c r="A1811" s="26">
        <v>41728.56471446759</v>
      </c>
      <c r="B1811" t="s">
        <v>126</v>
      </c>
      <c r="C1811" t="s">
        <v>1993</v>
      </c>
      <c r="D1811" t="s">
        <v>2361</v>
      </c>
      <c r="E1811" t="s">
        <v>131</v>
      </c>
      <c r="F1811" t="s">
        <v>132</v>
      </c>
      <c r="G1811" t="s">
        <v>133</v>
      </c>
      <c r="H1811" t="s">
        <v>172</v>
      </c>
      <c r="I1811">
        <v>60</v>
      </c>
      <c r="J1811" t="s">
        <v>137</v>
      </c>
      <c r="K1811" t="s">
        <v>173</v>
      </c>
      <c r="L1811">
        <v>40</v>
      </c>
      <c r="M1811" t="s">
        <v>137</v>
      </c>
      <c r="N1811" t="s">
        <v>174</v>
      </c>
      <c r="O1811">
        <v>50</v>
      </c>
      <c r="P1811" t="s">
        <v>137</v>
      </c>
      <c r="Q1811" t="s">
        <v>175</v>
      </c>
      <c r="R1811">
        <v>40</v>
      </c>
      <c r="S1811" t="s">
        <v>137</v>
      </c>
      <c r="T1811" t="s">
        <v>176</v>
      </c>
      <c r="U1811">
        <v>60</v>
      </c>
      <c r="V1811" t="s">
        <v>137</v>
      </c>
      <c r="W1811" t="s">
        <v>177</v>
      </c>
      <c r="X1811">
        <v>50</v>
      </c>
      <c r="Y1811" t="s">
        <v>137</v>
      </c>
      <c r="Z1811" t="s">
        <v>178</v>
      </c>
      <c r="AA1811">
        <v>50</v>
      </c>
      <c r="AB1811" t="s">
        <v>137</v>
      </c>
      <c r="AC1811" t="s">
        <v>179</v>
      </c>
      <c r="AD1811">
        <v>35</v>
      </c>
      <c r="AE1811" t="s">
        <v>137</v>
      </c>
      <c r="AF1811" t="s">
        <v>180</v>
      </c>
      <c r="AG1811">
        <v>8</v>
      </c>
      <c r="AH1811" t="s">
        <v>137</v>
      </c>
      <c r="AI1811" t="s">
        <v>181</v>
      </c>
      <c r="AJ1811">
        <v>90</v>
      </c>
      <c r="AK1811" t="s">
        <v>137</v>
      </c>
      <c r="AL1811" t="s">
        <v>182</v>
      </c>
      <c r="AM1811">
        <v>1</v>
      </c>
      <c r="AN1811" t="s">
        <v>137</v>
      </c>
    </row>
    <row r="1812" spans="1:40">
      <c r="A1812" s="26">
        <v>41728.56471446759</v>
      </c>
      <c r="B1812" t="s">
        <v>126</v>
      </c>
      <c r="C1812" t="s">
        <v>1993</v>
      </c>
      <c r="D1812" t="s">
        <v>2362</v>
      </c>
      <c r="E1812" t="s">
        <v>131</v>
      </c>
      <c r="F1812" t="s">
        <v>132</v>
      </c>
      <c r="G1812" t="s">
        <v>133</v>
      </c>
      <c r="H1812" t="s">
        <v>184</v>
      </c>
      <c r="I1812">
        <v>33</v>
      </c>
      <c r="J1812" t="s">
        <v>137</v>
      </c>
      <c r="K1812" t="s">
        <v>185</v>
      </c>
      <c r="L1812">
        <v>33</v>
      </c>
      <c r="M1812" t="s">
        <v>137</v>
      </c>
      <c r="N1812" t="s">
        <v>186</v>
      </c>
      <c r="O1812">
        <v>34</v>
      </c>
      <c r="P1812" t="s">
        <v>137</v>
      </c>
      <c r="Q1812" t="s">
        <v>164</v>
      </c>
      <c r="R1812">
        <v>20</v>
      </c>
      <c r="S1812" t="s">
        <v>137</v>
      </c>
      <c r="T1812" t="s">
        <v>165</v>
      </c>
      <c r="U1812">
        <v>20</v>
      </c>
      <c r="V1812" t="s">
        <v>137</v>
      </c>
      <c r="W1812" t="s">
        <v>166</v>
      </c>
      <c r="X1812">
        <v>20</v>
      </c>
      <c r="Y1812" t="s">
        <v>137</v>
      </c>
      <c r="Z1812" t="s">
        <v>187</v>
      </c>
      <c r="AA1812">
        <v>20</v>
      </c>
      <c r="AB1812" t="s">
        <v>137</v>
      </c>
      <c r="AC1812" t="s">
        <v>188</v>
      </c>
      <c r="AD1812">
        <v>20</v>
      </c>
      <c r="AE1812" t="s">
        <v>137</v>
      </c>
      <c r="AF1812" t="s">
        <v>189</v>
      </c>
      <c r="AG1812">
        <v>20</v>
      </c>
      <c r="AH1812" t="s">
        <v>137</v>
      </c>
      <c r="AI1812" t="s">
        <v>168</v>
      </c>
      <c r="AJ1812">
        <v>115200</v>
      </c>
      <c r="AK1812" t="s">
        <v>137</v>
      </c>
      <c r="AL1812" t="s">
        <v>169</v>
      </c>
      <c r="AM1812">
        <v>12000</v>
      </c>
      <c r="AN1812" t="s">
        <v>137</v>
      </c>
    </row>
    <row r="1813" spans="1:40">
      <c r="A1813" s="26">
        <v>41728.56471446759</v>
      </c>
      <c r="B1813" t="s">
        <v>126</v>
      </c>
      <c r="C1813" t="s">
        <v>1993</v>
      </c>
      <c r="D1813" t="s">
        <v>2363</v>
      </c>
      <c r="E1813" t="s">
        <v>191</v>
      </c>
      <c r="F1813" t="s">
        <v>192</v>
      </c>
      <c r="G1813" t="s">
        <v>193</v>
      </c>
    </row>
    <row r="1814" spans="1:40">
      <c r="A1814" s="26">
        <v>41728.56471446759</v>
      </c>
      <c r="B1814" t="s">
        <v>126</v>
      </c>
      <c r="C1814" t="s">
        <v>1993</v>
      </c>
      <c r="D1814" t="s">
        <v>2364</v>
      </c>
      <c r="E1814" t="s">
        <v>191</v>
      </c>
      <c r="F1814" t="s">
        <v>2365</v>
      </c>
      <c r="G1814" t="s">
        <v>2366</v>
      </c>
      <c r="H1814" t="s">
        <v>2367</v>
      </c>
    </row>
    <row r="1815" spans="1:40">
      <c r="A1815" s="26">
        <v>41728.564714490742</v>
      </c>
      <c r="B1815" t="s">
        <v>126</v>
      </c>
      <c r="C1815" t="s">
        <v>1993</v>
      </c>
      <c r="D1815" t="s">
        <v>2368</v>
      </c>
    </row>
    <row r="1816" spans="1:40">
      <c r="A1816" s="26">
        <v>41728.564714490742</v>
      </c>
      <c r="B1816" t="s">
        <v>126</v>
      </c>
      <c r="C1816" t="s">
        <v>1993</v>
      </c>
      <c r="D1816" t="s">
        <v>2369</v>
      </c>
      <c r="E1816" t="s">
        <v>131</v>
      </c>
      <c r="F1816" t="s">
        <v>132</v>
      </c>
      <c r="G1816" t="s">
        <v>133</v>
      </c>
      <c r="H1816" t="s">
        <v>134</v>
      </c>
      <c r="I1816">
        <v>375000</v>
      </c>
      <c r="J1816" t="s">
        <v>135</v>
      </c>
      <c r="K1816">
        <v>375000</v>
      </c>
      <c r="L1816" t="s">
        <v>136</v>
      </c>
      <c r="M1816">
        <v>500</v>
      </c>
      <c r="N1816" t="s">
        <v>137</v>
      </c>
      <c r="O1816" t="s">
        <v>138</v>
      </c>
      <c r="P1816">
        <v>300</v>
      </c>
      <c r="Q1816" t="s">
        <v>137</v>
      </c>
    </row>
    <row r="1817" spans="1:40">
      <c r="A1817" s="26">
        <v>41728.564714490742</v>
      </c>
      <c r="B1817" t="s">
        <v>126</v>
      </c>
      <c r="C1817" t="s">
        <v>1993</v>
      </c>
      <c r="D1817" t="s">
        <v>2370</v>
      </c>
      <c r="E1817" t="s">
        <v>131</v>
      </c>
      <c r="F1817" t="s">
        <v>132</v>
      </c>
      <c r="G1817" t="s">
        <v>133</v>
      </c>
      <c r="H1817" t="s">
        <v>140</v>
      </c>
      <c r="I1817">
        <v>49</v>
      </c>
      <c r="J1817" t="s">
        <v>137</v>
      </c>
      <c r="K1817" t="s">
        <v>141</v>
      </c>
      <c r="L1817">
        <v>130</v>
      </c>
      <c r="M1817" t="s">
        <v>137</v>
      </c>
      <c r="N1817" t="s">
        <v>142</v>
      </c>
      <c r="O1817">
        <v>180</v>
      </c>
      <c r="P1817" t="s">
        <v>137</v>
      </c>
      <c r="Q1817" t="s">
        <v>143</v>
      </c>
      <c r="R1817">
        <v>140</v>
      </c>
      <c r="S1817" t="s">
        <v>137</v>
      </c>
      <c r="T1817" t="s">
        <v>144</v>
      </c>
      <c r="U1817">
        <v>80</v>
      </c>
      <c r="V1817" t="s">
        <v>137</v>
      </c>
      <c r="W1817" t="s">
        <v>145</v>
      </c>
      <c r="X1817">
        <v>101</v>
      </c>
      <c r="Y1817" t="s">
        <v>137</v>
      </c>
      <c r="Z1817" t="s">
        <v>146</v>
      </c>
      <c r="AA1817">
        <v>190</v>
      </c>
      <c r="AB1817" t="s">
        <v>137</v>
      </c>
      <c r="AC1817" t="s">
        <v>147</v>
      </c>
      <c r="AD1817">
        <v>20</v>
      </c>
      <c r="AE1817" t="s">
        <v>137</v>
      </c>
    </row>
    <row r="1818" spans="1:40">
      <c r="A1818" s="26">
        <v>41728.564714490742</v>
      </c>
      <c r="B1818" t="s">
        <v>126</v>
      </c>
      <c r="C1818" t="s">
        <v>1993</v>
      </c>
      <c r="D1818" t="s">
        <v>2371</v>
      </c>
    </row>
    <row r="1819" spans="1:40">
      <c r="A1819" s="26">
        <v>41728.564714490742</v>
      </c>
      <c r="B1819" t="s">
        <v>126</v>
      </c>
      <c r="C1819" t="s">
        <v>1993</v>
      </c>
      <c r="D1819" t="s">
        <v>2372</v>
      </c>
      <c r="E1819" t="s">
        <v>131</v>
      </c>
      <c r="F1819" t="s">
        <v>132</v>
      </c>
      <c r="G1819" t="s">
        <v>133</v>
      </c>
      <c r="H1819" t="s">
        <v>150</v>
      </c>
      <c r="I1819">
        <v>50</v>
      </c>
      <c r="J1819" t="s">
        <v>137</v>
      </c>
      <c r="K1819" t="s">
        <v>151</v>
      </c>
      <c r="L1819">
        <v>50</v>
      </c>
      <c r="M1819" t="s">
        <v>137</v>
      </c>
      <c r="N1819" t="s">
        <v>152</v>
      </c>
      <c r="O1819">
        <v>50</v>
      </c>
      <c r="P1819" t="s">
        <v>137</v>
      </c>
    </row>
    <row r="1820" spans="1:40">
      <c r="A1820" s="26">
        <v>41728.564714490742</v>
      </c>
      <c r="B1820" t="s">
        <v>126</v>
      </c>
      <c r="C1820" t="s">
        <v>1993</v>
      </c>
      <c r="D1820" t="s">
        <v>2373</v>
      </c>
      <c r="E1820" t="s">
        <v>131</v>
      </c>
      <c r="F1820" t="s">
        <v>132</v>
      </c>
      <c r="G1820" t="s">
        <v>133</v>
      </c>
      <c r="H1820" t="s">
        <v>154</v>
      </c>
      <c r="I1820">
        <v>35</v>
      </c>
      <c r="J1820" t="s">
        <v>137</v>
      </c>
      <c r="K1820" t="s">
        <v>155</v>
      </c>
      <c r="L1820">
        <v>5</v>
      </c>
      <c r="M1820" t="s">
        <v>137</v>
      </c>
      <c r="N1820" t="s">
        <v>156</v>
      </c>
      <c r="O1820">
        <v>60</v>
      </c>
      <c r="P1820" t="s">
        <v>137</v>
      </c>
    </row>
    <row r="1821" spans="1:40">
      <c r="A1821" s="26">
        <v>41728.564714490742</v>
      </c>
      <c r="B1821" t="s">
        <v>126</v>
      </c>
      <c r="C1821" t="s">
        <v>1993</v>
      </c>
      <c r="D1821" t="s">
        <v>2374</v>
      </c>
      <c r="E1821" t="s">
        <v>131</v>
      </c>
      <c r="F1821" t="s">
        <v>132</v>
      </c>
      <c r="G1821" t="s">
        <v>133</v>
      </c>
      <c r="H1821" t="s">
        <v>158</v>
      </c>
      <c r="I1821">
        <v>1</v>
      </c>
      <c r="J1821" t="s">
        <v>137</v>
      </c>
    </row>
    <row r="1822" spans="1:40">
      <c r="A1822" s="26">
        <v>41728.564714490742</v>
      </c>
      <c r="B1822" t="s">
        <v>126</v>
      </c>
      <c r="C1822" t="s">
        <v>1993</v>
      </c>
      <c r="D1822" t="s">
        <v>2375</v>
      </c>
      <c r="E1822" t="s">
        <v>131</v>
      </c>
      <c r="F1822" t="s">
        <v>132</v>
      </c>
      <c r="G1822" t="s">
        <v>133</v>
      </c>
      <c r="H1822" t="s">
        <v>160</v>
      </c>
      <c r="I1822">
        <v>30</v>
      </c>
      <c r="J1822" t="s">
        <v>137</v>
      </c>
      <c r="K1822" t="s">
        <v>161</v>
      </c>
      <c r="L1822">
        <v>30</v>
      </c>
      <c r="M1822" t="s">
        <v>137</v>
      </c>
      <c r="N1822" t="s">
        <v>162</v>
      </c>
      <c r="O1822">
        <v>30</v>
      </c>
      <c r="P1822" t="s">
        <v>137</v>
      </c>
      <c r="Q1822" t="s">
        <v>163</v>
      </c>
      <c r="R1822">
        <v>10</v>
      </c>
      <c r="S1822" t="s">
        <v>137</v>
      </c>
      <c r="T1822" t="s">
        <v>164</v>
      </c>
      <c r="U1822">
        <v>20</v>
      </c>
      <c r="V1822" t="s">
        <v>137</v>
      </c>
      <c r="W1822" t="s">
        <v>165</v>
      </c>
      <c r="X1822">
        <v>20</v>
      </c>
      <c r="Y1822" t="s">
        <v>137</v>
      </c>
      <c r="Z1822" t="s">
        <v>166</v>
      </c>
      <c r="AA1822">
        <v>20</v>
      </c>
      <c r="AB1822" t="s">
        <v>137</v>
      </c>
      <c r="AC1822" t="s">
        <v>167</v>
      </c>
      <c r="AD1822">
        <v>20</v>
      </c>
      <c r="AE1822" t="s">
        <v>137</v>
      </c>
      <c r="AF1822" t="s">
        <v>168</v>
      </c>
      <c r="AG1822">
        <v>115200</v>
      </c>
      <c r="AH1822" t="s">
        <v>137</v>
      </c>
      <c r="AI1822" t="s">
        <v>169</v>
      </c>
      <c r="AJ1822">
        <v>12000</v>
      </c>
      <c r="AK1822" t="s">
        <v>137</v>
      </c>
      <c r="AL1822" t="s">
        <v>170</v>
      </c>
      <c r="AM1822">
        <v>30000</v>
      </c>
      <c r="AN1822" t="s">
        <v>137</v>
      </c>
    </row>
    <row r="1823" spans="1:40">
      <c r="A1823" s="26">
        <v>41728.564714490742</v>
      </c>
      <c r="B1823" t="s">
        <v>126</v>
      </c>
      <c r="C1823" t="s">
        <v>1993</v>
      </c>
      <c r="D1823" t="s">
        <v>2376</v>
      </c>
      <c r="E1823" t="s">
        <v>131</v>
      </c>
      <c r="F1823" t="s">
        <v>132</v>
      </c>
      <c r="G1823" t="s">
        <v>133</v>
      </c>
      <c r="H1823" t="s">
        <v>172</v>
      </c>
      <c r="I1823">
        <v>60</v>
      </c>
      <c r="J1823" t="s">
        <v>137</v>
      </c>
      <c r="K1823" t="s">
        <v>173</v>
      </c>
      <c r="L1823">
        <v>40</v>
      </c>
      <c r="M1823" t="s">
        <v>137</v>
      </c>
      <c r="N1823" t="s">
        <v>174</v>
      </c>
      <c r="O1823">
        <v>50</v>
      </c>
      <c r="P1823" t="s">
        <v>137</v>
      </c>
      <c r="Q1823" t="s">
        <v>175</v>
      </c>
      <c r="R1823">
        <v>40</v>
      </c>
      <c r="S1823" t="s">
        <v>137</v>
      </c>
      <c r="T1823" t="s">
        <v>176</v>
      </c>
      <c r="U1823">
        <v>60</v>
      </c>
      <c r="V1823" t="s">
        <v>137</v>
      </c>
      <c r="W1823" t="s">
        <v>177</v>
      </c>
      <c r="X1823">
        <v>50</v>
      </c>
      <c r="Y1823" t="s">
        <v>137</v>
      </c>
      <c r="Z1823" t="s">
        <v>178</v>
      </c>
      <c r="AA1823">
        <v>50</v>
      </c>
      <c r="AB1823" t="s">
        <v>137</v>
      </c>
      <c r="AC1823" t="s">
        <v>179</v>
      </c>
      <c r="AD1823">
        <v>35</v>
      </c>
      <c r="AE1823" t="s">
        <v>137</v>
      </c>
      <c r="AF1823" t="s">
        <v>180</v>
      </c>
      <c r="AG1823">
        <v>8</v>
      </c>
      <c r="AH1823" t="s">
        <v>137</v>
      </c>
      <c r="AI1823" t="s">
        <v>181</v>
      </c>
      <c r="AJ1823">
        <v>90</v>
      </c>
      <c r="AK1823" t="s">
        <v>137</v>
      </c>
      <c r="AL1823" t="s">
        <v>182</v>
      </c>
      <c r="AM1823">
        <v>1</v>
      </c>
      <c r="AN1823" t="s">
        <v>137</v>
      </c>
    </row>
    <row r="1824" spans="1:40">
      <c r="A1824" s="26">
        <v>41728.564714490742</v>
      </c>
      <c r="B1824" t="s">
        <v>126</v>
      </c>
      <c r="C1824" t="s">
        <v>1993</v>
      </c>
      <c r="D1824" t="s">
        <v>2377</v>
      </c>
      <c r="E1824" t="s">
        <v>131</v>
      </c>
      <c r="F1824" t="s">
        <v>132</v>
      </c>
      <c r="G1824" t="s">
        <v>133</v>
      </c>
      <c r="H1824" t="s">
        <v>184</v>
      </c>
      <c r="I1824">
        <v>33</v>
      </c>
      <c r="J1824" t="s">
        <v>137</v>
      </c>
      <c r="K1824" t="s">
        <v>185</v>
      </c>
      <c r="L1824">
        <v>33</v>
      </c>
      <c r="M1824" t="s">
        <v>137</v>
      </c>
      <c r="N1824" t="s">
        <v>186</v>
      </c>
      <c r="O1824">
        <v>34</v>
      </c>
      <c r="P1824" t="s">
        <v>137</v>
      </c>
      <c r="Q1824" t="s">
        <v>164</v>
      </c>
      <c r="R1824">
        <v>20</v>
      </c>
      <c r="S1824" t="s">
        <v>137</v>
      </c>
      <c r="T1824" t="s">
        <v>165</v>
      </c>
      <c r="U1824">
        <v>20</v>
      </c>
      <c r="V1824" t="s">
        <v>137</v>
      </c>
      <c r="W1824" t="s">
        <v>166</v>
      </c>
      <c r="X1824">
        <v>20</v>
      </c>
      <c r="Y1824" t="s">
        <v>137</v>
      </c>
      <c r="Z1824" t="s">
        <v>187</v>
      </c>
      <c r="AA1824">
        <v>20</v>
      </c>
      <c r="AB1824" t="s">
        <v>137</v>
      </c>
      <c r="AC1824" t="s">
        <v>188</v>
      </c>
      <c r="AD1824">
        <v>20</v>
      </c>
      <c r="AE1824" t="s">
        <v>137</v>
      </c>
      <c r="AF1824" t="s">
        <v>189</v>
      </c>
      <c r="AG1824">
        <v>20</v>
      </c>
      <c r="AH1824" t="s">
        <v>137</v>
      </c>
      <c r="AI1824" t="s">
        <v>168</v>
      </c>
      <c r="AJ1824">
        <v>115200</v>
      </c>
      <c r="AK1824" t="s">
        <v>137</v>
      </c>
      <c r="AL1824" t="s">
        <v>169</v>
      </c>
      <c r="AM1824">
        <v>12000</v>
      </c>
      <c r="AN1824" t="s">
        <v>137</v>
      </c>
    </row>
    <row r="1825" spans="1:40">
      <c r="A1825" s="26">
        <v>41728.564714490742</v>
      </c>
      <c r="B1825" t="s">
        <v>126</v>
      </c>
      <c r="C1825" t="s">
        <v>1993</v>
      </c>
      <c r="D1825" t="s">
        <v>2378</v>
      </c>
      <c r="E1825" t="s">
        <v>191</v>
      </c>
      <c r="F1825" t="s">
        <v>192</v>
      </c>
      <c r="G1825" t="s">
        <v>193</v>
      </c>
    </row>
    <row r="1826" spans="1:40">
      <c r="A1826" s="26">
        <v>41728.564714490742</v>
      </c>
      <c r="B1826" t="s">
        <v>126</v>
      </c>
      <c r="C1826" t="s">
        <v>1993</v>
      </c>
      <c r="D1826" t="s">
        <v>2379</v>
      </c>
      <c r="E1826" t="s">
        <v>191</v>
      </c>
      <c r="F1826" t="s">
        <v>2380</v>
      </c>
      <c r="G1826" t="s">
        <v>2381</v>
      </c>
      <c r="H1826" t="s">
        <v>2382</v>
      </c>
    </row>
    <row r="1827" spans="1:40">
      <c r="A1827" s="26">
        <v>41728.564714502318</v>
      </c>
      <c r="B1827" t="s">
        <v>126</v>
      </c>
      <c r="C1827" t="s">
        <v>1993</v>
      </c>
      <c r="D1827" t="s">
        <v>2383</v>
      </c>
    </row>
    <row r="1828" spans="1:40">
      <c r="A1828" s="26">
        <v>41728.564714502318</v>
      </c>
      <c r="B1828" t="s">
        <v>126</v>
      </c>
      <c r="C1828" t="s">
        <v>1993</v>
      </c>
      <c r="D1828" t="s">
        <v>2384</v>
      </c>
      <c r="E1828" t="s">
        <v>131</v>
      </c>
      <c r="F1828" t="s">
        <v>132</v>
      </c>
      <c r="G1828" t="s">
        <v>133</v>
      </c>
      <c r="H1828" t="s">
        <v>134</v>
      </c>
      <c r="I1828">
        <v>375000</v>
      </c>
      <c r="J1828" t="s">
        <v>135</v>
      </c>
      <c r="K1828">
        <v>375000</v>
      </c>
      <c r="L1828" t="s">
        <v>136</v>
      </c>
      <c r="M1828">
        <v>500</v>
      </c>
      <c r="N1828" t="s">
        <v>137</v>
      </c>
      <c r="O1828" t="s">
        <v>138</v>
      </c>
      <c r="P1828">
        <v>300</v>
      </c>
      <c r="Q1828" t="s">
        <v>137</v>
      </c>
    </row>
    <row r="1829" spans="1:40">
      <c r="A1829" s="26">
        <v>41728.564714502318</v>
      </c>
      <c r="B1829" t="s">
        <v>126</v>
      </c>
      <c r="C1829" t="s">
        <v>1993</v>
      </c>
      <c r="D1829" t="s">
        <v>2385</v>
      </c>
      <c r="E1829" t="s">
        <v>131</v>
      </c>
      <c r="F1829" t="s">
        <v>132</v>
      </c>
      <c r="G1829" t="s">
        <v>133</v>
      </c>
      <c r="H1829" t="s">
        <v>140</v>
      </c>
      <c r="I1829">
        <v>49</v>
      </c>
      <c r="J1829" t="s">
        <v>137</v>
      </c>
      <c r="K1829" t="s">
        <v>141</v>
      </c>
      <c r="L1829">
        <v>130</v>
      </c>
      <c r="M1829" t="s">
        <v>137</v>
      </c>
      <c r="N1829" t="s">
        <v>142</v>
      </c>
      <c r="O1829">
        <v>180</v>
      </c>
      <c r="P1829" t="s">
        <v>137</v>
      </c>
      <c r="Q1829" t="s">
        <v>143</v>
      </c>
      <c r="R1829">
        <v>140</v>
      </c>
      <c r="S1829" t="s">
        <v>137</v>
      </c>
      <c r="T1829" t="s">
        <v>144</v>
      </c>
      <c r="U1829">
        <v>80</v>
      </c>
      <c r="V1829" t="s">
        <v>137</v>
      </c>
      <c r="W1829" t="s">
        <v>145</v>
      </c>
      <c r="X1829">
        <v>101</v>
      </c>
      <c r="Y1829" t="s">
        <v>137</v>
      </c>
      <c r="Z1829" t="s">
        <v>146</v>
      </c>
      <c r="AA1829">
        <v>190</v>
      </c>
      <c r="AB1829" t="s">
        <v>137</v>
      </c>
      <c r="AC1829" t="s">
        <v>147</v>
      </c>
      <c r="AD1829">
        <v>20</v>
      </c>
      <c r="AE1829" t="s">
        <v>137</v>
      </c>
    </row>
    <row r="1830" spans="1:40">
      <c r="A1830" s="26">
        <v>41728.564714502318</v>
      </c>
      <c r="B1830" t="s">
        <v>126</v>
      </c>
      <c r="C1830" t="s">
        <v>1993</v>
      </c>
      <c r="D1830" t="s">
        <v>2386</v>
      </c>
    </row>
    <row r="1831" spans="1:40">
      <c r="A1831" s="26">
        <v>41728.564714502318</v>
      </c>
      <c r="B1831" t="s">
        <v>126</v>
      </c>
      <c r="C1831" t="s">
        <v>1993</v>
      </c>
      <c r="D1831" t="s">
        <v>2387</v>
      </c>
      <c r="E1831" t="s">
        <v>131</v>
      </c>
      <c r="F1831" t="s">
        <v>132</v>
      </c>
      <c r="G1831" t="s">
        <v>133</v>
      </c>
      <c r="H1831" t="s">
        <v>150</v>
      </c>
      <c r="I1831">
        <v>50</v>
      </c>
      <c r="J1831" t="s">
        <v>137</v>
      </c>
      <c r="K1831" t="s">
        <v>151</v>
      </c>
      <c r="L1831">
        <v>50</v>
      </c>
      <c r="M1831" t="s">
        <v>137</v>
      </c>
      <c r="N1831" t="s">
        <v>152</v>
      </c>
      <c r="O1831">
        <v>50</v>
      </c>
      <c r="P1831" t="s">
        <v>137</v>
      </c>
    </row>
    <row r="1832" spans="1:40">
      <c r="A1832" s="26">
        <v>41728.564714502318</v>
      </c>
      <c r="B1832" t="s">
        <v>126</v>
      </c>
      <c r="C1832" t="s">
        <v>1993</v>
      </c>
      <c r="D1832" t="s">
        <v>2388</v>
      </c>
      <c r="E1832" t="s">
        <v>131</v>
      </c>
      <c r="F1832" t="s">
        <v>132</v>
      </c>
      <c r="G1832" t="s">
        <v>133</v>
      </c>
      <c r="H1832" t="s">
        <v>154</v>
      </c>
      <c r="I1832">
        <v>35</v>
      </c>
      <c r="J1832" t="s">
        <v>137</v>
      </c>
      <c r="K1832" t="s">
        <v>155</v>
      </c>
      <c r="L1832">
        <v>5</v>
      </c>
      <c r="M1832" t="s">
        <v>137</v>
      </c>
      <c r="N1832" t="s">
        <v>156</v>
      </c>
      <c r="O1832">
        <v>60</v>
      </c>
      <c r="P1832" t="s">
        <v>137</v>
      </c>
    </row>
    <row r="1833" spans="1:40">
      <c r="A1833" s="26">
        <v>41728.564714502318</v>
      </c>
      <c r="B1833" t="s">
        <v>126</v>
      </c>
      <c r="C1833" t="s">
        <v>1993</v>
      </c>
      <c r="D1833" t="s">
        <v>2389</v>
      </c>
      <c r="E1833" t="s">
        <v>131</v>
      </c>
      <c r="F1833" t="s">
        <v>132</v>
      </c>
      <c r="G1833" t="s">
        <v>133</v>
      </c>
      <c r="H1833" t="s">
        <v>158</v>
      </c>
      <c r="I1833">
        <v>1</v>
      </c>
      <c r="J1833" t="s">
        <v>137</v>
      </c>
    </row>
    <row r="1834" spans="1:40">
      <c r="A1834" s="26">
        <v>41728.564714502318</v>
      </c>
      <c r="B1834" t="s">
        <v>126</v>
      </c>
      <c r="C1834" t="s">
        <v>1993</v>
      </c>
      <c r="D1834" t="s">
        <v>2390</v>
      </c>
      <c r="E1834" t="s">
        <v>131</v>
      </c>
      <c r="F1834" t="s">
        <v>132</v>
      </c>
      <c r="G1834" t="s">
        <v>133</v>
      </c>
      <c r="H1834" t="s">
        <v>160</v>
      </c>
      <c r="I1834">
        <v>30</v>
      </c>
      <c r="J1834" t="s">
        <v>137</v>
      </c>
      <c r="K1834" t="s">
        <v>161</v>
      </c>
      <c r="L1834">
        <v>30</v>
      </c>
      <c r="M1834" t="s">
        <v>137</v>
      </c>
      <c r="N1834" t="s">
        <v>162</v>
      </c>
      <c r="O1834">
        <v>30</v>
      </c>
      <c r="P1834" t="s">
        <v>137</v>
      </c>
      <c r="Q1834" t="s">
        <v>163</v>
      </c>
      <c r="R1834">
        <v>10</v>
      </c>
      <c r="S1834" t="s">
        <v>137</v>
      </c>
      <c r="T1834" t="s">
        <v>164</v>
      </c>
      <c r="U1834">
        <v>20</v>
      </c>
      <c r="V1834" t="s">
        <v>137</v>
      </c>
      <c r="W1834" t="s">
        <v>165</v>
      </c>
      <c r="X1834">
        <v>20</v>
      </c>
      <c r="Y1834" t="s">
        <v>137</v>
      </c>
      <c r="Z1834" t="s">
        <v>166</v>
      </c>
      <c r="AA1834">
        <v>20</v>
      </c>
      <c r="AB1834" t="s">
        <v>137</v>
      </c>
      <c r="AC1834" t="s">
        <v>167</v>
      </c>
      <c r="AD1834">
        <v>20</v>
      </c>
      <c r="AE1834" t="s">
        <v>137</v>
      </c>
      <c r="AF1834" t="s">
        <v>168</v>
      </c>
      <c r="AG1834">
        <v>115200</v>
      </c>
      <c r="AH1834" t="s">
        <v>137</v>
      </c>
      <c r="AI1834" t="s">
        <v>169</v>
      </c>
      <c r="AJ1834">
        <v>12000</v>
      </c>
      <c r="AK1834" t="s">
        <v>137</v>
      </c>
      <c r="AL1834" t="s">
        <v>170</v>
      </c>
      <c r="AM1834">
        <v>30000</v>
      </c>
      <c r="AN1834" t="s">
        <v>137</v>
      </c>
    </row>
    <row r="1835" spans="1:40">
      <c r="A1835" s="26">
        <v>41728.564714502318</v>
      </c>
      <c r="B1835" t="s">
        <v>126</v>
      </c>
      <c r="C1835" t="s">
        <v>1993</v>
      </c>
      <c r="D1835" t="s">
        <v>2391</v>
      </c>
      <c r="E1835" t="s">
        <v>131</v>
      </c>
      <c r="F1835" t="s">
        <v>132</v>
      </c>
      <c r="G1835" t="s">
        <v>133</v>
      </c>
      <c r="H1835" t="s">
        <v>172</v>
      </c>
      <c r="I1835">
        <v>60</v>
      </c>
      <c r="J1835" t="s">
        <v>137</v>
      </c>
      <c r="K1835" t="s">
        <v>173</v>
      </c>
      <c r="L1835">
        <v>40</v>
      </c>
      <c r="M1835" t="s">
        <v>137</v>
      </c>
      <c r="N1835" t="s">
        <v>174</v>
      </c>
      <c r="O1835">
        <v>50</v>
      </c>
      <c r="P1835" t="s">
        <v>137</v>
      </c>
      <c r="Q1835" t="s">
        <v>175</v>
      </c>
      <c r="R1835">
        <v>40</v>
      </c>
      <c r="S1835" t="s">
        <v>137</v>
      </c>
      <c r="T1835" t="s">
        <v>176</v>
      </c>
      <c r="U1835">
        <v>60</v>
      </c>
      <c r="V1835" t="s">
        <v>137</v>
      </c>
      <c r="W1835" t="s">
        <v>177</v>
      </c>
      <c r="X1835">
        <v>50</v>
      </c>
      <c r="Y1835" t="s">
        <v>137</v>
      </c>
      <c r="Z1835" t="s">
        <v>178</v>
      </c>
      <c r="AA1835">
        <v>50</v>
      </c>
      <c r="AB1835" t="s">
        <v>137</v>
      </c>
      <c r="AC1835" t="s">
        <v>179</v>
      </c>
      <c r="AD1835">
        <v>35</v>
      </c>
      <c r="AE1835" t="s">
        <v>137</v>
      </c>
      <c r="AF1835" t="s">
        <v>180</v>
      </c>
      <c r="AG1835">
        <v>8</v>
      </c>
      <c r="AH1835" t="s">
        <v>137</v>
      </c>
      <c r="AI1835" t="s">
        <v>181</v>
      </c>
      <c r="AJ1835">
        <v>90</v>
      </c>
      <c r="AK1835" t="s">
        <v>137</v>
      </c>
      <c r="AL1835" t="s">
        <v>182</v>
      </c>
      <c r="AM1835">
        <v>1</v>
      </c>
      <c r="AN1835" t="s">
        <v>137</v>
      </c>
    </row>
    <row r="1836" spans="1:40">
      <c r="A1836" s="26">
        <v>41728.564714502318</v>
      </c>
      <c r="B1836" t="s">
        <v>126</v>
      </c>
      <c r="C1836" t="s">
        <v>1993</v>
      </c>
      <c r="D1836" t="s">
        <v>2392</v>
      </c>
      <c r="E1836" t="s">
        <v>131</v>
      </c>
      <c r="F1836" t="s">
        <v>132</v>
      </c>
      <c r="G1836" t="s">
        <v>133</v>
      </c>
      <c r="H1836" t="s">
        <v>184</v>
      </c>
      <c r="I1836">
        <v>33</v>
      </c>
      <c r="J1836" t="s">
        <v>137</v>
      </c>
      <c r="K1836" t="s">
        <v>185</v>
      </c>
      <c r="L1836">
        <v>33</v>
      </c>
      <c r="M1836" t="s">
        <v>137</v>
      </c>
      <c r="N1836" t="s">
        <v>186</v>
      </c>
      <c r="O1836">
        <v>34</v>
      </c>
      <c r="P1836" t="s">
        <v>137</v>
      </c>
      <c r="Q1836" t="s">
        <v>164</v>
      </c>
      <c r="R1836">
        <v>20</v>
      </c>
      <c r="S1836" t="s">
        <v>137</v>
      </c>
      <c r="T1836" t="s">
        <v>165</v>
      </c>
      <c r="U1836">
        <v>20</v>
      </c>
      <c r="V1836" t="s">
        <v>137</v>
      </c>
      <c r="W1836" t="s">
        <v>166</v>
      </c>
      <c r="X1836">
        <v>20</v>
      </c>
      <c r="Y1836" t="s">
        <v>137</v>
      </c>
      <c r="Z1836" t="s">
        <v>187</v>
      </c>
      <c r="AA1836">
        <v>20</v>
      </c>
      <c r="AB1836" t="s">
        <v>137</v>
      </c>
      <c r="AC1836" t="s">
        <v>188</v>
      </c>
      <c r="AD1836">
        <v>20</v>
      </c>
      <c r="AE1836" t="s">
        <v>137</v>
      </c>
      <c r="AF1836" t="s">
        <v>189</v>
      </c>
      <c r="AG1836">
        <v>20</v>
      </c>
      <c r="AH1836" t="s">
        <v>137</v>
      </c>
      <c r="AI1836" t="s">
        <v>168</v>
      </c>
      <c r="AJ1836">
        <v>115200</v>
      </c>
      <c r="AK1836" t="s">
        <v>137</v>
      </c>
      <c r="AL1836" t="s">
        <v>169</v>
      </c>
      <c r="AM1836">
        <v>12000</v>
      </c>
      <c r="AN1836" t="s">
        <v>137</v>
      </c>
    </row>
    <row r="1837" spans="1:40">
      <c r="A1837" s="26">
        <v>41728.564714502318</v>
      </c>
      <c r="B1837" t="s">
        <v>126</v>
      </c>
      <c r="C1837" t="s">
        <v>1993</v>
      </c>
      <c r="D1837" t="s">
        <v>2393</v>
      </c>
      <c r="E1837" t="s">
        <v>191</v>
      </c>
      <c r="F1837" t="s">
        <v>192</v>
      </c>
      <c r="G1837" t="s">
        <v>193</v>
      </c>
    </row>
    <row r="1838" spans="1:40">
      <c r="A1838" s="26">
        <v>41728.564714502318</v>
      </c>
      <c r="B1838" t="s">
        <v>126</v>
      </c>
      <c r="C1838" t="s">
        <v>1993</v>
      </c>
      <c r="D1838" t="s">
        <v>2394</v>
      </c>
      <c r="E1838" t="s">
        <v>191</v>
      </c>
      <c r="F1838" t="s">
        <v>2395</v>
      </c>
      <c r="G1838" t="s">
        <v>2396</v>
      </c>
      <c r="H1838" t="s">
        <v>2397</v>
      </c>
    </row>
    <row r="1839" spans="1:40">
      <c r="A1839" s="26">
        <v>41728.564714513886</v>
      </c>
      <c r="B1839" t="s">
        <v>126</v>
      </c>
      <c r="C1839" t="s">
        <v>1993</v>
      </c>
      <c r="D1839" t="s">
        <v>2398</v>
      </c>
    </row>
    <row r="1840" spans="1:40">
      <c r="A1840" s="26">
        <v>41728.564714513886</v>
      </c>
      <c r="B1840" t="s">
        <v>126</v>
      </c>
      <c r="C1840" t="s">
        <v>1993</v>
      </c>
      <c r="D1840" t="s">
        <v>2399</v>
      </c>
      <c r="E1840" t="s">
        <v>131</v>
      </c>
      <c r="F1840" t="s">
        <v>132</v>
      </c>
      <c r="G1840" t="s">
        <v>133</v>
      </c>
      <c r="H1840" t="s">
        <v>134</v>
      </c>
      <c r="I1840">
        <v>375000</v>
      </c>
      <c r="J1840" t="s">
        <v>135</v>
      </c>
      <c r="K1840">
        <v>375000</v>
      </c>
      <c r="L1840" t="s">
        <v>136</v>
      </c>
      <c r="M1840">
        <v>500</v>
      </c>
      <c r="N1840" t="s">
        <v>137</v>
      </c>
      <c r="O1840" t="s">
        <v>138</v>
      </c>
      <c r="P1840">
        <v>300</v>
      </c>
      <c r="Q1840" t="s">
        <v>137</v>
      </c>
    </row>
    <row r="1841" spans="1:40">
      <c r="A1841" s="26">
        <v>41728.564714513886</v>
      </c>
      <c r="B1841" t="s">
        <v>126</v>
      </c>
      <c r="C1841" t="s">
        <v>1993</v>
      </c>
      <c r="D1841" t="s">
        <v>2400</v>
      </c>
      <c r="E1841" t="s">
        <v>131</v>
      </c>
      <c r="F1841" t="s">
        <v>132</v>
      </c>
      <c r="G1841" t="s">
        <v>133</v>
      </c>
      <c r="H1841" t="s">
        <v>140</v>
      </c>
      <c r="I1841">
        <v>49</v>
      </c>
      <c r="J1841" t="s">
        <v>137</v>
      </c>
      <c r="K1841" t="s">
        <v>141</v>
      </c>
      <c r="L1841">
        <v>130</v>
      </c>
      <c r="M1841" t="s">
        <v>137</v>
      </c>
      <c r="N1841" t="s">
        <v>142</v>
      </c>
      <c r="O1841">
        <v>180</v>
      </c>
      <c r="P1841" t="s">
        <v>137</v>
      </c>
      <c r="Q1841" t="s">
        <v>143</v>
      </c>
      <c r="R1841">
        <v>140</v>
      </c>
      <c r="S1841" t="s">
        <v>137</v>
      </c>
      <c r="T1841" t="s">
        <v>144</v>
      </c>
      <c r="U1841">
        <v>80</v>
      </c>
      <c r="V1841" t="s">
        <v>137</v>
      </c>
      <c r="W1841" t="s">
        <v>145</v>
      </c>
      <c r="X1841">
        <v>101</v>
      </c>
      <c r="Y1841" t="s">
        <v>137</v>
      </c>
      <c r="Z1841" t="s">
        <v>146</v>
      </c>
      <c r="AA1841">
        <v>190</v>
      </c>
      <c r="AB1841" t="s">
        <v>137</v>
      </c>
      <c r="AC1841" t="s">
        <v>147</v>
      </c>
      <c r="AD1841">
        <v>20</v>
      </c>
      <c r="AE1841" t="s">
        <v>137</v>
      </c>
    </row>
    <row r="1842" spans="1:40">
      <c r="A1842" s="26">
        <v>41728.564714513886</v>
      </c>
      <c r="B1842" t="s">
        <v>126</v>
      </c>
      <c r="C1842" t="s">
        <v>1993</v>
      </c>
      <c r="D1842" t="s">
        <v>2401</v>
      </c>
    </row>
    <row r="1843" spans="1:40">
      <c r="A1843" s="26">
        <v>41728.564714513886</v>
      </c>
      <c r="B1843" t="s">
        <v>126</v>
      </c>
      <c r="C1843" t="s">
        <v>1993</v>
      </c>
      <c r="D1843" t="s">
        <v>2402</v>
      </c>
      <c r="E1843" t="s">
        <v>131</v>
      </c>
      <c r="F1843" t="s">
        <v>132</v>
      </c>
      <c r="G1843" t="s">
        <v>133</v>
      </c>
      <c r="H1843" t="s">
        <v>150</v>
      </c>
      <c r="I1843">
        <v>50</v>
      </c>
      <c r="J1843" t="s">
        <v>137</v>
      </c>
      <c r="K1843" t="s">
        <v>151</v>
      </c>
      <c r="L1843">
        <v>50</v>
      </c>
      <c r="M1843" t="s">
        <v>137</v>
      </c>
      <c r="N1843" t="s">
        <v>152</v>
      </c>
      <c r="O1843">
        <v>50</v>
      </c>
      <c r="P1843" t="s">
        <v>137</v>
      </c>
    </row>
    <row r="1844" spans="1:40">
      <c r="A1844" s="26">
        <v>41728.564714513886</v>
      </c>
      <c r="B1844" t="s">
        <v>126</v>
      </c>
      <c r="C1844" t="s">
        <v>1993</v>
      </c>
      <c r="D1844" t="s">
        <v>2403</v>
      </c>
      <c r="E1844" t="s">
        <v>131</v>
      </c>
      <c r="F1844" t="s">
        <v>132</v>
      </c>
      <c r="G1844" t="s">
        <v>133</v>
      </c>
      <c r="H1844" t="s">
        <v>154</v>
      </c>
      <c r="I1844">
        <v>35</v>
      </c>
      <c r="J1844" t="s">
        <v>137</v>
      </c>
      <c r="K1844" t="s">
        <v>155</v>
      </c>
      <c r="L1844">
        <v>5</v>
      </c>
      <c r="M1844" t="s">
        <v>137</v>
      </c>
      <c r="N1844" t="s">
        <v>156</v>
      </c>
      <c r="O1844">
        <v>60</v>
      </c>
      <c r="P1844" t="s">
        <v>137</v>
      </c>
    </row>
    <row r="1845" spans="1:40">
      <c r="A1845" s="26">
        <v>41728.564714513886</v>
      </c>
      <c r="B1845" t="s">
        <v>126</v>
      </c>
      <c r="C1845" t="s">
        <v>1993</v>
      </c>
      <c r="D1845" t="s">
        <v>2404</v>
      </c>
      <c r="E1845" t="s">
        <v>131</v>
      </c>
      <c r="F1845" t="s">
        <v>132</v>
      </c>
      <c r="G1845" t="s">
        <v>133</v>
      </c>
      <c r="H1845" t="s">
        <v>158</v>
      </c>
      <c r="I1845">
        <v>1</v>
      </c>
      <c r="J1845" t="s">
        <v>137</v>
      </c>
    </row>
    <row r="1846" spans="1:40">
      <c r="A1846" s="26">
        <v>41728.564714513886</v>
      </c>
      <c r="B1846" t="s">
        <v>126</v>
      </c>
      <c r="C1846" t="s">
        <v>1993</v>
      </c>
      <c r="D1846" t="s">
        <v>2405</v>
      </c>
      <c r="E1846" t="s">
        <v>131</v>
      </c>
      <c r="F1846" t="s">
        <v>132</v>
      </c>
      <c r="G1846" t="s">
        <v>133</v>
      </c>
      <c r="H1846" t="s">
        <v>160</v>
      </c>
      <c r="I1846">
        <v>30</v>
      </c>
      <c r="J1846" t="s">
        <v>137</v>
      </c>
      <c r="K1846" t="s">
        <v>161</v>
      </c>
      <c r="L1846">
        <v>30</v>
      </c>
      <c r="M1846" t="s">
        <v>137</v>
      </c>
      <c r="N1846" t="s">
        <v>162</v>
      </c>
      <c r="O1846">
        <v>30</v>
      </c>
      <c r="P1846" t="s">
        <v>137</v>
      </c>
      <c r="Q1846" t="s">
        <v>163</v>
      </c>
      <c r="R1846">
        <v>10</v>
      </c>
      <c r="S1846" t="s">
        <v>137</v>
      </c>
      <c r="T1846" t="s">
        <v>164</v>
      </c>
      <c r="U1846">
        <v>20</v>
      </c>
      <c r="V1846" t="s">
        <v>137</v>
      </c>
      <c r="W1846" t="s">
        <v>165</v>
      </c>
      <c r="X1846">
        <v>20</v>
      </c>
      <c r="Y1846" t="s">
        <v>137</v>
      </c>
      <c r="Z1846" t="s">
        <v>166</v>
      </c>
      <c r="AA1846">
        <v>20</v>
      </c>
      <c r="AB1846" t="s">
        <v>137</v>
      </c>
      <c r="AC1846" t="s">
        <v>167</v>
      </c>
      <c r="AD1846">
        <v>20</v>
      </c>
      <c r="AE1846" t="s">
        <v>137</v>
      </c>
      <c r="AF1846" t="s">
        <v>168</v>
      </c>
      <c r="AG1846">
        <v>115200</v>
      </c>
      <c r="AH1846" t="s">
        <v>137</v>
      </c>
      <c r="AI1846" t="s">
        <v>169</v>
      </c>
      <c r="AJ1846">
        <v>12000</v>
      </c>
      <c r="AK1846" t="s">
        <v>137</v>
      </c>
      <c r="AL1846" t="s">
        <v>170</v>
      </c>
      <c r="AM1846">
        <v>30000</v>
      </c>
      <c r="AN1846" t="s">
        <v>137</v>
      </c>
    </row>
    <row r="1847" spans="1:40">
      <c r="A1847" s="26">
        <v>41728.564714513886</v>
      </c>
      <c r="B1847" t="s">
        <v>126</v>
      </c>
      <c r="C1847" t="s">
        <v>1993</v>
      </c>
      <c r="D1847" t="s">
        <v>2406</v>
      </c>
      <c r="E1847" t="s">
        <v>131</v>
      </c>
      <c r="F1847" t="s">
        <v>132</v>
      </c>
      <c r="G1847" t="s">
        <v>133</v>
      </c>
      <c r="H1847" t="s">
        <v>172</v>
      </c>
      <c r="I1847">
        <v>60</v>
      </c>
      <c r="J1847" t="s">
        <v>137</v>
      </c>
      <c r="K1847" t="s">
        <v>173</v>
      </c>
      <c r="L1847">
        <v>40</v>
      </c>
      <c r="M1847" t="s">
        <v>137</v>
      </c>
      <c r="N1847" t="s">
        <v>174</v>
      </c>
      <c r="O1847">
        <v>50</v>
      </c>
      <c r="P1847" t="s">
        <v>137</v>
      </c>
      <c r="Q1847" t="s">
        <v>175</v>
      </c>
      <c r="R1847">
        <v>40</v>
      </c>
      <c r="S1847" t="s">
        <v>137</v>
      </c>
      <c r="T1847" t="s">
        <v>176</v>
      </c>
      <c r="U1847">
        <v>60</v>
      </c>
      <c r="V1847" t="s">
        <v>137</v>
      </c>
      <c r="W1847" t="s">
        <v>177</v>
      </c>
      <c r="X1847">
        <v>50</v>
      </c>
      <c r="Y1847" t="s">
        <v>137</v>
      </c>
      <c r="Z1847" t="s">
        <v>178</v>
      </c>
      <c r="AA1847">
        <v>50</v>
      </c>
      <c r="AB1847" t="s">
        <v>137</v>
      </c>
      <c r="AC1847" t="s">
        <v>179</v>
      </c>
      <c r="AD1847">
        <v>35</v>
      </c>
      <c r="AE1847" t="s">
        <v>137</v>
      </c>
      <c r="AF1847" t="s">
        <v>180</v>
      </c>
      <c r="AG1847">
        <v>8</v>
      </c>
      <c r="AH1847" t="s">
        <v>137</v>
      </c>
      <c r="AI1847" t="s">
        <v>181</v>
      </c>
      <c r="AJ1847">
        <v>90</v>
      </c>
      <c r="AK1847" t="s">
        <v>137</v>
      </c>
      <c r="AL1847" t="s">
        <v>182</v>
      </c>
      <c r="AM1847">
        <v>1</v>
      </c>
      <c r="AN1847" t="s">
        <v>137</v>
      </c>
    </row>
    <row r="1848" spans="1:40">
      <c r="A1848" s="26">
        <v>41728.564714513886</v>
      </c>
      <c r="B1848" t="s">
        <v>126</v>
      </c>
      <c r="C1848" t="s">
        <v>1993</v>
      </c>
      <c r="D1848" t="s">
        <v>2407</v>
      </c>
      <c r="E1848" t="s">
        <v>131</v>
      </c>
      <c r="F1848" t="s">
        <v>132</v>
      </c>
      <c r="G1848" t="s">
        <v>133</v>
      </c>
      <c r="H1848" t="s">
        <v>184</v>
      </c>
      <c r="I1848">
        <v>33</v>
      </c>
      <c r="J1848" t="s">
        <v>137</v>
      </c>
      <c r="K1848" t="s">
        <v>185</v>
      </c>
      <c r="L1848">
        <v>33</v>
      </c>
      <c r="M1848" t="s">
        <v>137</v>
      </c>
      <c r="N1848" t="s">
        <v>186</v>
      </c>
      <c r="O1848">
        <v>34</v>
      </c>
      <c r="P1848" t="s">
        <v>137</v>
      </c>
      <c r="Q1848" t="s">
        <v>164</v>
      </c>
      <c r="R1848">
        <v>20</v>
      </c>
      <c r="S1848" t="s">
        <v>137</v>
      </c>
      <c r="T1848" t="s">
        <v>165</v>
      </c>
      <c r="U1848">
        <v>20</v>
      </c>
      <c r="V1848" t="s">
        <v>137</v>
      </c>
      <c r="W1848" t="s">
        <v>166</v>
      </c>
      <c r="X1848">
        <v>20</v>
      </c>
      <c r="Y1848" t="s">
        <v>137</v>
      </c>
      <c r="Z1848" t="s">
        <v>187</v>
      </c>
      <c r="AA1848">
        <v>20</v>
      </c>
      <c r="AB1848" t="s">
        <v>137</v>
      </c>
      <c r="AC1848" t="s">
        <v>188</v>
      </c>
      <c r="AD1848">
        <v>20</v>
      </c>
      <c r="AE1848" t="s">
        <v>137</v>
      </c>
      <c r="AF1848" t="s">
        <v>189</v>
      </c>
      <c r="AG1848">
        <v>20</v>
      </c>
      <c r="AH1848" t="s">
        <v>137</v>
      </c>
      <c r="AI1848" t="s">
        <v>168</v>
      </c>
      <c r="AJ1848">
        <v>115200</v>
      </c>
      <c r="AK1848" t="s">
        <v>137</v>
      </c>
      <c r="AL1848" t="s">
        <v>169</v>
      </c>
      <c r="AM1848">
        <v>12000</v>
      </c>
      <c r="AN1848" t="s">
        <v>137</v>
      </c>
    </row>
    <row r="1849" spans="1:40">
      <c r="A1849" s="26">
        <v>41728.564714513886</v>
      </c>
      <c r="B1849" t="s">
        <v>126</v>
      </c>
      <c r="C1849" t="s">
        <v>1993</v>
      </c>
      <c r="D1849" t="s">
        <v>2408</v>
      </c>
      <c r="E1849" t="s">
        <v>191</v>
      </c>
      <c r="F1849" t="s">
        <v>192</v>
      </c>
      <c r="G1849" t="s">
        <v>193</v>
      </c>
    </row>
    <row r="1850" spans="1:40">
      <c r="A1850" s="26">
        <v>41728.564714513886</v>
      </c>
      <c r="B1850" t="s">
        <v>126</v>
      </c>
      <c r="C1850" t="s">
        <v>1993</v>
      </c>
      <c r="D1850" t="s">
        <v>2409</v>
      </c>
      <c r="E1850" t="s">
        <v>191</v>
      </c>
      <c r="F1850" t="s">
        <v>2410</v>
      </c>
      <c r="G1850" t="s">
        <v>2411</v>
      </c>
      <c r="H1850" t="s">
        <v>2412</v>
      </c>
    </row>
    <row r="1851" spans="1:40">
      <c r="A1851" s="26">
        <v>41728.564714525462</v>
      </c>
      <c r="B1851" t="s">
        <v>126</v>
      </c>
      <c r="C1851" t="s">
        <v>1993</v>
      </c>
      <c r="D1851" t="s">
        <v>2413</v>
      </c>
    </row>
    <row r="1852" spans="1:40">
      <c r="A1852" s="26">
        <v>41728.564714525462</v>
      </c>
      <c r="B1852" t="s">
        <v>126</v>
      </c>
      <c r="C1852" t="s">
        <v>1993</v>
      </c>
      <c r="D1852" t="s">
        <v>2414</v>
      </c>
      <c r="E1852" t="s">
        <v>131</v>
      </c>
      <c r="F1852" t="s">
        <v>132</v>
      </c>
      <c r="G1852" t="s">
        <v>133</v>
      </c>
      <c r="H1852" t="s">
        <v>134</v>
      </c>
      <c r="I1852">
        <v>375000</v>
      </c>
      <c r="J1852" t="s">
        <v>135</v>
      </c>
      <c r="K1852">
        <v>375000</v>
      </c>
      <c r="L1852" t="s">
        <v>136</v>
      </c>
      <c r="M1852">
        <v>500</v>
      </c>
      <c r="N1852" t="s">
        <v>137</v>
      </c>
      <c r="O1852" t="s">
        <v>138</v>
      </c>
      <c r="P1852">
        <v>300</v>
      </c>
      <c r="Q1852" t="s">
        <v>137</v>
      </c>
    </row>
    <row r="1853" spans="1:40">
      <c r="A1853" s="26">
        <v>41728.564714525462</v>
      </c>
      <c r="B1853" t="s">
        <v>126</v>
      </c>
      <c r="C1853" t="s">
        <v>1993</v>
      </c>
      <c r="D1853" t="s">
        <v>2415</v>
      </c>
      <c r="E1853" t="s">
        <v>131</v>
      </c>
      <c r="F1853" t="s">
        <v>132</v>
      </c>
      <c r="G1853" t="s">
        <v>133</v>
      </c>
      <c r="H1853" t="s">
        <v>140</v>
      </c>
      <c r="I1853">
        <v>49</v>
      </c>
      <c r="J1853" t="s">
        <v>137</v>
      </c>
      <c r="K1853" t="s">
        <v>141</v>
      </c>
      <c r="L1853">
        <v>130</v>
      </c>
      <c r="M1853" t="s">
        <v>137</v>
      </c>
      <c r="N1853" t="s">
        <v>142</v>
      </c>
      <c r="O1853">
        <v>180</v>
      </c>
      <c r="P1853" t="s">
        <v>137</v>
      </c>
      <c r="Q1853" t="s">
        <v>143</v>
      </c>
      <c r="R1853">
        <v>140</v>
      </c>
      <c r="S1853" t="s">
        <v>137</v>
      </c>
      <c r="T1853" t="s">
        <v>144</v>
      </c>
      <c r="U1853">
        <v>80</v>
      </c>
      <c r="V1853" t="s">
        <v>137</v>
      </c>
      <c r="W1853" t="s">
        <v>145</v>
      </c>
      <c r="X1853">
        <v>101</v>
      </c>
      <c r="Y1853" t="s">
        <v>137</v>
      </c>
      <c r="Z1853" t="s">
        <v>146</v>
      </c>
      <c r="AA1853">
        <v>190</v>
      </c>
      <c r="AB1853" t="s">
        <v>137</v>
      </c>
      <c r="AC1853" t="s">
        <v>147</v>
      </c>
      <c r="AD1853">
        <v>20</v>
      </c>
      <c r="AE1853" t="s">
        <v>137</v>
      </c>
    </row>
    <row r="1854" spans="1:40">
      <c r="A1854" s="26">
        <v>41728.564714525462</v>
      </c>
      <c r="B1854" t="s">
        <v>126</v>
      </c>
      <c r="C1854" t="s">
        <v>1993</v>
      </c>
      <c r="D1854" t="s">
        <v>2416</v>
      </c>
    </row>
    <row r="1855" spans="1:40">
      <c r="A1855" s="26">
        <v>41728.564714525462</v>
      </c>
      <c r="B1855" t="s">
        <v>126</v>
      </c>
      <c r="C1855" t="s">
        <v>1993</v>
      </c>
      <c r="D1855" t="s">
        <v>2417</v>
      </c>
      <c r="E1855" t="s">
        <v>131</v>
      </c>
      <c r="F1855" t="s">
        <v>132</v>
      </c>
      <c r="G1855" t="s">
        <v>133</v>
      </c>
      <c r="H1855" t="s">
        <v>150</v>
      </c>
      <c r="I1855">
        <v>50</v>
      </c>
      <c r="J1855" t="s">
        <v>137</v>
      </c>
      <c r="K1855" t="s">
        <v>151</v>
      </c>
      <c r="L1855">
        <v>50</v>
      </c>
      <c r="M1855" t="s">
        <v>137</v>
      </c>
      <c r="N1855" t="s">
        <v>152</v>
      </c>
      <c r="O1855">
        <v>50</v>
      </c>
      <c r="P1855" t="s">
        <v>137</v>
      </c>
    </row>
    <row r="1856" spans="1:40">
      <c r="A1856" s="26">
        <v>41728.564714525462</v>
      </c>
      <c r="B1856" t="s">
        <v>126</v>
      </c>
      <c r="C1856" t="s">
        <v>1993</v>
      </c>
      <c r="D1856" t="s">
        <v>2418</v>
      </c>
      <c r="E1856" t="s">
        <v>131</v>
      </c>
      <c r="F1856" t="s">
        <v>132</v>
      </c>
      <c r="G1856" t="s">
        <v>133</v>
      </c>
      <c r="H1856" t="s">
        <v>154</v>
      </c>
      <c r="I1856">
        <v>35</v>
      </c>
      <c r="J1856" t="s">
        <v>137</v>
      </c>
      <c r="K1856" t="s">
        <v>155</v>
      </c>
      <c r="L1856">
        <v>5</v>
      </c>
      <c r="M1856" t="s">
        <v>137</v>
      </c>
      <c r="N1856" t="s">
        <v>156</v>
      </c>
      <c r="O1856">
        <v>60</v>
      </c>
      <c r="P1856" t="s">
        <v>137</v>
      </c>
    </row>
    <row r="1857" spans="1:40">
      <c r="A1857" s="26">
        <v>41728.564714525462</v>
      </c>
      <c r="B1857" t="s">
        <v>126</v>
      </c>
      <c r="C1857" t="s">
        <v>1993</v>
      </c>
      <c r="D1857" t="s">
        <v>2419</v>
      </c>
      <c r="E1857" t="s">
        <v>131</v>
      </c>
      <c r="F1857" t="s">
        <v>132</v>
      </c>
      <c r="G1857" t="s">
        <v>133</v>
      </c>
      <c r="H1857" t="s">
        <v>158</v>
      </c>
      <c r="I1857">
        <v>1</v>
      </c>
      <c r="J1857" t="s">
        <v>137</v>
      </c>
    </row>
    <row r="1858" spans="1:40">
      <c r="A1858" s="26">
        <v>41728.564714525462</v>
      </c>
      <c r="B1858" t="s">
        <v>126</v>
      </c>
      <c r="C1858" t="s">
        <v>1993</v>
      </c>
      <c r="D1858" t="s">
        <v>2420</v>
      </c>
      <c r="E1858" t="s">
        <v>131</v>
      </c>
      <c r="F1858" t="s">
        <v>132</v>
      </c>
      <c r="G1858" t="s">
        <v>133</v>
      </c>
      <c r="H1858" t="s">
        <v>160</v>
      </c>
      <c r="I1858">
        <v>30</v>
      </c>
      <c r="J1858" t="s">
        <v>137</v>
      </c>
      <c r="K1858" t="s">
        <v>161</v>
      </c>
      <c r="L1858">
        <v>30</v>
      </c>
      <c r="M1858" t="s">
        <v>137</v>
      </c>
      <c r="N1858" t="s">
        <v>162</v>
      </c>
      <c r="O1858">
        <v>30</v>
      </c>
      <c r="P1858" t="s">
        <v>137</v>
      </c>
      <c r="Q1858" t="s">
        <v>163</v>
      </c>
      <c r="R1858">
        <v>10</v>
      </c>
      <c r="S1858" t="s">
        <v>137</v>
      </c>
      <c r="T1858" t="s">
        <v>164</v>
      </c>
      <c r="U1858">
        <v>20</v>
      </c>
      <c r="V1858" t="s">
        <v>137</v>
      </c>
      <c r="W1858" t="s">
        <v>165</v>
      </c>
      <c r="X1858">
        <v>20</v>
      </c>
      <c r="Y1858" t="s">
        <v>137</v>
      </c>
      <c r="Z1858" t="s">
        <v>166</v>
      </c>
      <c r="AA1858">
        <v>20</v>
      </c>
      <c r="AB1858" t="s">
        <v>137</v>
      </c>
      <c r="AC1858" t="s">
        <v>167</v>
      </c>
      <c r="AD1858">
        <v>20</v>
      </c>
      <c r="AE1858" t="s">
        <v>137</v>
      </c>
      <c r="AF1858" t="s">
        <v>168</v>
      </c>
      <c r="AG1858">
        <v>115200</v>
      </c>
      <c r="AH1858" t="s">
        <v>137</v>
      </c>
      <c r="AI1858" t="s">
        <v>169</v>
      </c>
      <c r="AJ1858">
        <v>12000</v>
      </c>
      <c r="AK1858" t="s">
        <v>137</v>
      </c>
      <c r="AL1858" t="s">
        <v>170</v>
      </c>
      <c r="AM1858">
        <v>30000</v>
      </c>
      <c r="AN1858" t="s">
        <v>137</v>
      </c>
    </row>
    <row r="1859" spans="1:40">
      <c r="A1859" s="26">
        <v>41728.564714525462</v>
      </c>
      <c r="B1859" t="s">
        <v>126</v>
      </c>
      <c r="C1859" t="s">
        <v>1993</v>
      </c>
      <c r="D1859" t="s">
        <v>2421</v>
      </c>
      <c r="E1859" t="s">
        <v>131</v>
      </c>
      <c r="F1859" t="s">
        <v>132</v>
      </c>
      <c r="G1859" t="s">
        <v>133</v>
      </c>
      <c r="H1859" t="s">
        <v>172</v>
      </c>
      <c r="I1859">
        <v>60</v>
      </c>
      <c r="J1859" t="s">
        <v>137</v>
      </c>
      <c r="K1859" t="s">
        <v>173</v>
      </c>
      <c r="L1859">
        <v>40</v>
      </c>
      <c r="M1859" t="s">
        <v>137</v>
      </c>
      <c r="N1859" t="s">
        <v>174</v>
      </c>
      <c r="O1859">
        <v>50</v>
      </c>
      <c r="P1859" t="s">
        <v>137</v>
      </c>
      <c r="Q1859" t="s">
        <v>175</v>
      </c>
      <c r="R1859">
        <v>40</v>
      </c>
      <c r="S1859" t="s">
        <v>137</v>
      </c>
      <c r="T1859" t="s">
        <v>176</v>
      </c>
      <c r="U1859">
        <v>60</v>
      </c>
      <c r="V1859" t="s">
        <v>137</v>
      </c>
      <c r="W1859" t="s">
        <v>177</v>
      </c>
      <c r="X1859">
        <v>50</v>
      </c>
      <c r="Y1859" t="s">
        <v>137</v>
      </c>
      <c r="Z1859" t="s">
        <v>178</v>
      </c>
      <c r="AA1859">
        <v>50</v>
      </c>
      <c r="AB1859" t="s">
        <v>137</v>
      </c>
      <c r="AC1859" t="s">
        <v>179</v>
      </c>
      <c r="AD1859">
        <v>35</v>
      </c>
      <c r="AE1859" t="s">
        <v>137</v>
      </c>
      <c r="AF1859" t="s">
        <v>180</v>
      </c>
      <c r="AG1859">
        <v>8</v>
      </c>
      <c r="AH1859" t="s">
        <v>137</v>
      </c>
      <c r="AI1859" t="s">
        <v>181</v>
      </c>
      <c r="AJ1859">
        <v>90</v>
      </c>
      <c r="AK1859" t="s">
        <v>137</v>
      </c>
      <c r="AL1859" t="s">
        <v>182</v>
      </c>
      <c r="AM1859">
        <v>1</v>
      </c>
      <c r="AN1859" t="s">
        <v>137</v>
      </c>
    </row>
    <row r="1860" spans="1:40">
      <c r="A1860" s="26">
        <v>41728.564714525462</v>
      </c>
      <c r="B1860" t="s">
        <v>126</v>
      </c>
      <c r="C1860" t="s">
        <v>1993</v>
      </c>
      <c r="D1860" t="s">
        <v>2422</v>
      </c>
      <c r="E1860" t="s">
        <v>131</v>
      </c>
      <c r="F1860" t="s">
        <v>132</v>
      </c>
      <c r="G1860" t="s">
        <v>133</v>
      </c>
      <c r="H1860" t="s">
        <v>184</v>
      </c>
      <c r="I1860">
        <v>33</v>
      </c>
      <c r="J1860" t="s">
        <v>137</v>
      </c>
      <c r="K1860" t="s">
        <v>185</v>
      </c>
      <c r="L1860">
        <v>33</v>
      </c>
      <c r="M1860" t="s">
        <v>137</v>
      </c>
      <c r="N1860" t="s">
        <v>186</v>
      </c>
      <c r="O1860">
        <v>34</v>
      </c>
      <c r="P1860" t="s">
        <v>137</v>
      </c>
      <c r="Q1860" t="s">
        <v>164</v>
      </c>
      <c r="R1860">
        <v>20</v>
      </c>
      <c r="S1860" t="s">
        <v>137</v>
      </c>
      <c r="T1860" t="s">
        <v>165</v>
      </c>
      <c r="U1860">
        <v>20</v>
      </c>
      <c r="V1860" t="s">
        <v>137</v>
      </c>
      <c r="W1860" t="s">
        <v>166</v>
      </c>
      <c r="X1860">
        <v>20</v>
      </c>
      <c r="Y1860" t="s">
        <v>137</v>
      </c>
      <c r="Z1860" t="s">
        <v>187</v>
      </c>
      <c r="AA1860">
        <v>20</v>
      </c>
      <c r="AB1860" t="s">
        <v>137</v>
      </c>
      <c r="AC1860" t="s">
        <v>188</v>
      </c>
      <c r="AD1860">
        <v>20</v>
      </c>
      <c r="AE1860" t="s">
        <v>137</v>
      </c>
      <c r="AF1860" t="s">
        <v>189</v>
      </c>
      <c r="AG1860">
        <v>20</v>
      </c>
      <c r="AH1860" t="s">
        <v>137</v>
      </c>
      <c r="AI1860" t="s">
        <v>168</v>
      </c>
      <c r="AJ1860">
        <v>115200</v>
      </c>
      <c r="AK1860" t="s">
        <v>137</v>
      </c>
      <c r="AL1860" t="s">
        <v>169</v>
      </c>
      <c r="AM1860">
        <v>12000</v>
      </c>
      <c r="AN1860" t="s">
        <v>137</v>
      </c>
    </row>
    <row r="1861" spans="1:40">
      <c r="A1861" s="26">
        <v>41728.564714525462</v>
      </c>
      <c r="B1861" t="s">
        <v>126</v>
      </c>
      <c r="C1861" t="s">
        <v>1993</v>
      </c>
      <c r="D1861" t="s">
        <v>2423</v>
      </c>
      <c r="E1861" t="s">
        <v>191</v>
      </c>
      <c r="F1861" t="s">
        <v>192</v>
      </c>
      <c r="G1861" t="s">
        <v>193</v>
      </c>
    </row>
    <row r="1862" spans="1:40">
      <c r="A1862" s="26">
        <v>41728.564714525462</v>
      </c>
      <c r="B1862" t="s">
        <v>126</v>
      </c>
      <c r="C1862" t="s">
        <v>1993</v>
      </c>
      <c r="D1862" t="s">
        <v>2424</v>
      </c>
      <c r="E1862" t="s">
        <v>191</v>
      </c>
      <c r="F1862" t="s">
        <v>2425</v>
      </c>
      <c r="G1862" t="s">
        <v>2426</v>
      </c>
      <c r="H1862" t="s">
        <v>2427</v>
      </c>
    </row>
    <row r="1863" spans="1:40">
      <c r="A1863" s="26">
        <v>41728.564714537039</v>
      </c>
      <c r="B1863" t="s">
        <v>126</v>
      </c>
      <c r="C1863" t="s">
        <v>1993</v>
      </c>
      <c r="D1863" t="s">
        <v>2428</v>
      </c>
    </row>
    <row r="1864" spans="1:40">
      <c r="A1864" s="26">
        <v>41728.564714537039</v>
      </c>
      <c r="B1864" t="s">
        <v>126</v>
      </c>
      <c r="C1864" t="s">
        <v>1993</v>
      </c>
      <c r="D1864" t="s">
        <v>2429</v>
      </c>
      <c r="E1864" t="s">
        <v>131</v>
      </c>
      <c r="F1864" t="s">
        <v>132</v>
      </c>
      <c r="G1864" t="s">
        <v>133</v>
      </c>
      <c r="H1864" t="s">
        <v>134</v>
      </c>
      <c r="I1864">
        <v>375000</v>
      </c>
      <c r="J1864" t="s">
        <v>135</v>
      </c>
      <c r="K1864">
        <v>375000</v>
      </c>
      <c r="L1864" t="s">
        <v>136</v>
      </c>
      <c r="M1864">
        <v>500</v>
      </c>
      <c r="N1864" t="s">
        <v>137</v>
      </c>
      <c r="O1864" t="s">
        <v>138</v>
      </c>
      <c r="P1864">
        <v>300</v>
      </c>
      <c r="Q1864" t="s">
        <v>137</v>
      </c>
    </row>
    <row r="1865" spans="1:40">
      <c r="A1865" s="26">
        <v>41728.564714537039</v>
      </c>
      <c r="B1865" t="s">
        <v>126</v>
      </c>
      <c r="C1865" t="s">
        <v>1993</v>
      </c>
      <c r="D1865" t="s">
        <v>2430</v>
      </c>
      <c r="E1865" t="s">
        <v>131</v>
      </c>
      <c r="F1865" t="s">
        <v>132</v>
      </c>
      <c r="G1865" t="s">
        <v>133</v>
      </c>
      <c r="H1865" t="s">
        <v>140</v>
      </c>
      <c r="I1865">
        <v>49</v>
      </c>
      <c r="J1865" t="s">
        <v>137</v>
      </c>
      <c r="K1865" t="s">
        <v>141</v>
      </c>
      <c r="L1865">
        <v>130</v>
      </c>
      <c r="M1865" t="s">
        <v>137</v>
      </c>
      <c r="N1865" t="s">
        <v>142</v>
      </c>
      <c r="O1865">
        <v>180</v>
      </c>
      <c r="P1865" t="s">
        <v>137</v>
      </c>
      <c r="Q1865" t="s">
        <v>143</v>
      </c>
      <c r="R1865">
        <v>140</v>
      </c>
      <c r="S1865" t="s">
        <v>137</v>
      </c>
      <c r="T1865" t="s">
        <v>144</v>
      </c>
      <c r="U1865">
        <v>80</v>
      </c>
      <c r="V1865" t="s">
        <v>137</v>
      </c>
      <c r="W1865" t="s">
        <v>145</v>
      </c>
      <c r="X1865">
        <v>101</v>
      </c>
      <c r="Y1865" t="s">
        <v>137</v>
      </c>
      <c r="Z1865" t="s">
        <v>146</v>
      </c>
      <c r="AA1865">
        <v>190</v>
      </c>
      <c r="AB1865" t="s">
        <v>137</v>
      </c>
      <c r="AC1865" t="s">
        <v>147</v>
      </c>
      <c r="AD1865">
        <v>20</v>
      </c>
      <c r="AE1865" t="s">
        <v>137</v>
      </c>
    </row>
    <row r="1866" spans="1:40">
      <c r="A1866" s="26">
        <v>41728.564714537039</v>
      </c>
      <c r="B1866" t="s">
        <v>126</v>
      </c>
      <c r="C1866" t="s">
        <v>1993</v>
      </c>
      <c r="D1866" t="s">
        <v>2431</v>
      </c>
    </row>
    <row r="1867" spans="1:40">
      <c r="A1867" s="26">
        <v>41728.564714537039</v>
      </c>
      <c r="B1867" t="s">
        <v>126</v>
      </c>
      <c r="C1867" t="s">
        <v>1993</v>
      </c>
      <c r="D1867" t="s">
        <v>2432</v>
      </c>
      <c r="E1867" t="s">
        <v>131</v>
      </c>
      <c r="F1867" t="s">
        <v>132</v>
      </c>
      <c r="G1867" t="s">
        <v>133</v>
      </c>
      <c r="H1867" t="s">
        <v>150</v>
      </c>
      <c r="I1867">
        <v>50</v>
      </c>
      <c r="J1867" t="s">
        <v>137</v>
      </c>
      <c r="K1867" t="s">
        <v>151</v>
      </c>
      <c r="L1867">
        <v>50</v>
      </c>
      <c r="M1867" t="s">
        <v>137</v>
      </c>
      <c r="N1867" t="s">
        <v>152</v>
      </c>
      <c r="O1867">
        <v>50</v>
      </c>
      <c r="P1867" t="s">
        <v>137</v>
      </c>
    </row>
    <row r="1868" spans="1:40">
      <c r="A1868" s="26">
        <v>41728.564714537039</v>
      </c>
      <c r="B1868" t="s">
        <v>126</v>
      </c>
      <c r="C1868" t="s">
        <v>1993</v>
      </c>
      <c r="D1868" t="s">
        <v>2433</v>
      </c>
      <c r="E1868" t="s">
        <v>131</v>
      </c>
      <c r="F1868" t="s">
        <v>132</v>
      </c>
      <c r="G1868" t="s">
        <v>133</v>
      </c>
      <c r="H1868" t="s">
        <v>154</v>
      </c>
      <c r="I1868">
        <v>35</v>
      </c>
      <c r="J1868" t="s">
        <v>137</v>
      </c>
      <c r="K1868" t="s">
        <v>155</v>
      </c>
      <c r="L1868">
        <v>5</v>
      </c>
      <c r="M1868" t="s">
        <v>137</v>
      </c>
      <c r="N1868" t="s">
        <v>156</v>
      </c>
      <c r="O1868">
        <v>60</v>
      </c>
      <c r="P1868" t="s">
        <v>137</v>
      </c>
    </row>
    <row r="1869" spans="1:40">
      <c r="A1869" s="26">
        <v>41728.564714537039</v>
      </c>
      <c r="B1869" t="s">
        <v>126</v>
      </c>
      <c r="C1869" t="s">
        <v>1993</v>
      </c>
      <c r="D1869" t="s">
        <v>2434</v>
      </c>
      <c r="E1869" t="s">
        <v>131</v>
      </c>
      <c r="F1869" t="s">
        <v>132</v>
      </c>
      <c r="G1869" t="s">
        <v>133</v>
      </c>
      <c r="H1869" t="s">
        <v>158</v>
      </c>
      <c r="I1869">
        <v>1</v>
      </c>
      <c r="J1869" t="s">
        <v>137</v>
      </c>
    </row>
    <row r="1870" spans="1:40">
      <c r="A1870" s="26">
        <v>41728.564714537039</v>
      </c>
      <c r="B1870" t="s">
        <v>126</v>
      </c>
      <c r="C1870" t="s">
        <v>1993</v>
      </c>
      <c r="D1870" t="s">
        <v>2435</v>
      </c>
      <c r="E1870" t="s">
        <v>131</v>
      </c>
      <c r="F1870" t="s">
        <v>132</v>
      </c>
      <c r="G1870" t="s">
        <v>133</v>
      </c>
      <c r="H1870" t="s">
        <v>160</v>
      </c>
      <c r="I1870">
        <v>30</v>
      </c>
      <c r="J1870" t="s">
        <v>137</v>
      </c>
      <c r="K1870" t="s">
        <v>161</v>
      </c>
      <c r="L1870">
        <v>30</v>
      </c>
      <c r="M1870" t="s">
        <v>137</v>
      </c>
      <c r="N1870" t="s">
        <v>162</v>
      </c>
      <c r="O1870">
        <v>30</v>
      </c>
      <c r="P1870" t="s">
        <v>137</v>
      </c>
      <c r="Q1870" t="s">
        <v>163</v>
      </c>
      <c r="R1870">
        <v>10</v>
      </c>
      <c r="S1870" t="s">
        <v>137</v>
      </c>
      <c r="T1870" t="s">
        <v>164</v>
      </c>
      <c r="U1870">
        <v>20</v>
      </c>
      <c r="V1870" t="s">
        <v>137</v>
      </c>
      <c r="W1870" t="s">
        <v>165</v>
      </c>
      <c r="X1870">
        <v>20</v>
      </c>
      <c r="Y1870" t="s">
        <v>137</v>
      </c>
      <c r="Z1870" t="s">
        <v>166</v>
      </c>
      <c r="AA1870">
        <v>20</v>
      </c>
      <c r="AB1870" t="s">
        <v>137</v>
      </c>
      <c r="AC1870" t="s">
        <v>167</v>
      </c>
      <c r="AD1870">
        <v>20</v>
      </c>
      <c r="AE1870" t="s">
        <v>137</v>
      </c>
      <c r="AF1870" t="s">
        <v>168</v>
      </c>
      <c r="AG1870">
        <v>115200</v>
      </c>
      <c r="AH1870" t="s">
        <v>137</v>
      </c>
      <c r="AI1870" t="s">
        <v>169</v>
      </c>
      <c r="AJ1870">
        <v>12000</v>
      </c>
      <c r="AK1870" t="s">
        <v>137</v>
      </c>
      <c r="AL1870" t="s">
        <v>170</v>
      </c>
      <c r="AM1870">
        <v>30000</v>
      </c>
      <c r="AN1870" t="s">
        <v>137</v>
      </c>
    </row>
    <row r="1871" spans="1:40">
      <c r="A1871" s="26">
        <v>41728.564714537039</v>
      </c>
      <c r="B1871" t="s">
        <v>126</v>
      </c>
      <c r="C1871" t="s">
        <v>1993</v>
      </c>
      <c r="D1871" t="s">
        <v>2436</v>
      </c>
      <c r="E1871" t="s">
        <v>131</v>
      </c>
      <c r="F1871" t="s">
        <v>132</v>
      </c>
      <c r="G1871" t="s">
        <v>133</v>
      </c>
      <c r="H1871" t="s">
        <v>172</v>
      </c>
      <c r="I1871">
        <v>60</v>
      </c>
      <c r="J1871" t="s">
        <v>137</v>
      </c>
      <c r="K1871" t="s">
        <v>173</v>
      </c>
      <c r="L1871">
        <v>40</v>
      </c>
      <c r="M1871" t="s">
        <v>137</v>
      </c>
      <c r="N1871" t="s">
        <v>174</v>
      </c>
      <c r="O1871">
        <v>50</v>
      </c>
      <c r="P1871" t="s">
        <v>137</v>
      </c>
      <c r="Q1871" t="s">
        <v>175</v>
      </c>
      <c r="R1871">
        <v>40</v>
      </c>
      <c r="S1871" t="s">
        <v>137</v>
      </c>
      <c r="T1871" t="s">
        <v>176</v>
      </c>
      <c r="U1871">
        <v>60</v>
      </c>
      <c r="V1871" t="s">
        <v>137</v>
      </c>
      <c r="W1871" t="s">
        <v>177</v>
      </c>
      <c r="X1871">
        <v>50</v>
      </c>
      <c r="Y1871" t="s">
        <v>137</v>
      </c>
      <c r="Z1871" t="s">
        <v>178</v>
      </c>
      <c r="AA1871">
        <v>50</v>
      </c>
      <c r="AB1871" t="s">
        <v>137</v>
      </c>
      <c r="AC1871" t="s">
        <v>179</v>
      </c>
      <c r="AD1871">
        <v>35</v>
      </c>
      <c r="AE1871" t="s">
        <v>137</v>
      </c>
      <c r="AF1871" t="s">
        <v>180</v>
      </c>
      <c r="AG1871">
        <v>8</v>
      </c>
      <c r="AH1871" t="s">
        <v>137</v>
      </c>
      <c r="AI1871" t="s">
        <v>181</v>
      </c>
      <c r="AJ1871">
        <v>90</v>
      </c>
      <c r="AK1871" t="s">
        <v>137</v>
      </c>
      <c r="AL1871" t="s">
        <v>182</v>
      </c>
      <c r="AM1871">
        <v>1</v>
      </c>
      <c r="AN1871" t="s">
        <v>137</v>
      </c>
    </row>
    <row r="1872" spans="1:40">
      <c r="A1872" s="26">
        <v>41728.564714537039</v>
      </c>
      <c r="B1872" t="s">
        <v>126</v>
      </c>
      <c r="C1872" t="s">
        <v>1993</v>
      </c>
      <c r="D1872" t="s">
        <v>2437</v>
      </c>
      <c r="E1872" t="s">
        <v>131</v>
      </c>
      <c r="F1872" t="s">
        <v>132</v>
      </c>
      <c r="G1872" t="s">
        <v>133</v>
      </c>
      <c r="H1872" t="s">
        <v>184</v>
      </c>
      <c r="I1872">
        <v>33</v>
      </c>
      <c r="J1872" t="s">
        <v>137</v>
      </c>
      <c r="K1872" t="s">
        <v>185</v>
      </c>
      <c r="L1872">
        <v>33</v>
      </c>
      <c r="M1872" t="s">
        <v>137</v>
      </c>
      <c r="N1872" t="s">
        <v>186</v>
      </c>
      <c r="O1872">
        <v>34</v>
      </c>
      <c r="P1872" t="s">
        <v>137</v>
      </c>
      <c r="Q1872" t="s">
        <v>164</v>
      </c>
      <c r="R1872">
        <v>20</v>
      </c>
      <c r="S1872" t="s">
        <v>137</v>
      </c>
      <c r="T1872" t="s">
        <v>165</v>
      </c>
      <c r="U1872">
        <v>20</v>
      </c>
      <c r="V1872" t="s">
        <v>137</v>
      </c>
      <c r="W1872" t="s">
        <v>166</v>
      </c>
      <c r="X1872">
        <v>20</v>
      </c>
      <c r="Y1872" t="s">
        <v>137</v>
      </c>
      <c r="Z1872" t="s">
        <v>187</v>
      </c>
      <c r="AA1872">
        <v>20</v>
      </c>
      <c r="AB1872" t="s">
        <v>137</v>
      </c>
      <c r="AC1872" t="s">
        <v>188</v>
      </c>
      <c r="AD1872">
        <v>20</v>
      </c>
      <c r="AE1872" t="s">
        <v>137</v>
      </c>
      <c r="AF1872" t="s">
        <v>189</v>
      </c>
      <c r="AG1872">
        <v>20</v>
      </c>
      <c r="AH1872" t="s">
        <v>137</v>
      </c>
      <c r="AI1872" t="s">
        <v>168</v>
      </c>
      <c r="AJ1872">
        <v>115200</v>
      </c>
      <c r="AK1872" t="s">
        <v>137</v>
      </c>
      <c r="AL1872" t="s">
        <v>169</v>
      </c>
      <c r="AM1872">
        <v>12000</v>
      </c>
      <c r="AN1872" t="s">
        <v>137</v>
      </c>
    </row>
    <row r="1873" spans="1:40">
      <c r="A1873" s="26">
        <v>41728.564714537039</v>
      </c>
      <c r="B1873" t="s">
        <v>126</v>
      </c>
      <c r="C1873" t="s">
        <v>1993</v>
      </c>
      <c r="D1873" t="s">
        <v>2438</v>
      </c>
      <c r="E1873" t="s">
        <v>191</v>
      </c>
      <c r="F1873" t="s">
        <v>192</v>
      </c>
      <c r="G1873" t="s">
        <v>193</v>
      </c>
    </row>
    <row r="1874" spans="1:40">
      <c r="A1874" s="26">
        <v>41728.564714537039</v>
      </c>
      <c r="B1874" t="s">
        <v>126</v>
      </c>
      <c r="C1874" t="s">
        <v>1993</v>
      </c>
      <c r="D1874" t="s">
        <v>2439</v>
      </c>
      <c r="E1874" t="s">
        <v>191</v>
      </c>
      <c r="F1874" t="s">
        <v>2440</v>
      </c>
      <c r="G1874" t="s">
        <v>2441</v>
      </c>
      <c r="H1874" t="s">
        <v>2442</v>
      </c>
    </row>
    <row r="1875" spans="1:40">
      <c r="A1875" s="26">
        <v>41728.564714548615</v>
      </c>
      <c r="B1875" t="s">
        <v>126</v>
      </c>
      <c r="C1875" t="s">
        <v>1993</v>
      </c>
      <c r="D1875" t="s">
        <v>2443</v>
      </c>
    </row>
    <row r="1876" spans="1:40">
      <c r="A1876" s="26">
        <v>41728.564714548615</v>
      </c>
      <c r="B1876" t="s">
        <v>126</v>
      </c>
      <c r="C1876" t="s">
        <v>1993</v>
      </c>
      <c r="D1876" t="s">
        <v>2444</v>
      </c>
      <c r="E1876" t="s">
        <v>131</v>
      </c>
      <c r="F1876" t="s">
        <v>132</v>
      </c>
      <c r="G1876" t="s">
        <v>133</v>
      </c>
      <c r="H1876" t="s">
        <v>134</v>
      </c>
      <c r="I1876">
        <v>375000</v>
      </c>
      <c r="J1876" t="s">
        <v>135</v>
      </c>
      <c r="K1876">
        <v>375000</v>
      </c>
      <c r="L1876" t="s">
        <v>136</v>
      </c>
      <c r="M1876">
        <v>500</v>
      </c>
      <c r="N1876" t="s">
        <v>137</v>
      </c>
      <c r="O1876" t="s">
        <v>138</v>
      </c>
      <c r="P1876">
        <v>300</v>
      </c>
      <c r="Q1876" t="s">
        <v>137</v>
      </c>
    </row>
    <row r="1877" spans="1:40">
      <c r="A1877" s="26">
        <v>41728.564714548615</v>
      </c>
      <c r="B1877" t="s">
        <v>126</v>
      </c>
      <c r="C1877" t="s">
        <v>1993</v>
      </c>
      <c r="D1877" t="s">
        <v>2445</v>
      </c>
      <c r="E1877" t="s">
        <v>131</v>
      </c>
      <c r="F1877" t="s">
        <v>132</v>
      </c>
      <c r="G1877" t="s">
        <v>133</v>
      </c>
      <c r="H1877" t="s">
        <v>140</v>
      </c>
      <c r="I1877">
        <v>49</v>
      </c>
      <c r="J1877" t="s">
        <v>137</v>
      </c>
      <c r="K1877" t="s">
        <v>141</v>
      </c>
      <c r="L1877">
        <v>130</v>
      </c>
      <c r="M1877" t="s">
        <v>137</v>
      </c>
      <c r="N1877" t="s">
        <v>142</v>
      </c>
      <c r="O1877">
        <v>180</v>
      </c>
      <c r="P1877" t="s">
        <v>137</v>
      </c>
      <c r="Q1877" t="s">
        <v>143</v>
      </c>
      <c r="R1877">
        <v>140</v>
      </c>
      <c r="S1877" t="s">
        <v>137</v>
      </c>
      <c r="T1877" t="s">
        <v>144</v>
      </c>
      <c r="U1877">
        <v>80</v>
      </c>
      <c r="V1877" t="s">
        <v>137</v>
      </c>
      <c r="W1877" t="s">
        <v>145</v>
      </c>
      <c r="X1877">
        <v>101</v>
      </c>
      <c r="Y1877" t="s">
        <v>137</v>
      </c>
      <c r="Z1877" t="s">
        <v>146</v>
      </c>
      <c r="AA1877">
        <v>190</v>
      </c>
      <c r="AB1877" t="s">
        <v>137</v>
      </c>
      <c r="AC1877" t="s">
        <v>147</v>
      </c>
      <c r="AD1877">
        <v>20</v>
      </c>
      <c r="AE1877" t="s">
        <v>137</v>
      </c>
    </row>
    <row r="1878" spans="1:40">
      <c r="A1878" s="26">
        <v>41728.564714548615</v>
      </c>
      <c r="B1878" t="s">
        <v>126</v>
      </c>
      <c r="C1878" t="s">
        <v>1993</v>
      </c>
      <c r="D1878" t="s">
        <v>2446</v>
      </c>
    </row>
    <row r="1879" spans="1:40">
      <c r="A1879" s="26">
        <v>41728.564714548615</v>
      </c>
      <c r="B1879" t="s">
        <v>126</v>
      </c>
      <c r="C1879" t="s">
        <v>1993</v>
      </c>
      <c r="D1879" t="s">
        <v>2447</v>
      </c>
      <c r="E1879" t="s">
        <v>131</v>
      </c>
      <c r="F1879" t="s">
        <v>132</v>
      </c>
      <c r="G1879" t="s">
        <v>133</v>
      </c>
      <c r="H1879" t="s">
        <v>150</v>
      </c>
      <c r="I1879">
        <v>50</v>
      </c>
      <c r="J1879" t="s">
        <v>137</v>
      </c>
      <c r="K1879" t="s">
        <v>151</v>
      </c>
      <c r="L1879">
        <v>50</v>
      </c>
      <c r="M1879" t="s">
        <v>137</v>
      </c>
      <c r="N1879" t="s">
        <v>152</v>
      </c>
      <c r="O1879">
        <v>50</v>
      </c>
      <c r="P1879" t="s">
        <v>137</v>
      </c>
    </row>
    <row r="1880" spans="1:40">
      <c r="A1880" s="26">
        <v>41728.564714548615</v>
      </c>
      <c r="B1880" t="s">
        <v>126</v>
      </c>
      <c r="C1880" t="s">
        <v>1993</v>
      </c>
      <c r="D1880" t="s">
        <v>2448</v>
      </c>
      <c r="E1880" t="s">
        <v>131</v>
      </c>
      <c r="F1880" t="s">
        <v>132</v>
      </c>
      <c r="G1880" t="s">
        <v>133</v>
      </c>
      <c r="H1880" t="s">
        <v>154</v>
      </c>
      <c r="I1880">
        <v>35</v>
      </c>
      <c r="J1880" t="s">
        <v>137</v>
      </c>
      <c r="K1880" t="s">
        <v>155</v>
      </c>
      <c r="L1880">
        <v>5</v>
      </c>
      <c r="M1880" t="s">
        <v>137</v>
      </c>
      <c r="N1880" t="s">
        <v>156</v>
      </c>
      <c r="O1880">
        <v>60</v>
      </c>
      <c r="P1880" t="s">
        <v>137</v>
      </c>
    </row>
    <row r="1881" spans="1:40">
      <c r="A1881" s="26">
        <v>41728.564714548615</v>
      </c>
      <c r="B1881" t="s">
        <v>126</v>
      </c>
      <c r="C1881" t="s">
        <v>1993</v>
      </c>
      <c r="D1881" t="s">
        <v>2449</v>
      </c>
      <c r="E1881" t="s">
        <v>131</v>
      </c>
      <c r="F1881" t="s">
        <v>132</v>
      </c>
      <c r="G1881" t="s">
        <v>133</v>
      </c>
      <c r="H1881" t="s">
        <v>158</v>
      </c>
      <c r="I1881">
        <v>1</v>
      </c>
      <c r="J1881" t="s">
        <v>137</v>
      </c>
    </row>
    <row r="1882" spans="1:40">
      <c r="A1882" s="26">
        <v>41728.564714548615</v>
      </c>
      <c r="B1882" t="s">
        <v>126</v>
      </c>
      <c r="C1882" t="s">
        <v>1993</v>
      </c>
      <c r="D1882" t="s">
        <v>2450</v>
      </c>
      <c r="E1882" t="s">
        <v>131</v>
      </c>
      <c r="F1882" t="s">
        <v>132</v>
      </c>
      <c r="G1882" t="s">
        <v>133</v>
      </c>
      <c r="H1882" t="s">
        <v>160</v>
      </c>
      <c r="I1882">
        <v>30</v>
      </c>
      <c r="J1882" t="s">
        <v>137</v>
      </c>
      <c r="K1882" t="s">
        <v>161</v>
      </c>
      <c r="L1882">
        <v>30</v>
      </c>
      <c r="M1882" t="s">
        <v>137</v>
      </c>
      <c r="N1882" t="s">
        <v>162</v>
      </c>
      <c r="O1882">
        <v>30</v>
      </c>
      <c r="P1882" t="s">
        <v>137</v>
      </c>
      <c r="Q1882" t="s">
        <v>163</v>
      </c>
      <c r="R1882">
        <v>10</v>
      </c>
      <c r="S1882" t="s">
        <v>137</v>
      </c>
      <c r="T1882" t="s">
        <v>164</v>
      </c>
      <c r="U1882">
        <v>20</v>
      </c>
      <c r="V1882" t="s">
        <v>137</v>
      </c>
      <c r="W1882" t="s">
        <v>165</v>
      </c>
      <c r="X1882">
        <v>20</v>
      </c>
      <c r="Y1882" t="s">
        <v>137</v>
      </c>
      <c r="Z1882" t="s">
        <v>166</v>
      </c>
      <c r="AA1882">
        <v>20</v>
      </c>
      <c r="AB1882" t="s">
        <v>137</v>
      </c>
      <c r="AC1882" t="s">
        <v>167</v>
      </c>
      <c r="AD1882">
        <v>20</v>
      </c>
      <c r="AE1882" t="s">
        <v>137</v>
      </c>
      <c r="AF1882" t="s">
        <v>168</v>
      </c>
      <c r="AG1882">
        <v>115200</v>
      </c>
      <c r="AH1882" t="s">
        <v>137</v>
      </c>
      <c r="AI1882" t="s">
        <v>169</v>
      </c>
      <c r="AJ1882">
        <v>12000</v>
      </c>
      <c r="AK1882" t="s">
        <v>137</v>
      </c>
      <c r="AL1882" t="s">
        <v>170</v>
      </c>
      <c r="AM1882">
        <v>30000</v>
      </c>
      <c r="AN1882" t="s">
        <v>137</v>
      </c>
    </row>
    <row r="1883" spans="1:40">
      <c r="A1883" s="26">
        <v>41728.564714548615</v>
      </c>
      <c r="B1883" t="s">
        <v>126</v>
      </c>
      <c r="C1883" t="s">
        <v>1993</v>
      </c>
      <c r="D1883" t="s">
        <v>2451</v>
      </c>
      <c r="E1883" t="s">
        <v>131</v>
      </c>
      <c r="F1883" t="s">
        <v>132</v>
      </c>
      <c r="G1883" t="s">
        <v>133</v>
      </c>
      <c r="H1883" t="s">
        <v>172</v>
      </c>
      <c r="I1883">
        <v>60</v>
      </c>
      <c r="J1883" t="s">
        <v>137</v>
      </c>
      <c r="K1883" t="s">
        <v>173</v>
      </c>
      <c r="L1883">
        <v>40</v>
      </c>
      <c r="M1883" t="s">
        <v>137</v>
      </c>
      <c r="N1883" t="s">
        <v>174</v>
      </c>
      <c r="O1883">
        <v>50</v>
      </c>
      <c r="P1883" t="s">
        <v>137</v>
      </c>
      <c r="Q1883" t="s">
        <v>175</v>
      </c>
      <c r="R1883">
        <v>40</v>
      </c>
      <c r="S1883" t="s">
        <v>137</v>
      </c>
      <c r="T1883" t="s">
        <v>176</v>
      </c>
      <c r="U1883">
        <v>60</v>
      </c>
      <c r="V1883" t="s">
        <v>137</v>
      </c>
      <c r="W1883" t="s">
        <v>177</v>
      </c>
      <c r="X1883">
        <v>50</v>
      </c>
      <c r="Y1883" t="s">
        <v>137</v>
      </c>
      <c r="Z1883" t="s">
        <v>178</v>
      </c>
      <c r="AA1883">
        <v>50</v>
      </c>
      <c r="AB1883" t="s">
        <v>137</v>
      </c>
      <c r="AC1883" t="s">
        <v>179</v>
      </c>
      <c r="AD1883">
        <v>35</v>
      </c>
      <c r="AE1883" t="s">
        <v>137</v>
      </c>
      <c r="AF1883" t="s">
        <v>180</v>
      </c>
      <c r="AG1883">
        <v>8</v>
      </c>
      <c r="AH1883" t="s">
        <v>137</v>
      </c>
      <c r="AI1883" t="s">
        <v>181</v>
      </c>
      <c r="AJ1883">
        <v>90</v>
      </c>
      <c r="AK1883" t="s">
        <v>137</v>
      </c>
      <c r="AL1883" t="s">
        <v>182</v>
      </c>
      <c r="AM1883">
        <v>1</v>
      </c>
      <c r="AN1883" t="s">
        <v>137</v>
      </c>
    </row>
    <row r="1884" spans="1:40">
      <c r="A1884" s="26">
        <v>41728.564714548615</v>
      </c>
      <c r="B1884" t="s">
        <v>126</v>
      </c>
      <c r="C1884" t="s">
        <v>1993</v>
      </c>
      <c r="D1884" t="s">
        <v>2452</v>
      </c>
      <c r="E1884" t="s">
        <v>131</v>
      </c>
      <c r="F1884" t="s">
        <v>132</v>
      </c>
      <c r="G1884" t="s">
        <v>133</v>
      </c>
      <c r="H1884" t="s">
        <v>184</v>
      </c>
      <c r="I1884">
        <v>33</v>
      </c>
      <c r="J1884" t="s">
        <v>137</v>
      </c>
      <c r="K1884" t="s">
        <v>185</v>
      </c>
      <c r="L1884">
        <v>33</v>
      </c>
      <c r="M1884" t="s">
        <v>137</v>
      </c>
      <c r="N1884" t="s">
        <v>186</v>
      </c>
      <c r="O1884">
        <v>34</v>
      </c>
      <c r="P1884" t="s">
        <v>137</v>
      </c>
      <c r="Q1884" t="s">
        <v>164</v>
      </c>
      <c r="R1884">
        <v>20</v>
      </c>
      <c r="S1884" t="s">
        <v>137</v>
      </c>
      <c r="T1884" t="s">
        <v>165</v>
      </c>
      <c r="U1884">
        <v>20</v>
      </c>
      <c r="V1884" t="s">
        <v>137</v>
      </c>
      <c r="W1884" t="s">
        <v>166</v>
      </c>
      <c r="X1884">
        <v>20</v>
      </c>
      <c r="Y1884" t="s">
        <v>137</v>
      </c>
      <c r="Z1884" t="s">
        <v>187</v>
      </c>
      <c r="AA1884">
        <v>20</v>
      </c>
      <c r="AB1884" t="s">
        <v>137</v>
      </c>
      <c r="AC1884" t="s">
        <v>188</v>
      </c>
      <c r="AD1884">
        <v>20</v>
      </c>
      <c r="AE1884" t="s">
        <v>137</v>
      </c>
      <c r="AF1884" t="s">
        <v>189</v>
      </c>
      <c r="AG1884">
        <v>20</v>
      </c>
      <c r="AH1884" t="s">
        <v>137</v>
      </c>
      <c r="AI1884" t="s">
        <v>168</v>
      </c>
      <c r="AJ1884">
        <v>115200</v>
      </c>
      <c r="AK1884" t="s">
        <v>137</v>
      </c>
      <c r="AL1884" t="s">
        <v>169</v>
      </c>
      <c r="AM1884">
        <v>12000</v>
      </c>
      <c r="AN1884" t="s">
        <v>137</v>
      </c>
    </row>
    <row r="1885" spans="1:40">
      <c r="A1885" s="26">
        <v>41728.564714548615</v>
      </c>
      <c r="B1885" t="s">
        <v>126</v>
      </c>
      <c r="C1885" t="s">
        <v>1993</v>
      </c>
      <c r="D1885" t="s">
        <v>2453</v>
      </c>
      <c r="E1885" t="s">
        <v>191</v>
      </c>
      <c r="F1885" t="s">
        <v>192</v>
      </c>
      <c r="G1885" t="s">
        <v>193</v>
      </c>
    </row>
    <row r="1886" spans="1:40">
      <c r="A1886" s="26">
        <v>41728.564714548615</v>
      </c>
      <c r="B1886" t="s">
        <v>126</v>
      </c>
      <c r="C1886" t="s">
        <v>1993</v>
      </c>
      <c r="D1886" t="s">
        <v>2454</v>
      </c>
      <c r="E1886" t="s">
        <v>191</v>
      </c>
      <c r="F1886" t="s">
        <v>2455</v>
      </c>
      <c r="G1886" t="s">
        <v>2456</v>
      </c>
      <c r="H1886" t="s">
        <v>2457</v>
      </c>
    </row>
    <row r="1887" spans="1:40">
      <c r="A1887" s="26">
        <v>41728.564714560183</v>
      </c>
      <c r="B1887" t="s">
        <v>126</v>
      </c>
      <c r="C1887" t="s">
        <v>1993</v>
      </c>
      <c r="D1887" t="s">
        <v>2458</v>
      </c>
    </row>
    <row r="1888" spans="1:40">
      <c r="A1888" s="26">
        <v>41728.564714560183</v>
      </c>
      <c r="B1888" t="s">
        <v>126</v>
      </c>
      <c r="C1888" t="s">
        <v>1993</v>
      </c>
      <c r="D1888" t="s">
        <v>2459</v>
      </c>
      <c r="E1888" t="s">
        <v>131</v>
      </c>
      <c r="F1888" t="s">
        <v>132</v>
      </c>
      <c r="G1888" t="s">
        <v>133</v>
      </c>
      <c r="H1888" t="s">
        <v>134</v>
      </c>
      <c r="I1888">
        <v>375000</v>
      </c>
      <c r="J1888" t="s">
        <v>135</v>
      </c>
      <c r="K1888">
        <v>375000</v>
      </c>
      <c r="L1888" t="s">
        <v>136</v>
      </c>
      <c r="M1888">
        <v>500</v>
      </c>
      <c r="N1888" t="s">
        <v>137</v>
      </c>
      <c r="O1888" t="s">
        <v>138</v>
      </c>
      <c r="P1888">
        <v>300</v>
      </c>
      <c r="Q1888" t="s">
        <v>137</v>
      </c>
    </row>
    <row r="1889" spans="1:40">
      <c r="A1889" s="26">
        <v>41728.564714560183</v>
      </c>
      <c r="B1889" t="s">
        <v>126</v>
      </c>
      <c r="C1889" t="s">
        <v>1993</v>
      </c>
      <c r="D1889" t="s">
        <v>2460</v>
      </c>
      <c r="E1889" t="s">
        <v>131</v>
      </c>
      <c r="F1889" t="s">
        <v>132</v>
      </c>
      <c r="G1889" t="s">
        <v>133</v>
      </c>
      <c r="H1889" t="s">
        <v>140</v>
      </c>
      <c r="I1889">
        <v>49</v>
      </c>
      <c r="J1889" t="s">
        <v>137</v>
      </c>
      <c r="K1889" t="s">
        <v>141</v>
      </c>
      <c r="L1889">
        <v>130</v>
      </c>
      <c r="M1889" t="s">
        <v>137</v>
      </c>
      <c r="N1889" t="s">
        <v>142</v>
      </c>
      <c r="O1889">
        <v>180</v>
      </c>
      <c r="P1889" t="s">
        <v>137</v>
      </c>
      <c r="Q1889" t="s">
        <v>143</v>
      </c>
      <c r="R1889">
        <v>140</v>
      </c>
      <c r="S1889" t="s">
        <v>137</v>
      </c>
      <c r="T1889" t="s">
        <v>144</v>
      </c>
      <c r="U1889">
        <v>80</v>
      </c>
      <c r="V1889" t="s">
        <v>137</v>
      </c>
      <c r="W1889" t="s">
        <v>145</v>
      </c>
      <c r="X1889">
        <v>101</v>
      </c>
      <c r="Y1889" t="s">
        <v>137</v>
      </c>
      <c r="Z1889" t="s">
        <v>146</v>
      </c>
      <c r="AA1889">
        <v>190</v>
      </c>
      <c r="AB1889" t="s">
        <v>137</v>
      </c>
      <c r="AC1889" t="s">
        <v>147</v>
      </c>
      <c r="AD1889">
        <v>20</v>
      </c>
      <c r="AE1889" t="s">
        <v>137</v>
      </c>
    </row>
    <row r="1890" spans="1:40">
      <c r="A1890" s="26">
        <v>41728.564714560183</v>
      </c>
      <c r="B1890" t="s">
        <v>126</v>
      </c>
      <c r="C1890" t="s">
        <v>1993</v>
      </c>
      <c r="D1890" t="s">
        <v>2461</v>
      </c>
    </row>
    <row r="1891" spans="1:40">
      <c r="A1891" s="26">
        <v>41728.564714560183</v>
      </c>
      <c r="B1891" t="s">
        <v>126</v>
      </c>
      <c r="C1891" t="s">
        <v>1993</v>
      </c>
      <c r="D1891" t="s">
        <v>2462</v>
      </c>
      <c r="E1891" t="s">
        <v>131</v>
      </c>
      <c r="F1891" t="s">
        <v>132</v>
      </c>
      <c r="G1891" t="s">
        <v>133</v>
      </c>
      <c r="H1891" t="s">
        <v>150</v>
      </c>
      <c r="I1891">
        <v>50</v>
      </c>
      <c r="J1891" t="s">
        <v>137</v>
      </c>
      <c r="K1891" t="s">
        <v>151</v>
      </c>
      <c r="L1891">
        <v>50</v>
      </c>
      <c r="M1891" t="s">
        <v>137</v>
      </c>
      <c r="N1891" t="s">
        <v>152</v>
      </c>
      <c r="O1891">
        <v>50</v>
      </c>
      <c r="P1891" t="s">
        <v>137</v>
      </c>
    </row>
    <row r="1892" spans="1:40">
      <c r="A1892" s="26">
        <v>41728.564714560183</v>
      </c>
      <c r="B1892" t="s">
        <v>126</v>
      </c>
      <c r="C1892" t="s">
        <v>1993</v>
      </c>
      <c r="D1892" t="s">
        <v>2463</v>
      </c>
      <c r="E1892" t="s">
        <v>131</v>
      </c>
      <c r="F1892" t="s">
        <v>132</v>
      </c>
      <c r="G1892" t="s">
        <v>133</v>
      </c>
      <c r="H1892" t="s">
        <v>154</v>
      </c>
      <c r="I1892">
        <v>35</v>
      </c>
      <c r="J1892" t="s">
        <v>137</v>
      </c>
      <c r="K1892" t="s">
        <v>155</v>
      </c>
      <c r="L1892">
        <v>5</v>
      </c>
      <c r="M1892" t="s">
        <v>137</v>
      </c>
      <c r="N1892" t="s">
        <v>156</v>
      </c>
      <c r="O1892">
        <v>60</v>
      </c>
      <c r="P1892" t="s">
        <v>137</v>
      </c>
    </row>
    <row r="1893" spans="1:40">
      <c r="A1893" s="26">
        <v>41728.564714560183</v>
      </c>
      <c r="B1893" t="s">
        <v>126</v>
      </c>
      <c r="C1893" t="s">
        <v>1993</v>
      </c>
      <c r="D1893" t="s">
        <v>2464</v>
      </c>
      <c r="E1893" t="s">
        <v>131</v>
      </c>
      <c r="F1893" t="s">
        <v>132</v>
      </c>
      <c r="G1893" t="s">
        <v>133</v>
      </c>
      <c r="H1893" t="s">
        <v>158</v>
      </c>
      <c r="I1893">
        <v>1</v>
      </c>
      <c r="J1893" t="s">
        <v>137</v>
      </c>
    </row>
    <row r="1894" spans="1:40">
      <c r="A1894" s="26">
        <v>41728.564714560183</v>
      </c>
      <c r="B1894" t="s">
        <v>126</v>
      </c>
      <c r="C1894" t="s">
        <v>1993</v>
      </c>
      <c r="D1894" t="s">
        <v>2465</v>
      </c>
      <c r="E1894" t="s">
        <v>131</v>
      </c>
      <c r="F1894" t="s">
        <v>132</v>
      </c>
      <c r="G1894" t="s">
        <v>133</v>
      </c>
      <c r="H1894" t="s">
        <v>160</v>
      </c>
      <c r="I1894">
        <v>30</v>
      </c>
      <c r="J1894" t="s">
        <v>137</v>
      </c>
      <c r="K1894" t="s">
        <v>161</v>
      </c>
      <c r="L1894">
        <v>30</v>
      </c>
      <c r="M1894" t="s">
        <v>137</v>
      </c>
      <c r="N1894" t="s">
        <v>162</v>
      </c>
      <c r="O1894">
        <v>30</v>
      </c>
      <c r="P1894" t="s">
        <v>137</v>
      </c>
      <c r="Q1894" t="s">
        <v>163</v>
      </c>
      <c r="R1894">
        <v>10</v>
      </c>
      <c r="S1894" t="s">
        <v>137</v>
      </c>
      <c r="T1894" t="s">
        <v>164</v>
      </c>
      <c r="U1894">
        <v>20</v>
      </c>
      <c r="V1894" t="s">
        <v>137</v>
      </c>
      <c r="W1894" t="s">
        <v>165</v>
      </c>
      <c r="X1894">
        <v>20</v>
      </c>
      <c r="Y1894" t="s">
        <v>137</v>
      </c>
      <c r="Z1894" t="s">
        <v>166</v>
      </c>
      <c r="AA1894">
        <v>20</v>
      </c>
      <c r="AB1894" t="s">
        <v>137</v>
      </c>
      <c r="AC1894" t="s">
        <v>167</v>
      </c>
      <c r="AD1894">
        <v>20</v>
      </c>
      <c r="AE1894" t="s">
        <v>137</v>
      </c>
      <c r="AF1894" t="s">
        <v>168</v>
      </c>
      <c r="AG1894">
        <v>115200</v>
      </c>
      <c r="AH1894" t="s">
        <v>137</v>
      </c>
      <c r="AI1894" t="s">
        <v>169</v>
      </c>
      <c r="AJ1894">
        <v>12000</v>
      </c>
      <c r="AK1894" t="s">
        <v>137</v>
      </c>
      <c r="AL1894" t="s">
        <v>170</v>
      </c>
      <c r="AM1894">
        <v>30000</v>
      </c>
      <c r="AN1894" t="s">
        <v>137</v>
      </c>
    </row>
    <row r="1895" spans="1:40">
      <c r="A1895" s="26">
        <v>41728.564714560183</v>
      </c>
      <c r="B1895" t="s">
        <v>126</v>
      </c>
      <c r="C1895" t="s">
        <v>1993</v>
      </c>
      <c r="D1895" t="s">
        <v>2466</v>
      </c>
      <c r="E1895" t="s">
        <v>131</v>
      </c>
      <c r="F1895" t="s">
        <v>132</v>
      </c>
      <c r="G1895" t="s">
        <v>133</v>
      </c>
      <c r="H1895" t="s">
        <v>172</v>
      </c>
      <c r="I1895">
        <v>60</v>
      </c>
      <c r="J1895" t="s">
        <v>137</v>
      </c>
      <c r="K1895" t="s">
        <v>173</v>
      </c>
      <c r="L1895">
        <v>40</v>
      </c>
      <c r="M1895" t="s">
        <v>137</v>
      </c>
      <c r="N1895" t="s">
        <v>174</v>
      </c>
      <c r="O1895">
        <v>50</v>
      </c>
      <c r="P1895" t="s">
        <v>137</v>
      </c>
      <c r="Q1895" t="s">
        <v>175</v>
      </c>
      <c r="R1895">
        <v>40</v>
      </c>
      <c r="S1895" t="s">
        <v>137</v>
      </c>
      <c r="T1895" t="s">
        <v>176</v>
      </c>
      <c r="U1895">
        <v>60</v>
      </c>
      <c r="V1895" t="s">
        <v>137</v>
      </c>
      <c r="W1895" t="s">
        <v>177</v>
      </c>
      <c r="X1895">
        <v>50</v>
      </c>
      <c r="Y1895" t="s">
        <v>137</v>
      </c>
      <c r="Z1895" t="s">
        <v>178</v>
      </c>
      <c r="AA1895">
        <v>50</v>
      </c>
      <c r="AB1895" t="s">
        <v>137</v>
      </c>
      <c r="AC1895" t="s">
        <v>179</v>
      </c>
      <c r="AD1895">
        <v>35</v>
      </c>
      <c r="AE1895" t="s">
        <v>137</v>
      </c>
      <c r="AF1895" t="s">
        <v>180</v>
      </c>
      <c r="AG1895">
        <v>8</v>
      </c>
      <c r="AH1895" t="s">
        <v>137</v>
      </c>
      <c r="AI1895" t="s">
        <v>181</v>
      </c>
      <c r="AJ1895">
        <v>90</v>
      </c>
      <c r="AK1895" t="s">
        <v>137</v>
      </c>
      <c r="AL1895" t="s">
        <v>182</v>
      </c>
      <c r="AM1895">
        <v>1</v>
      </c>
      <c r="AN1895" t="s">
        <v>137</v>
      </c>
    </row>
    <row r="1896" spans="1:40">
      <c r="A1896" s="26">
        <v>41728.564714560183</v>
      </c>
      <c r="B1896" t="s">
        <v>126</v>
      </c>
      <c r="C1896" t="s">
        <v>1993</v>
      </c>
      <c r="D1896" t="s">
        <v>2467</v>
      </c>
      <c r="E1896" t="s">
        <v>131</v>
      </c>
      <c r="F1896" t="s">
        <v>132</v>
      </c>
      <c r="G1896" t="s">
        <v>133</v>
      </c>
      <c r="H1896" t="s">
        <v>184</v>
      </c>
      <c r="I1896">
        <v>33</v>
      </c>
      <c r="J1896" t="s">
        <v>137</v>
      </c>
      <c r="K1896" t="s">
        <v>185</v>
      </c>
      <c r="L1896">
        <v>33</v>
      </c>
      <c r="M1896" t="s">
        <v>137</v>
      </c>
      <c r="N1896" t="s">
        <v>186</v>
      </c>
      <c r="O1896">
        <v>34</v>
      </c>
      <c r="P1896" t="s">
        <v>137</v>
      </c>
      <c r="Q1896" t="s">
        <v>164</v>
      </c>
      <c r="R1896">
        <v>20</v>
      </c>
      <c r="S1896" t="s">
        <v>137</v>
      </c>
      <c r="T1896" t="s">
        <v>165</v>
      </c>
      <c r="U1896">
        <v>20</v>
      </c>
      <c r="V1896" t="s">
        <v>137</v>
      </c>
      <c r="W1896" t="s">
        <v>166</v>
      </c>
      <c r="X1896">
        <v>20</v>
      </c>
      <c r="Y1896" t="s">
        <v>137</v>
      </c>
      <c r="Z1896" t="s">
        <v>187</v>
      </c>
      <c r="AA1896">
        <v>20</v>
      </c>
      <c r="AB1896" t="s">
        <v>137</v>
      </c>
      <c r="AC1896" t="s">
        <v>188</v>
      </c>
      <c r="AD1896">
        <v>20</v>
      </c>
      <c r="AE1896" t="s">
        <v>137</v>
      </c>
      <c r="AF1896" t="s">
        <v>189</v>
      </c>
      <c r="AG1896">
        <v>20</v>
      </c>
      <c r="AH1896" t="s">
        <v>137</v>
      </c>
      <c r="AI1896" t="s">
        <v>168</v>
      </c>
      <c r="AJ1896">
        <v>115200</v>
      </c>
      <c r="AK1896" t="s">
        <v>137</v>
      </c>
      <c r="AL1896" t="s">
        <v>169</v>
      </c>
      <c r="AM1896">
        <v>12000</v>
      </c>
      <c r="AN1896" t="s">
        <v>137</v>
      </c>
    </row>
    <row r="1897" spans="1:40">
      <c r="A1897" s="26">
        <v>41728.564714560183</v>
      </c>
      <c r="B1897" t="s">
        <v>126</v>
      </c>
      <c r="C1897" t="s">
        <v>1993</v>
      </c>
      <c r="D1897" t="s">
        <v>2468</v>
      </c>
      <c r="E1897" t="s">
        <v>191</v>
      </c>
      <c r="F1897" t="s">
        <v>192</v>
      </c>
      <c r="G1897" t="s">
        <v>193</v>
      </c>
    </row>
    <row r="1898" spans="1:40">
      <c r="A1898" s="26">
        <v>41728.564714560183</v>
      </c>
      <c r="B1898" t="s">
        <v>126</v>
      </c>
      <c r="C1898" t="s">
        <v>1993</v>
      </c>
      <c r="D1898" t="s">
        <v>2469</v>
      </c>
      <c r="E1898" t="s">
        <v>191</v>
      </c>
      <c r="F1898" t="s">
        <v>2470</v>
      </c>
      <c r="G1898" t="s">
        <v>2471</v>
      </c>
      <c r="H1898" t="s">
        <v>2472</v>
      </c>
    </row>
    <row r="1899" spans="1:40">
      <c r="A1899" s="26">
        <v>41728.564714571759</v>
      </c>
      <c r="B1899" t="s">
        <v>126</v>
      </c>
      <c r="C1899" t="s">
        <v>1993</v>
      </c>
      <c r="D1899" t="s">
        <v>2473</v>
      </c>
    </row>
    <row r="1900" spans="1:40">
      <c r="A1900" s="26">
        <v>41728.564714571759</v>
      </c>
      <c r="B1900" t="s">
        <v>126</v>
      </c>
      <c r="C1900" t="s">
        <v>1993</v>
      </c>
      <c r="D1900" t="s">
        <v>2474</v>
      </c>
      <c r="E1900" t="s">
        <v>131</v>
      </c>
      <c r="F1900" t="s">
        <v>132</v>
      </c>
      <c r="G1900" t="s">
        <v>133</v>
      </c>
      <c r="H1900" t="s">
        <v>134</v>
      </c>
      <c r="I1900">
        <v>375000</v>
      </c>
      <c r="J1900" t="s">
        <v>135</v>
      </c>
      <c r="K1900">
        <v>375000</v>
      </c>
      <c r="L1900" t="s">
        <v>136</v>
      </c>
      <c r="M1900">
        <v>500</v>
      </c>
      <c r="N1900" t="s">
        <v>137</v>
      </c>
      <c r="O1900" t="s">
        <v>138</v>
      </c>
      <c r="P1900">
        <v>300</v>
      </c>
      <c r="Q1900" t="s">
        <v>137</v>
      </c>
    </row>
    <row r="1901" spans="1:40">
      <c r="A1901" s="26">
        <v>41728.564714571759</v>
      </c>
      <c r="B1901" t="s">
        <v>126</v>
      </c>
      <c r="C1901" t="s">
        <v>1993</v>
      </c>
      <c r="D1901" t="s">
        <v>2475</v>
      </c>
      <c r="E1901" t="s">
        <v>131</v>
      </c>
      <c r="F1901" t="s">
        <v>132</v>
      </c>
      <c r="G1901" t="s">
        <v>133</v>
      </c>
      <c r="H1901" t="s">
        <v>140</v>
      </c>
      <c r="I1901">
        <v>49</v>
      </c>
      <c r="J1901" t="s">
        <v>137</v>
      </c>
      <c r="K1901" t="s">
        <v>141</v>
      </c>
      <c r="L1901">
        <v>130</v>
      </c>
      <c r="M1901" t="s">
        <v>137</v>
      </c>
      <c r="N1901" t="s">
        <v>142</v>
      </c>
      <c r="O1901">
        <v>180</v>
      </c>
      <c r="P1901" t="s">
        <v>137</v>
      </c>
      <c r="Q1901" t="s">
        <v>143</v>
      </c>
      <c r="R1901">
        <v>140</v>
      </c>
      <c r="S1901" t="s">
        <v>137</v>
      </c>
      <c r="T1901" t="s">
        <v>144</v>
      </c>
      <c r="U1901">
        <v>80</v>
      </c>
      <c r="V1901" t="s">
        <v>137</v>
      </c>
      <c r="W1901" t="s">
        <v>145</v>
      </c>
      <c r="X1901">
        <v>101</v>
      </c>
      <c r="Y1901" t="s">
        <v>137</v>
      </c>
      <c r="Z1901" t="s">
        <v>146</v>
      </c>
      <c r="AA1901">
        <v>190</v>
      </c>
      <c r="AB1901" t="s">
        <v>137</v>
      </c>
      <c r="AC1901" t="s">
        <v>147</v>
      </c>
      <c r="AD1901">
        <v>20</v>
      </c>
      <c r="AE1901" t="s">
        <v>137</v>
      </c>
    </row>
    <row r="1902" spans="1:40">
      <c r="A1902" s="26">
        <v>41728.564714571759</v>
      </c>
      <c r="B1902" t="s">
        <v>126</v>
      </c>
      <c r="C1902" t="s">
        <v>1993</v>
      </c>
      <c r="D1902" t="s">
        <v>2476</v>
      </c>
    </row>
    <row r="1903" spans="1:40">
      <c r="A1903" s="26">
        <v>41728.564714571759</v>
      </c>
      <c r="B1903" t="s">
        <v>126</v>
      </c>
      <c r="C1903" t="s">
        <v>1993</v>
      </c>
      <c r="D1903" t="s">
        <v>2477</v>
      </c>
      <c r="E1903" t="s">
        <v>131</v>
      </c>
      <c r="F1903" t="s">
        <v>132</v>
      </c>
      <c r="G1903" t="s">
        <v>133</v>
      </c>
      <c r="H1903" t="s">
        <v>150</v>
      </c>
      <c r="I1903">
        <v>50</v>
      </c>
      <c r="J1903" t="s">
        <v>137</v>
      </c>
      <c r="K1903" t="s">
        <v>151</v>
      </c>
      <c r="L1903">
        <v>50</v>
      </c>
      <c r="M1903" t="s">
        <v>137</v>
      </c>
      <c r="N1903" t="s">
        <v>152</v>
      </c>
      <c r="O1903">
        <v>50</v>
      </c>
      <c r="P1903" t="s">
        <v>137</v>
      </c>
    </row>
    <row r="1904" spans="1:40">
      <c r="A1904" s="26">
        <v>41728.564714571759</v>
      </c>
      <c r="B1904" t="s">
        <v>126</v>
      </c>
      <c r="C1904" t="s">
        <v>1993</v>
      </c>
      <c r="D1904" t="s">
        <v>2478</v>
      </c>
      <c r="E1904" t="s">
        <v>131</v>
      </c>
      <c r="F1904" t="s">
        <v>132</v>
      </c>
      <c r="G1904" t="s">
        <v>133</v>
      </c>
      <c r="H1904" t="s">
        <v>154</v>
      </c>
      <c r="I1904">
        <v>35</v>
      </c>
      <c r="J1904" t="s">
        <v>137</v>
      </c>
      <c r="K1904" t="s">
        <v>155</v>
      </c>
      <c r="L1904">
        <v>5</v>
      </c>
      <c r="M1904" t="s">
        <v>137</v>
      </c>
      <c r="N1904" t="s">
        <v>156</v>
      </c>
      <c r="O1904">
        <v>60</v>
      </c>
      <c r="P1904" t="s">
        <v>137</v>
      </c>
    </row>
    <row r="1905" spans="1:40">
      <c r="A1905" s="26">
        <v>41728.564714571759</v>
      </c>
      <c r="B1905" t="s">
        <v>126</v>
      </c>
      <c r="C1905" t="s">
        <v>1993</v>
      </c>
      <c r="D1905" t="s">
        <v>2479</v>
      </c>
      <c r="E1905" t="s">
        <v>131</v>
      </c>
      <c r="F1905" t="s">
        <v>132</v>
      </c>
      <c r="G1905" t="s">
        <v>133</v>
      </c>
      <c r="H1905" t="s">
        <v>158</v>
      </c>
      <c r="I1905">
        <v>1</v>
      </c>
      <c r="J1905" t="s">
        <v>137</v>
      </c>
    </row>
    <row r="1906" spans="1:40">
      <c r="A1906" s="26">
        <v>41728.564714571759</v>
      </c>
      <c r="B1906" t="s">
        <v>126</v>
      </c>
      <c r="C1906" t="s">
        <v>1993</v>
      </c>
      <c r="D1906" t="s">
        <v>2480</v>
      </c>
      <c r="E1906" t="s">
        <v>131</v>
      </c>
      <c r="F1906" t="s">
        <v>132</v>
      </c>
      <c r="G1906" t="s">
        <v>133</v>
      </c>
      <c r="H1906" t="s">
        <v>160</v>
      </c>
      <c r="I1906">
        <v>30</v>
      </c>
      <c r="J1906" t="s">
        <v>137</v>
      </c>
      <c r="K1906" t="s">
        <v>161</v>
      </c>
      <c r="L1906">
        <v>30</v>
      </c>
      <c r="M1906" t="s">
        <v>137</v>
      </c>
      <c r="N1906" t="s">
        <v>162</v>
      </c>
      <c r="O1906">
        <v>30</v>
      </c>
      <c r="P1906" t="s">
        <v>137</v>
      </c>
      <c r="Q1906" t="s">
        <v>163</v>
      </c>
      <c r="R1906">
        <v>10</v>
      </c>
      <c r="S1906" t="s">
        <v>137</v>
      </c>
      <c r="T1906" t="s">
        <v>164</v>
      </c>
      <c r="U1906">
        <v>20</v>
      </c>
      <c r="V1906" t="s">
        <v>137</v>
      </c>
      <c r="W1906" t="s">
        <v>165</v>
      </c>
      <c r="X1906">
        <v>20</v>
      </c>
      <c r="Y1906" t="s">
        <v>137</v>
      </c>
      <c r="Z1906" t="s">
        <v>166</v>
      </c>
      <c r="AA1906">
        <v>20</v>
      </c>
      <c r="AB1906" t="s">
        <v>137</v>
      </c>
      <c r="AC1906" t="s">
        <v>167</v>
      </c>
      <c r="AD1906">
        <v>20</v>
      </c>
      <c r="AE1906" t="s">
        <v>137</v>
      </c>
      <c r="AF1906" t="s">
        <v>168</v>
      </c>
      <c r="AG1906">
        <v>115200</v>
      </c>
      <c r="AH1906" t="s">
        <v>137</v>
      </c>
      <c r="AI1906" t="s">
        <v>169</v>
      </c>
      <c r="AJ1906">
        <v>12000</v>
      </c>
      <c r="AK1906" t="s">
        <v>137</v>
      </c>
      <c r="AL1906" t="s">
        <v>170</v>
      </c>
      <c r="AM1906">
        <v>30000</v>
      </c>
      <c r="AN1906" t="s">
        <v>137</v>
      </c>
    </row>
    <row r="1907" spans="1:40">
      <c r="A1907" s="26">
        <v>41728.564714571759</v>
      </c>
      <c r="B1907" t="s">
        <v>126</v>
      </c>
      <c r="C1907" t="s">
        <v>1993</v>
      </c>
      <c r="D1907" t="s">
        <v>2481</v>
      </c>
      <c r="E1907" t="s">
        <v>131</v>
      </c>
      <c r="F1907" t="s">
        <v>132</v>
      </c>
      <c r="G1907" t="s">
        <v>133</v>
      </c>
      <c r="H1907" t="s">
        <v>172</v>
      </c>
      <c r="I1907">
        <v>60</v>
      </c>
      <c r="J1907" t="s">
        <v>137</v>
      </c>
      <c r="K1907" t="s">
        <v>173</v>
      </c>
      <c r="L1907">
        <v>40</v>
      </c>
      <c r="M1907" t="s">
        <v>137</v>
      </c>
      <c r="N1907" t="s">
        <v>174</v>
      </c>
      <c r="O1907">
        <v>50</v>
      </c>
      <c r="P1907" t="s">
        <v>137</v>
      </c>
      <c r="Q1907" t="s">
        <v>175</v>
      </c>
      <c r="R1907">
        <v>40</v>
      </c>
      <c r="S1907" t="s">
        <v>137</v>
      </c>
      <c r="T1907" t="s">
        <v>176</v>
      </c>
      <c r="U1907">
        <v>60</v>
      </c>
      <c r="V1907" t="s">
        <v>137</v>
      </c>
      <c r="W1907" t="s">
        <v>177</v>
      </c>
      <c r="X1907">
        <v>50</v>
      </c>
      <c r="Y1907" t="s">
        <v>137</v>
      </c>
      <c r="Z1907" t="s">
        <v>178</v>
      </c>
      <c r="AA1907">
        <v>50</v>
      </c>
      <c r="AB1907" t="s">
        <v>137</v>
      </c>
      <c r="AC1907" t="s">
        <v>179</v>
      </c>
      <c r="AD1907">
        <v>35</v>
      </c>
      <c r="AE1907" t="s">
        <v>137</v>
      </c>
      <c r="AF1907" t="s">
        <v>180</v>
      </c>
      <c r="AG1907">
        <v>8</v>
      </c>
      <c r="AH1907" t="s">
        <v>137</v>
      </c>
      <c r="AI1907" t="s">
        <v>181</v>
      </c>
      <c r="AJ1907">
        <v>90</v>
      </c>
      <c r="AK1907" t="s">
        <v>137</v>
      </c>
      <c r="AL1907" t="s">
        <v>182</v>
      </c>
      <c r="AM1907">
        <v>1</v>
      </c>
      <c r="AN1907" t="s">
        <v>137</v>
      </c>
    </row>
    <row r="1908" spans="1:40">
      <c r="A1908" s="26">
        <v>41728.564714571759</v>
      </c>
      <c r="B1908" t="s">
        <v>126</v>
      </c>
      <c r="C1908" t="s">
        <v>1993</v>
      </c>
      <c r="D1908" t="s">
        <v>2482</v>
      </c>
      <c r="E1908" t="s">
        <v>131</v>
      </c>
      <c r="F1908" t="s">
        <v>132</v>
      </c>
      <c r="G1908" t="s">
        <v>133</v>
      </c>
      <c r="H1908" t="s">
        <v>184</v>
      </c>
      <c r="I1908">
        <v>33</v>
      </c>
      <c r="J1908" t="s">
        <v>137</v>
      </c>
      <c r="K1908" t="s">
        <v>185</v>
      </c>
      <c r="L1908">
        <v>33</v>
      </c>
      <c r="M1908" t="s">
        <v>137</v>
      </c>
      <c r="N1908" t="s">
        <v>186</v>
      </c>
      <c r="O1908">
        <v>34</v>
      </c>
      <c r="P1908" t="s">
        <v>137</v>
      </c>
      <c r="Q1908" t="s">
        <v>164</v>
      </c>
      <c r="R1908">
        <v>20</v>
      </c>
      <c r="S1908" t="s">
        <v>137</v>
      </c>
      <c r="T1908" t="s">
        <v>165</v>
      </c>
      <c r="U1908">
        <v>20</v>
      </c>
      <c r="V1908" t="s">
        <v>137</v>
      </c>
      <c r="W1908" t="s">
        <v>166</v>
      </c>
      <c r="X1908">
        <v>20</v>
      </c>
      <c r="Y1908" t="s">
        <v>137</v>
      </c>
      <c r="Z1908" t="s">
        <v>187</v>
      </c>
      <c r="AA1908">
        <v>20</v>
      </c>
      <c r="AB1908" t="s">
        <v>137</v>
      </c>
      <c r="AC1908" t="s">
        <v>188</v>
      </c>
      <c r="AD1908">
        <v>20</v>
      </c>
      <c r="AE1908" t="s">
        <v>137</v>
      </c>
      <c r="AF1908" t="s">
        <v>189</v>
      </c>
      <c r="AG1908">
        <v>20</v>
      </c>
      <c r="AH1908" t="s">
        <v>137</v>
      </c>
      <c r="AI1908" t="s">
        <v>168</v>
      </c>
      <c r="AJ1908">
        <v>115200</v>
      </c>
      <c r="AK1908" t="s">
        <v>137</v>
      </c>
      <c r="AL1908" t="s">
        <v>169</v>
      </c>
      <c r="AM1908">
        <v>12000</v>
      </c>
      <c r="AN1908" t="s">
        <v>137</v>
      </c>
    </row>
    <row r="1909" spans="1:40">
      <c r="A1909" s="26">
        <v>41728.564714571759</v>
      </c>
      <c r="B1909" t="s">
        <v>126</v>
      </c>
      <c r="C1909" t="s">
        <v>1993</v>
      </c>
      <c r="D1909" t="s">
        <v>2483</v>
      </c>
      <c r="E1909" t="s">
        <v>191</v>
      </c>
      <c r="F1909" t="s">
        <v>192</v>
      </c>
      <c r="G1909" t="s">
        <v>193</v>
      </c>
    </row>
    <row r="1910" spans="1:40">
      <c r="A1910" s="26">
        <v>41728.564714571759</v>
      </c>
      <c r="B1910" t="s">
        <v>126</v>
      </c>
      <c r="C1910" t="s">
        <v>1993</v>
      </c>
      <c r="D1910" t="s">
        <v>2484</v>
      </c>
      <c r="E1910" t="s">
        <v>191</v>
      </c>
      <c r="F1910" t="s">
        <v>2485</v>
      </c>
      <c r="G1910" t="s">
        <v>2486</v>
      </c>
      <c r="H1910" t="s">
        <v>2487</v>
      </c>
    </row>
    <row r="1911" spans="1:40">
      <c r="A1911" s="26">
        <v>41728.564714583335</v>
      </c>
      <c r="B1911" t="s">
        <v>126</v>
      </c>
      <c r="C1911" t="s">
        <v>1993</v>
      </c>
      <c r="D1911" t="s">
        <v>2488</v>
      </c>
    </row>
    <row r="1912" spans="1:40">
      <c r="A1912" s="26">
        <v>41728.564714583335</v>
      </c>
      <c r="B1912" t="s">
        <v>126</v>
      </c>
      <c r="C1912" t="s">
        <v>1993</v>
      </c>
      <c r="D1912" t="s">
        <v>2489</v>
      </c>
      <c r="E1912" t="s">
        <v>131</v>
      </c>
      <c r="F1912" t="s">
        <v>132</v>
      </c>
      <c r="G1912" t="s">
        <v>133</v>
      </c>
      <c r="H1912" t="s">
        <v>134</v>
      </c>
      <c r="I1912">
        <v>375000</v>
      </c>
      <c r="J1912" t="s">
        <v>135</v>
      </c>
      <c r="K1912">
        <v>375000</v>
      </c>
      <c r="L1912" t="s">
        <v>136</v>
      </c>
      <c r="M1912">
        <v>500</v>
      </c>
      <c r="N1912" t="s">
        <v>137</v>
      </c>
      <c r="O1912" t="s">
        <v>138</v>
      </c>
      <c r="P1912">
        <v>300</v>
      </c>
      <c r="Q1912" t="s">
        <v>137</v>
      </c>
    </row>
    <row r="1913" spans="1:40">
      <c r="A1913" s="26">
        <v>41728.564714583335</v>
      </c>
      <c r="B1913" t="s">
        <v>126</v>
      </c>
      <c r="C1913" t="s">
        <v>1993</v>
      </c>
      <c r="D1913" t="s">
        <v>2490</v>
      </c>
      <c r="E1913" t="s">
        <v>131</v>
      </c>
      <c r="F1913" t="s">
        <v>132</v>
      </c>
      <c r="G1913" t="s">
        <v>133</v>
      </c>
      <c r="H1913" t="s">
        <v>140</v>
      </c>
      <c r="I1913">
        <v>49</v>
      </c>
      <c r="J1913" t="s">
        <v>137</v>
      </c>
      <c r="K1913" t="s">
        <v>141</v>
      </c>
      <c r="L1913">
        <v>130</v>
      </c>
      <c r="M1913" t="s">
        <v>137</v>
      </c>
      <c r="N1913" t="s">
        <v>142</v>
      </c>
      <c r="O1913">
        <v>180</v>
      </c>
      <c r="P1913" t="s">
        <v>137</v>
      </c>
      <c r="Q1913" t="s">
        <v>143</v>
      </c>
      <c r="R1913">
        <v>140</v>
      </c>
      <c r="S1913" t="s">
        <v>137</v>
      </c>
      <c r="T1913" t="s">
        <v>144</v>
      </c>
      <c r="U1913">
        <v>80</v>
      </c>
      <c r="V1913" t="s">
        <v>137</v>
      </c>
      <c r="W1913" t="s">
        <v>145</v>
      </c>
      <c r="X1913">
        <v>101</v>
      </c>
      <c r="Y1913" t="s">
        <v>137</v>
      </c>
      <c r="Z1913" t="s">
        <v>146</v>
      </c>
      <c r="AA1913">
        <v>190</v>
      </c>
      <c r="AB1913" t="s">
        <v>137</v>
      </c>
      <c r="AC1913" t="s">
        <v>147</v>
      </c>
      <c r="AD1913">
        <v>20</v>
      </c>
      <c r="AE1913" t="s">
        <v>137</v>
      </c>
    </row>
    <row r="1914" spans="1:40">
      <c r="A1914" s="26">
        <v>41728.564714583335</v>
      </c>
      <c r="B1914" t="s">
        <v>126</v>
      </c>
      <c r="C1914" t="s">
        <v>1993</v>
      </c>
      <c r="D1914" t="s">
        <v>2491</v>
      </c>
    </row>
    <row r="1915" spans="1:40">
      <c r="A1915" s="26">
        <v>41728.564714583335</v>
      </c>
      <c r="B1915" t="s">
        <v>126</v>
      </c>
      <c r="C1915" t="s">
        <v>1993</v>
      </c>
      <c r="D1915" t="s">
        <v>2492</v>
      </c>
      <c r="E1915" t="s">
        <v>131</v>
      </c>
      <c r="F1915" t="s">
        <v>132</v>
      </c>
      <c r="G1915" t="s">
        <v>133</v>
      </c>
      <c r="H1915" t="s">
        <v>150</v>
      </c>
      <c r="I1915">
        <v>50</v>
      </c>
      <c r="J1915" t="s">
        <v>137</v>
      </c>
      <c r="K1915" t="s">
        <v>151</v>
      </c>
      <c r="L1915">
        <v>50</v>
      </c>
      <c r="M1915" t="s">
        <v>137</v>
      </c>
      <c r="N1915" t="s">
        <v>152</v>
      </c>
      <c r="O1915">
        <v>50</v>
      </c>
      <c r="P1915" t="s">
        <v>137</v>
      </c>
    </row>
    <row r="1916" spans="1:40">
      <c r="A1916" s="26">
        <v>41728.564714583335</v>
      </c>
      <c r="B1916" t="s">
        <v>126</v>
      </c>
      <c r="C1916" t="s">
        <v>1993</v>
      </c>
      <c r="D1916" t="s">
        <v>2493</v>
      </c>
      <c r="E1916" t="s">
        <v>131</v>
      </c>
      <c r="F1916" t="s">
        <v>132</v>
      </c>
      <c r="G1916" t="s">
        <v>133</v>
      </c>
      <c r="H1916" t="s">
        <v>154</v>
      </c>
      <c r="I1916">
        <v>35</v>
      </c>
      <c r="J1916" t="s">
        <v>137</v>
      </c>
      <c r="K1916" t="s">
        <v>155</v>
      </c>
      <c r="L1916">
        <v>5</v>
      </c>
      <c r="M1916" t="s">
        <v>137</v>
      </c>
      <c r="N1916" t="s">
        <v>156</v>
      </c>
      <c r="O1916">
        <v>60</v>
      </c>
      <c r="P1916" t="s">
        <v>137</v>
      </c>
    </row>
    <row r="1917" spans="1:40">
      <c r="A1917" s="26">
        <v>41728.564714583335</v>
      </c>
      <c r="B1917" t="s">
        <v>126</v>
      </c>
      <c r="C1917" t="s">
        <v>1993</v>
      </c>
      <c r="D1917" t="s">
        <v>2494</v>
      </c>
      <c r="E1917" t="s">
        <v>131</v>
      </c>
      <c r="F1917" t="s">
        <v>132</v>
      </c>
      <c r="G1917" t="s">
        <v>133</v>
      </c>
      <c r="H1917" t="s">
        <v>158</v>
      </c>
      <c r="I1917">
        <v>1</v>
      </c>
      <c r="J1917" t="s">
        <v>137</v>
      </c>
    </row>
    <row r="1918" spans="1:40">
      <c r="A1918" s="26">
        <v>41728.564714583335</v>
      </c>
      <c r="B1918" t="s">
        <v>126</v>
      </c>
      <c r="C1918" t="s">
        <v>1993</v>
      </c>
      <c r="D1918" t="s">
        <v>2495</v>
      </c>
      <c r="E1918" t="s">
        <v>131</v>
      </c>
      <c r="F1918" t="s">
        <v>132</v>
      </c>
      <c r="G1918" t="s">
        <v>133</v>
      </c>
      <c r="H1918" t="s">
        <v>160</v>
      </c>
      <c r="I1918">
        <v>30</v>
      </c>
      <c r="J1918" t="s">
        <v>137</v>
      </c>
      <c r="K1918" t="s">
        <v>161</v>
      </c>
      <c r="L1918">
        <v>30</v>
      </c>
      <c r="M1918" t="s">
        <v>137</v>
      </c>
      <c r="N1918" t="s">
        <v>162</v>
      </c>
      <c r="O1918">
        <v>30</v>
      </c>
      <c r="P1918" t="s">
        <v>137</v>
      </c>
      <c r="Q1918" t="s">
        <v>163</v>
      </c>
      <c r="R1918">
        <v>10</v>
      </c>
      <c r="S1918" t="s">
        <v>137</v>
      </c>
      <c r="T1918" t="s">
        <v>164</v>
      </c>
      <c r="U1918">
        <v>20</v>
      </c>
      <c r="V1918" t="s">
        <v>137</v>
      </c>
      <c r="W1918" t="s">
        <v>165</v>
      </c>
      <c r="X1918">
        <v>20</v>
      </c>
      <c r="Y1918" t="s">
        <v>137</v>
      </c>
      <c r="Z1918" t="s">
        <v>166</v>
      </c>
      <c r="AA1918">
        <v>20</v>
      </c>
      <c r="AB1918" t="s">
        <v>137</v>
      </c>
      <c r="AC1918" t="s">
        <v>167</v>
      </c>
      <c r="AD1918">
        <v>20</v>
      </c>
      <c r="AE1918" t="s">
        <v>137</v>
      </c>
      <c r="AF1918" t="s">
        <v>168</v>
      </c>
      <c r="AG1918">
        <v>115200</v>
      </c>
      <c r="AH1918" t="s">
        <v>137</v>
      </c>
      <c r="AI1918" t="s">
        <v>169</v>
      </c>
      <c r="AJ1918">
        <v>12000</v>
      </c>
      <c r="AK1918" t="s">
        <v>137</v>
      </c>
      <c r="AL1918" t="s">
        <v>170</v>
      </c>
      <c r="AM1918">
        <v>30000</v>
      </c>
      <c r="AN1918" t="s">
        <v>137</v>
      </c>
    </row>
    <row r="1919" spans="1:40">
      <c r="A1919" s="26">
        <v>41728.564714583335</v>
      </c>
      <c r="B1919" t="s">
        <v>126</v>
      </c>
      <c r="C1919" t="s">
        <v>1993</v>
      </c>
      <c r="D1919" t="s">
        <v>2496</v>
      </c>
      <c r="E1919" t="s">
        <v>131</v>
      </c>
      <c r="F1919" t="s">
        <v>132</v>
      </c>
      <c r="G1919" t="s">
        <v>133</v>
      </c>
      <c r="H1919" t="s">
        <v>172</v>
      </c>
      <c r="I1919">
        <v>60</v>
      </c>
      <c r="J1919" t="s">
        <v>137</v>
      </c>
      <c r="K1919" t="s">
        <v>173</v>
      </c>
      <c r="L1919">
        <v>40</v>
      </c>
      <c r="M1919" t="s">
        <v>137</v>
      </c>
      <c r="N1919" t="s">
        <v>174</v>
      </c>
      <c r="O1919">
        <v>50</v>
      </c>
      <c r="P1919" t="s">
        <v>137</v>
      </c>
      <c r="Q1919" t="s">
        <v>175</v>
      </c>
      <c r="R1919">
        <v>40</v>
      </c>
      <c r="S1919" t="s">
        <v>137</v>
      </c>
      <c r="T1919" t="s">
        <v>176</v>
      </c>
      <c r="U1919">
        <v>60</v>
      </c>
      <c r="V1919" t="s">
        <v>137</v>
      </c>
      <c r="W1919" t="s">
        <v>177</v>
      </c>
      <c r="X1919">
        <v>50</v>
      </c>
      <c r="Y1919" t="s">
        <v>137</v>
      </c>
      <c r="Z1919" t="s">
        <v>178</v>
      </c>
      <c r="AA1919">
        <v>50</v>
      </c>
      <c r="AB1919" t="s">
        <v>137</v>
      </c>
      <c r="AC1919" t="s">
        <v>179</v>
      </c>
      <c r="AD1919">
        <v>35</v>
      </c>
      <c r="AE1919" t="s">
        <v>137</v>
      </c>
      <c r="AF1919" t="s">
        <v>180</v>
      </c>
      <c r="AG1919">
        <v>8</v>
      </c>
      <c r="AH1919" t="s">
        <v>137</v>
      </c>
      <c r="AI1919" t="s">
        <v>181</v>
      </c>
      <c r="AJ1919">
        <v>90</v>
      </c>
      <c r="AK1919" t="s">
        <v>137</v>
      </c>
      <c r="AL1919" t="s">
        <v>182</v>
      </c>
      <c r="AM1919">
        <v>1</v>
      </c>
      <c r="AN1919" t="s">
        <v>137</v>
      </c>
    </row>
    <row r="1920" spans="1:40">
      <c r="A1920" s="26">
        <v>41728.564714583335</v>
      </c>
      <c r="B1920" t="s">
        <v>126</v>
      </c>
      <c r="C1920" t="s">
        <v>1993</v>
      </c>
      <c r="D1920" t="s">
        <v>2497</v>
      </c>
      <c r="E1920" t="s">
        <v>131</v>
      </c>
      <c r="F1920" t="s">
        <v>132</v>
      </c>
      <c r="G1920" t="s">
        <v>133</v>
      </c>
      <c r="H1920" t="s">
        <v>184</v>
      </c>
      <c r="I1920">
        <v>33</v>
      </c>
      <c r="J1920" t="s">
        <v>137</v>
      </c>
      <c r="K1920" t="s">
        <v>185</v>
      </c>
      <c r="L1920">
        <v>33</v>
      </c>
      <c r="M1920" t="s">
        <v>137</v>
      </c>
      <c r="N1920" t="s">
        <v>186</v>
      </c>
      <c r="O1920">
        <v>34</v>
      </c>
      <c r="P1920" t="s">
        <v>137</v>
      </c>
      <c r="Q1920" t="s">
        <v>164</v>
      </c>
      <c r="R1920">
        <v>20</v>
      </c>
      <c r="S1920" t="s">
        <v>137</v>
      </c>
      <c r="T1920" t="s">
        <v>165</v>
      </c>
      <c r="U1920">
        <v>20</v>
      </c>
      <c r="V1920" t="s">
        <v>137</v>
      </c>
      <c r="W1920" t="s">
        <v>166</v>
      </c>
      <c r="X1920">
        <v>20</v>
      </c>
      <c r="Y1920" t="s">
        <v>137</v>
      </c>
      <c r="Z1920" t="s">
        <v>187</v>
      </c>
      <c r="AA1920">
        <v>20</v>
      </c>
      <c r="AB1920" t="s">
        <v>137</v>
      </c>
      <c r="AC1920" t="s">
        <v>188</v>
      </c>
      <c r="AD1920">
        <v>20</v>
      </c>
      <c r="AE1920" t="s">
        <v>137</v>
      </c>
      <c r="AF1920" t="s">
        <v>189</v>
      </c>
      <c r="AG1920">
        <v>20</v>
      </c>
      <c r="AH1920" t="s">
        <v>137</v>
      </c>
      <c r="AI1920" t="s">
        <v>168</v>
      </c>
      <c r="AJ1920">
        <v>115200</v>
      </c>
      <c r="AK1920" t="s">
        <v>137</v>
      </c>
      <c r="AL1920" t="s">
        <v>169</v>
      </c>
      <c r="AM1920">
        <v>12000</v>
      </c>
      <c r="AN1920" t="s">
        <v>137</v>
      </c>
    </row>
    <row r="1921" spans="1:40">
      <c r="A1921" s="26">
        <v>41728.564714583335</v>
      </c>
      <c r="B1921" t="s">
        <v>126</v>
      </c>
      <c r="C1921" t="s">
        <v>1993</v>
      </c>
      <c r="D1921" t="s">
        <v>2498</v>
      </c>
      <c r="E1921" t="s">
        <v>191</v>
      </c>
      <c r="F1921" t="s">
        <v>192</v>
      </c>
      <c r="G1921" t="s">
        <v>193</v>
      </c>
    </row>
    <row r="1922" spans="1:40">
      <c r="A1922" s="26">
        <v>41728.564714583335</v>
      </c>
      <c r="B1922" t="s">
        <v>126</v>
      </c>
      <c r="C1922" t="s">
        <v>1993</v>
      </c>
      <c r="D1922" t="s">
        <v>2499</v>
      </c>
      <c r="E1922" t="s">
        <v>191</v>
      </c>
      <c r="F1922" t="s">
        <v>2500</v>
      </c>
      <c r="G1922" t="s">
        <v>2501</v>
      </c>
      <c r="H1922" t="s">
        <v>2502</v>
      </c>
    </row>
    <row r="1923" spans="1:40">
      <c r="A1923" s="26">
        <v>41728.564714594904</v>
      </c>
      <c r="B1923" t="s">
        <v>126</v>
      </c>
      <c r="C1923" t="s">
        <v>1993</v>
      </c>
      <c r="D1923" t="s">
        <v>2503</v>
      </c>
    </row>
    <row r="1924" spans="1:40">
      <c r="A1924" s="26">
        <v>41728.564714594904</v>
      </c>
      <c r="B1924" t="s">
        <v>126</v>
      </c>
      <c r="C1924" t="s">
        <v>1993</v>
      </c>
      <c r="D1924" t="s">
        <v>2504</v>
      </c>
      <c r="E1924" t="s">
        <v>131</v>
      </c>
      <c r="F1924" t="s">
        <v>132</v>
      </c>
      <c r="G1924" t="s">
        <v>133</v>
      </c>
      <c r="H1924" t="s">
        <v>134</v>
      </c>
      <c r="I1924">
        <v>375000</v>
      </c>
      <c r="J1924" t="s">
        <v>135</v>
      </c>
      <c r="K1924">
        <v>375000</v>
      </c>
      <c r="L1924" t="s">
        <v>136</v>
      </c>
      <c r="M1924">
        <v>500</v>
      </c>
      <c r="N1924" t="s">
        <v>137</v>
      </c>
      <c r="O1924" t="s">
        <v>138</v>
      </c>
      <c r="P1924">
        <v>300</v>
      </c>
      <c r="Q1924" t="s">
        <v>137</v>
      </c>
    </row>
    <row r="1925" spans="1:40">
      <c r="A1925" s="26">
        <v>41728.564714594904</v>
      </c>
      <c r="B1925" t="s">
        <v>126</v>
      </c>
      <c r="C1925" t="s">
        <v>1993</v>
      </c>
      <c r="D1925" t="s">
        <v>2505</v>
      </c>
      <c r="E1925" t="s">
        <v>131</v>
      </c>
      <c r="F1925" t="s">
        <v>132</v>
      </c>
      <c r="G1925" t="s">
        <v>133</v>
      </c>
      <c r="H1925" t="s">
        <v>140</v>
      </c>
      <c r="I1925">
        <v>49</v>
      </c>
      <c r="J1925" t="s">
        <v>137</v>
      </c>
      <c r="K1925" t="s">
        <v>141</v>
      </c>
      <c r="L1925">
        <v>130</v>
      </c>
      <c r="M1925" t="s">
        <v>137</v>
      </c>
      <c r="N1925" t="s">
        <v>142</v>
      </c>
      <c r="O1925">
        <v>180</v>
      </c>
      <c r="P1925" t="s">
        <v>137</v>
      </c>
      <c r="Q1925" t="s">
        <v>143</v>
      </c>
      <c r="R1925">
        <v>140</v>
      </c>
      <c r="S1925" t="s">
        <v>137</v>
      </c>
      <c r="T1925" t="s">
        <v>144</v>
      </c>
      <c r="U1925">
        <v>80</v>
      </c>
      <c r="V1925" t="s">
        <v>137</v>
      </c>
      <c r="W1925" t="s">
        <v>145</v>
      </c>
      <c r="X1925">
        <v>101</v>
      </c>
      <c r="Y1925" t="s">
        <v>137</v>
      </c>
      <c r="Z1925" t="s">
        <v>146</v>
      </c>
      <c r="AA1925">
        <v>190</v>
      </c>
      <c r="AB1925" t="s">
        <v>137</v>
      </c>
      <c r="AC1925" t="s">
        <v>147</v>
      </c>
      <c r="AD1925">
        <v>20</v>
      </c>
      <c r="AE1925" t="s">
        <v>137</v>
      </c>
    </row>
    <row r="1926" spans="1:40">
      <c r="A1926" s="26">
        <v>41728.564714594904</v>
      </c>
      <c r="B1926" t="s">
        <v>126</v>
      </c>
      <c r="C1926" t="s">
        <v>1993</v>
      </c>
      <c r="D1926" t="s">
        <v>2506</v>
      </c>
    </row>
    <row r="1927" spans="1:40">
      <c r="A1927" s="26">
        <v>41728.564714594904</v>
      </c>
      <c r="B1927" t="s">
        <v>126</v>
      </c>
      <c r="C1927" t="s">
        <v>1993</v>
      </c>
      <c r="D1927" t="s">
        <v>2507</v>
      </c>
      <c r="E1927" t="s">
        <v>131</v>
      </c>
      <c r="F1927" t="s">
        <v>132</v>
      </c>
      <c r="G1927" t="s">
        <v>133</v>
      </c>
      <c r="H1927" t="s">
        <v>150</v>
      </c>
      <c r="I1927">
        <v>50</v>
      </c>
      <c r="J1927" t="s">
        <v>137</v>
      </c>
      <c r="K1927" t="s">
        <v>151</v>
      </c>
      <c r="L1927">
        <v>50</v>
      </c>
      <c r="M1927" t="s">
        <v>137</v>
      </c>
      <c r="N1927" t="s">
        <v>152</v>
      </c>
      <c r="O1927">
        <v>50</v>
      </c>
      <c r="P1927" t="s">
        <v>137</v>
      </c>
    </row>
    <row r="1928" spans="1:40">
      <c r="A1928" s="26">
        <v>41728.564714594904</v>
      </c>
      <c r="B1928" t="s">
        <v>126</v>
      </c>
      <c r="C1928" t="s">
        <v>1993</v>
      </c>
      <c r="D1928" t="s">
        <v>2508</v>
      </c>
      <c r="E1928" t="s">
        <v>131</v>
      </c>
      <c r="F1928" t="s">
        <v>132</v>
      </c>
      <c r="G1928" t="s">
        <v>133</v>
      </c>
      <c r="H1928" t="s">
        <v>154</v>
      </c>
      <c r="I1928">
        <v>35</v>
      </c>
      <c r="J1928" t="s">
        <v>137</v>
      </c>
      <c r="K1928" t="s">
        <v>155</v>
      </c>
      <c r="L1928">
        <v>5</v>
      </c>
      <c r="M1928" t="s">
        <v>137</v>
      </c>
      <c r="N1928" t="s">
        <v>156</v>
      </c>
      <c r="O1928">
        <v>60</v>
      </c>
      <c r="P1928" t="s">
        <v>137</v>
      </c>
    </row>
    <row r="1929" spans="1:40">
      <c r="A1929" s="26">
        <v>41728.564714594904</v>
      </c>
      <c r="B1929" t="s">
        <v>126</v>
      </c>
      <c r="C1929" t="s">
        <v>1993</v>
      </c>
      <c r="D1929" t="s">
        <v>2509</v>
      </c>
      <c r="E1929" t="s">
        <v>131</v>
      </c>
      <c r="F1929" t="s">
        <v>132</v>
      </c>
      <c r="G1929" t="s">
        <v>133</v>
      </c>
      <c r="H1929" t="s">
        <v>158</v>
      </c>
      <c r="I1929">
        <v>1</v>
      </c>
      <c r="J1929" t="s">
        <v>137</v>
      </c>
    </row>
    <row r="1930" spans="1:40">
      <c r="A1930" s="26">
        <v>41728.564714594904</v>
      </c>
      <c r="B1930" t="s">
        <v>126</v>
      </c>
      <c r="C1930" t="s">
        <v>1993</v>
      </c>
      <c r="D1930" t="s">
        <v>2510</v>
      </c>
      <c r="E1930" t="s">
        <v>131</v>
      </c>
      <c r="F1930" t="s">
        <v>132</v>
      </c>
      <c r="G1930" t="s">
        <v>133</v>
      </c>
      <c r="H1930" t="s">
        <v>160</v>
      </c>
      <c r="I1930">
        <v>30</v>
      </c>
      <c r="J1930" t="s">
        <v>137</v>
      </c>
      <c r="K1930" t="s">
        <v>161</v>
      </c>
      <c r="L1930">
        <v>30</v>
      </c>
      <c r="M1930" t="s">
        <v>137</v>
      </c>
      <c r="N1930" t="s">
        <v>162</v>
      </c>
      <c r="O1930">
        <v>30</v>
      </c>
      <c r="P1930" t="s">
        <v>137</v>
      </c>
      <c r="Q1930" t="s">
        <v>163</v>
      </c>
      <c r="R1930">
        <v>10</v>
      </c>
      <c r="S1930" t="s">
        <v>137</v>
      </c>
      <c r="T1930" t="s">
        <v>164</v>
      </c>
      <c r="U1930">
        <v>20</v>
      </c>
      <c r="V1930" t="s">
        <v>137</v>
      </c>
      <c r="W1930" t="s">
        <v>165</v>
      </c>
      <c r="X1930">
        <v>20</v>
      </c>
      <c r="Y1930" t="s">
        <v>137</v>
      </c>
      <c r="Z1930" t="s">
        <v>166</v>
      </c>
      <c r="AA1930">
        <v>20</v>
      </c>
      <c r="AB1930" t="s">
        <v>137</v>
      </c>
      <c r="AC1930" t="s">
        <v>167</v>
      </c>
      <c r="AD1930">
        <v>20</v>
      </c>
      <c r="AE1930" t="s">
        <v>137</v>
      </c>
      <c r="AF1930" t="s">
        <v>168</v>
      </c>
      <c r="AG1930">
        <v>115200</v>
      </c>
      <c r="AH1930" t="s">
        <v>137</v>
      </c>
      <c r="AI1930" t="s">
        <v>169</v>
      </c>
      <c r="AJ1930">
        <v>12000</v>
      </c>
      <c r="AK1930" t="s">
        <v>137</v>
      </c>
      <c r="AL1930" t="s">
        <v>170</v>
      </c>
      <c r="AM1930">
        <v>30000</v>
      </c>
      <c r="AN1930" t="s">
        <v>137</v>
      </c>
    </row>
    <row r="1931" spans="1:40">
      <c r="A1931" s="26">
        <v>41728.564714594904</v>
      </c>
      <c r="B1931" t="s">
        <v>126</v>
      </c>
      <c r="C1931" t="s">
        <v>1993</v>
      </c>
      <c r="D1931" t="s">
        <v>2511</v>
      </c>
      <c r="E1931" t="s">
        <v>131</v>
      </c>
      <c r="F1931" t="s">
        <v>132</v>
      </c>
      <c r="G1931" t="s">
        <v>133</v>
      </c>
      <c r="H1931" t="s">
        <v>172</v>
      </c>
      <c r="I1931">
        <v>60</v>
      </c>
      <c r="J1931" t="s">
        <v>137</v>
      </c>
      <c r="K1931" t="s">
        <v>173</v>
      </c>
      <c r="L1931">
        <v>40</v>
      </c>
      <c r="M1931" t="s">
        <v>137</v>
      </c>
      <c r="N1931" t="s">
        <v>174</v>
      </c>
      <c r="O1931">
        <v>50</v>
      </c>
      <c r="P1931" t="s">
        <v>137</v>
      </c>
      <c r="Q1931" t="s">
        <v>175</v>
      </c>
      <c r="R1931">
        <v>40</v>
      </c>
      <c r="S1931" t="s">
        <v>137</v>
      </c>
      <c r="T1931" t="s">
        <v>176</v>
      </c>
      <c r="U1931">
        <v>60</v>
      </c>
      <c r="V1931" t="s">
        <v>137</v>
      </c>
      <c r="W1931" t="s">
        <v>177</v>
      </c>
      <c r="X1931">
        <v>50</v>
      </c>
      <c r="Y1931" t="s">
        <v>137</v>
      </c>
      <c r="Z1931" t="s">
        <v>178</v>
      </c>
      <c r="AA1931">
        <v>50</v>
      </c>
      <c r="AB1931" t="s">
        <v>137</v>
      </c>
      <c r="AC1931" t="s">
        <v>179</v>
      </c>
      <c r="AD1931">
        <v>35</v>
      </c>
      <c r="AE1931" t="s">
        <v>137</v>
      </c>
      <c r="AF1931" t="s">
        <v>180</v>
      </c>
      <c r="AG1931">
        <v>8</v>
      </c>
      <c r="AH1931" t="s">
        <v>137</v>
      </c>
      <c r="AI1931" t="s">
        <v>181</v>
      </c>
      <c r="AJ1931">
        <v>90</v>
      </c>
      <c r="AK1931" t="s">
        <v>137</v>
      </c>
      <c r="AL1931" t="s">
        <v>182</v>
      </c>
      <c r="AM1931">
        <v>1</v>
      </c>
      <c r="AN1931" t="s">
        <v>137</v>
      </c>
    </row>
    <row r="1932" spans="1:40">
      <c r="A1932" s="26">
        <v>41728.564714594904</v>
      </c>
      <c r="B1932" t="s">
        <v>126</v>
      </c>
      <c r="C1932" t="s">
        <v>1993</v>
      </c>
      <c r="D1932" t="s">
        <v>2512</v>
      </c>
      <c r="E1932" t="s">
        <v>131</v>
      </c>
      <c r="F1932" t="s">
        <v>132</v>
      </c>
      <c r="G1932" t="s">
        <v>133</v>
      </c>
      <c r="H1932" t="s">
        <v>184</v>
      </c>
      <c r="I1932">
        <v>33</v>
      </c>
      <c r="J1932" t="s">
        <v>137</v>
      </c>
      <c r="K1932" t="s">
        <v>185</v>
      </c>
      <c r="L1932">
        <v>33</v>
      </c>
      <c r="M1932" t="s">
        <v>137</v>
      </c>
      <c r="N1932" t="s">
        <v>186</v>
      </c>
      <c r="O1932">
        <v>34</v>
      </c>
      <c r="P1932" t="s">
        <v>137</v>
      </c>
      <c r="Q1932" t="s">
        <v>164</v>
      </c>
      <c r="R1932">
        <v>20</v>
      </c>
      <c r="S1932" t="s">
        <v>137</v>
      </c>
      <c r="T1932" t="s">
        <v>165</v>
      </c>
      <c r="U1932">
        <v>20</v>
      </c>
      <c r="V1932" t="s">
        <v>137</v>
      </c>
      <c r="W1932" t="s">
        <v>166</v>
      </c>
      <c r="X1932">
        <v>20</v>
      </c>
      <c r="Y1932" t="s">
        <v>137</v>
      </c>
      <c r="Z1932" t="s">
        <v>187</v>
      </c>
      <c r="AA1932">
        <v>20</v>
      </c>
      <c r="AB1932" t="s">
        <v>137</v>
      </c>
      <c r="AC1932" t="s">
        <v>188</v>
      </c>
      <c r="AD1932">
        <v>20</v>
      </c>
      <c r="AE1932" t="s">
        <v>137</v>
      </c>
      <c r="AF1932" t="s">
        <v>189</v>
      </c>
      <c r="AG1932">
        <v>20</v>
      </c>
      <c r="AH1932" t="s">
        <v>137</v>
      </c>
      <c r="AI1932" t="s">
        <v>168</v>
      </c>
      <c r="AJ1932">
        <v>115200</v>
      </c>
      <c r="AK1932" t="s">
        <v>137</v>
      </c>
      <c r="AL1932" t="s">
        <v>169</v>
      </c>
      <c r="AM1932">
        <v>12000</v>
      </c>
      <c r="AN1932" t="s">
        <v>137</v>
      </c>
    </row>
    <row r="1933" spans="1:40">
      <c r="A1933" s="26">
        <v>41728.564714594904</v>
      </c>
      <c r="B1933" t="s">
        <v>126</v>
      </c>
      <c r="C1933" t="s">
        <v>1993</v>
      </c>
      <c r="D1933" t="s">
        <v>2513</v>
      </c>
      <c r="E1933" t="s">
        <v>191</v>
      </c>
      <c r="F1933" t="s">
        <v>192</v>
      </c>
      <c r="G1933" t="s">
        <v>193</v>
      </c>
    </row>
    <row r="1934" spans="1:40">
      <c r="A1934" s="26">
        <v>41728.564714594904</v>
      </c>
      <c r="B1934" t="s">
        <v>126</v>
      </c>
      <c r="C1934" t="s">
        <v>1993</v>
      </c>
      <c r="D1934" t="s">
        <v>2514</v>
      </c>
      <c r="E1934" t="s">
        <v>191</v>
      </c>
      <c r="F1934" t="s">
        <v>2515</v>
      </c>
      <c r="G1934" t="s">
        <v>2516</v>
      </c>
      <c r="H1934" t="s">
        <v>2517</v>
      </c>
    </row>
    <row r="1935" spans="1:40">
      <c r="A1935" s="26">
        <v>41728.565480509256</v>
      </c>
      <c r="B1935" t="s">
        <v>2518</v>
      </c>
      <c r="C1935" t="s">
        <v>812</v>
      </c>
    </row>
    <row r="1936" spans="1:40">
      <c r="A1936" s="26">
        <v>41728.565480555553</v>
      </c>
      <c r="B1936" t="s">
        <v>2518</v>
      </c>
      <c r="C1936" t="s">
        <v>879</v>
      </c>
    </row>
    <row r="1937" spans="1:40">
      <c r="A1937" s="26">
        <v>41728.565480659723</v>
      </c>
      <c r="B1937" t="s">
        <v>2518</v>
      </c>
      <c r="C1937" t="s">
        <v>500</v>
      </c>
    </row>
    <row r="1938" spans="1:40">
      <c r="A1938" s="26">
        <v>41728.565480671299</v>
      </c>
      <c r="B1938" t="s">
        <v>2518</v>
      </c>
      <c r="C1938" t="s">
        <v>813</v>
      </c>
    </row>
    <row r="1939" spans="1:40">
      <c r="A1939" s="26">
        <v>41728.565480682868</v>
      </c>
      <c r="B1939" t="s">
        <v>2518</v>
      </c>
      <c r="C1939" t="s">
        <v>495</v>
      </c>
    </row>
    <row r="1940" spans="1:40">
      <c r="A1940" s="26">
        <v>41728.56548070602</v>
      </c>
      <c r="B1940" t="s">
        <v>2518</v>
      </c>
      <c r="C1940" t="s">
        <v>494</v>
      </c>
    </row>
    <row r="1941" spans="1:40">
      <c r="A1941" s="26">
        <v>41728.56548099537</v>
      </c>
      <c r="B1941" t="s">
        <v>126</v>
      </c>
      <c r="C1941" t="s">
        <v>895</v>
      </c>
      <c r="D1941" t="s">
        <v>2519</v>
      </c>
      <c r="E1941" t="s">
        <v>131</v>
      </c>
      <c r="F1941" t="s">
        <v>132</v>
      </c>
      <c r="G1941" t="s">
        <v>133</v>
      </c>
      <c r="H1941" t="s">
        <v>140</v>
      </c>
      <c r="I1941">
        <v>49</v>
      </c>
      <c r="J1941" t="s">
        <v>137</v>
      </c>
      <c r="K1941" t="s">
        <v>141</v>
      </c>
      <c r="L1941">
        <v>130</v>
      </c>
      <c r="M1941" t="s">
        <v>137</v>
      </c>
      <c r="N1941" t="s">
        <v>142</v>
      </c>
      <c r="O1941">
        <v>180</v>
      </c>
      <c r="P1941" t="s">
        <v>137</v>
      </c>
      <c r="Q1941" t="s">
        <v>143</v>
      </c>
      <c r="R1941">
        <v>140</v>
      </c>
      <c r="S1941" t="s">
        <v>137</v>
      </c>
      <c r="T1941" t="s">
        <v>144</v>
      </c>
      <c r="U1941">
        <v>80</v>
      </c>
      <c r="V1941" t="s">
        <v>137</v>
      </c>
      <c r="W1941" t="s">
        <v>145</v>
      </c>
      <c r="X1941">
        <v>101</v>
      </c>
      <c r="Y1941" t="s">
        <v>137</v>
      </c>
      <c r="Z1941" t="s">
        <v>146</v>
      </c>
      <c r="AA1941">
        <v>190</v>
      </c>
      <c r="AB1941" t="s">
        <v>137</v>
      </c>
      <c r="AC1941" t="s">
        <v>147</v>
      </c>
      <c r="AD1941">
        <v>20</v>
      </c>
      <c r="AE1941" t="s">
        <v>137</v>
      </c>
    </row>
    <row r="1942" spans="1:40">
      <c r="A1942" s="26">
        <v>41728.56548099537</v>
      </c>
      <c r="B1942" t="s">
        <v>126</v>
      </c>
      <c r="C1942" t="s">
        <v>895</v>
      </c>
      <c r="D1942" t="s">
        <v>2520</v>
      </c>
    </row>
    <row r="1943" spans="1:40">
      <c r="A1943" s="26">
        <v>41728.56548099537</v>
      </c>
      <c r="B1943" t="s">
        <v>126</v>
      </c>
      <c r="C1943" t="s">
        <v>895</v>
      </c>
      <c r="D1943" t="s">
        <v>2521</v>
      </c>
      <c r="E1943" t="s">
        <v>131</v>
      </c>
      <c r="F1943" t="s">
        <v>132</v>
      </c>
      <c r="G1943" t="s">
        <v>133</v>
      </c>
      <c r="H1943" t="s">
        <v>150</v>
      </c>
      <c r="I1943">
        <v>50</v>
      </c>
      <c r="J1943" t="s">
        <v>137</v>
      </c>
      <c r="K1943" t="s">
        <v>151</v>
      </c>
      <c r="L1943">
        <v>50</v>
      </c>
      <c r="M1943" t="s">
        <v>137</v>
      </c>
      <c r="N1943" t="s">
        <v>152</v>
      </c>
      <c r="O1943">
        <v>50</v>
      </c>
      <c r="P1943" t="s">
        <v>137</v>
      </c>
    </row>
    <row r="1944" spans="1:40">
      <c r="A1944" s="26">
        <v>41728.56548099537</v>
      </c>
      <c r="B1944" t="s">
        <v>126</v>
      </c>
      <c r="C1944" t="s">
        <v>895</v>
      </c>
      <c r="D1944" t="s">
        <v>2522</v>
      </c>
      <c r="E1944" t="s">
        <v>131</v>
      </c>
      <c r="F1944" t="s">
        <v>132</v>
      </c>
      <c r="G1944" t="s">
        <v>133</v>
      </c>
      <c r="H1944" t="s">
        <v>154</v>
      </c>
      <c r="I1944">
        <v>35</v>
      </c>
      <c r="J1944" t="s">
        <v>137</v>
      </c>
      <c r="K1944" t="s">
        <v>155</v>
      </c>
      <c r="L1944">
        <v>5</v>
      </c>
      <c r="M1944" t="s">
        <v>137</v>
      </c>
      <c r="N1944" t="s">
        <v>156</v>
      </c>
      <c r="O1944">
        <v>60</v>
      </c>
      <c r="P1944" t="s">
        <v>137</v>
      </c>
    </row>
    <row r="1945" spans="1:40">
      <c r="A1945" s="26">
        <v>41728.56548099537</v>
      </c>
      <c r="B1945" t="s">
        <v>2518</v>
      </c>
      <c r="C1945" t="s">
        <v>895</v>
      </c>
    </row>
    <row r="1946" spans="1:40">
      <c r="A1946" s="26">
        <v>41728.565481006946</v>
      </c>
      <c r="B1946" t="s">
        <v>126</v>
      </c>
      <c r="C1946" t="s">
        <v>895</v>
      </c>
      <c r="D1946" t="s">
        <v>2523</v>
      </c>
      <c r="E1946" t="s">
        <v>131</v>
      </c>
      <c r="F1946" t="s">
        <v>132</v>
      </c>
      <c r="G1946" t="s">
        <v>133</v>
      </c>
      <c r="H1946" t="s">
        <v>158</v>
      </c>
      <c r="I1946">
        <v>1</v>
      </c>
      <c r="J1946" t="s">
        <v>137</v>
      </c>
    </row>
    <row r="1947" spans="1:40">
      <c r="A1947" s="26">
        <v>41728.565481006946</v>
      </c>
      <c r="B1947" t="s">
        <v>126</v>
      </c>
      <c r="C1947" t="s">
        <v>895</v>
      </c>
      <c r="D1947" t="s">
        <v>2524</v>
      </c>
      <c r="E1947" t="s">
        <v>131</v>
      </c>
      <c r="F1947" t="s">
        <v>132</v>
      </c>
      <c r="G1947" t="s">
        <v>133</v>
      </c>
      <c r="H1947" t="s">
        <v>160</v>
      </c>
      <c r="I1947">
        <v>30</v>
      </c>
      <c r="J1947" t="s">
        <v>137</v>
      </c>
      <c r="K1947" t="s">
        <v>161</v>
      </c>
      <c r="L1947">
        <v>30</v>
      </c>
      <c r="M1947" t="s">
        <v>137</v>
      </c>
      <c r="N1947" t="s">
        <v>162</v>
      </c>
      <c r="O1947">
        <v>30</v>
      </c>
      <c r="P1947" t="s">
        <v>137</v>
      </c>
      <c r="Q1947" t="s">
        <v>163</v>
      </c>
      <c r="R1947">
        <v>10</v>
      </c>
      <c r="S1947" t="s">
        <v>137</v>
      </c>
      <c r="T1947" t="s">
        <v>164</v>
      </c>
      <c r="U1947">
        <v>20</v>
      </c>
      <c r="V1947" t="s">
        <v>137</v>
      </c>
      <c r="W1947" t="s">
        <v>165</v>
      </c>
      <c r="X1947">
        <v>20</v>
      </c>
      <c r="Y1947" t="s">
        <v>137</v>
      </c>
      <c r="Z1947" t="s">
        <v>166</v>
      </c>
      <c r="AA1947">
        <v>20</v>
      </c>
      <c r="AB1947" t="s">
        <v>137</v>
      </c>
      <c r="AC1947" t="s">
        <v>167</v>
      </c>
      <c r="AD1947">
        <v>20</v>
      </c>
      <c r="AE1947" t="s">
        <v>137</v>
      </c>
      <c r="AF1947" t="s">
        <v>168</v>
      </c>
      <c r="AG1947">
        <v>115200</v>
      </c>
      <c r="AH1947" t="s">
        <v>137</v>
      </c>
      <c r="AI1947" t="s">
        <v>169</v>
      </c>
      <c r="AJ1947">
        <v>12000</v>
      </c>
      <c r="AK1947" t="s">
        <v>137</v>
      </c>
      <c r="AL1947" t="s">
        <v>170</v>
      </c>
      <c r="AM1947">
        <v>30000</v>
      </c>
      <c r="AN1947" t="s">
        <v>137</v>
      </c>
    </row>
    <row r="1948" spans="1:40">
      <c r="A1948" s="26">
        <v>41728.565481006946</v>
      </c>
      <c r="B1948" t="s">
        <v>126</v>
      </c>
      <c r="C1948" t="s">
        <v>895</v>
      </c>
      <c r="D1948" t="s">
        <v>2525</v>
      </c>
      <c r="E1948" t="s">
        <v>131</v>
      </c>
      <c r="F1948" t="s">
        <v>132</v>
      </c>
      <c r="G1948" t="s">
        <v>133</v>
      </c>
      <c r="H1948" t="s">
        <v>172</v>
      </c>
      <c r="I1948">
        <v>60</v>
      </c>
      <c r="J1948" t="s">
        <v>137</v>
      </c>
      <c r="K1948" t="s">
        <v>173</v>
      </c>
      <c r="L1948">
        <v>40</v>
      </c>
      <c r="M1948" t="s">
        <v>137</v>
      </c>
      <c r="N1948" t="s">
        <v>174</v>
      </c>
      <c r="O1948">
        <v>50</v>
      </c>
      <c r="P1948" t="s">
        <v>137</v>
      </c>
      <c r="Q1948" t="s">
        <v>175</v>
      </c>
      <c r="R1948">
        <v>40</v>
      </c>
      <c r="S1948" t="s">
        <v>137</v>
      </c>
      <c r="T1948" t="s">
        <v>176</v>
      </c>
      <c r="U1948">
        <v>60</v>
      </c>
      <c r="V1948" t="s">
        <v>137</v>
      </c>
      <c r="W1948" t="s">
        <v>177</v>
      </c>
      <c r="X1948">
        <v>50</v>
      </c>
      <c r="Y1948" t="s">
        <v>137</v>
      </c>
      <c r="Z1948" t="s">
        <v>178</v>
      </c>
      <c r="AA1948">
        <v>50</v>
      </c>
      <c r="AB1948" t="s">
        <v>137</v>
      </c>
      <c r="AC1948" t="s">
        <v>179</v>
      </c>
      <c r="AD1948">
        <v>35</v>
      </c>
      <c r="AE1948" t="s">
        <v>137</v>
      </c>
      <c r="AF1948" t="s">
        <v>180</v>
      </c>
      <c r="AG1948">
        <v>8</v>
      </c>
      <c r="AH1948" t="s">
        <v>137</v>
      </c>
      <c r="AI1948" t="s">
        <v>181</v>
      </c>
      <c r="AJ1948">
        <v>90</v>
      </c>
      <c r="AK1948" t="s">
        <v>137</v>
      </c>
      <c r="AL1948" t="s">
        <v>182</v>
      </c>
      <c r="AM1948">
        <v>1</v>
      </c>
      <c r="AN1948" t="s">
        <v>137</v>
      </c>
    </row>
    <row r="1949" spans="1:40">
      <c r="A1949" s="26">
        <v>41728.565481006946</v>
      </c>
      <c r="B1949" t="s">
        <v>126</v>
      </c>
      <c r="C1949" t="s">
        <v>895</v>
      </c>
      <c r="D1949" t="s">
        <v>2526</v>
      </c>
      <c r="E1949" t="s">
        <v>131</v>
      </c>
      <c r="F1949" t="s">
        <v>132</v>
      </c>
      <c r="G1949" t="s">
        <v>133</v>
      </c>
      <c r="H1949" t="s">
        <v>184</v>
      </c>
      <c r="I1949">
        <v>33</v>
      </c>
      <c r="J1949" t="s">
        <v>137</v>
      </c>
      <c r="K1949" t="s">
        <v>185</v>
      </c>
      <c r="L1949">
        <v>33</v>
      </c>
      <c r="M1949" t="s">
        <v>137</v>
      </c>
      <c r="N1949" t="s">
        <v>186</v>
      </c>
      <c r="O1949">
        <v>34</v>
      </c>
      <c r="P1949" t="s">
        <v>137</v>
      </c>
      <c r="Q1949" t="s">
        <v>164</v>
      </c>
      <c r="R1949">
        <v>20</v>
      </c>
      <c r="S1949" t="s">
        <v>137</v>
      </c>
      <c r="T1949" t="s">
        <v>165</v>
      </c>
      <c r="U1949">
        <v>20</v>
      </c>
      <c r="V1949" t="s">
        <v>137</v>
      </c>
      <c r="W1949" t="s">
        <v>166</v>
      </c>
      <c r="X1949">
        <v>20</v>
      </c>
      <c r="Y1949" t="s">
        <v>137</v>
      </c>
      <c r="Z1949" t="s">
        <v>187</v>
      </c>
      <c r="AA1949">
        <v>20</v>
      </c>
      <c r="AB1949" t="s">
        <v>137</v>
      </c>
      <c r="AC1949" t="s">
        <v>188</v>
      </c>
      <c r="AD1949">
        <v>20</v>
      </c>
      <c r="AE1949" t="s">
        <v>137</v>
      </c>
      <c r="AF1949" t="s">
        <v>189</v>
      </c>
      <c r="AG1949">
        <v>20</v>
      </c>
      <c r="AH1949" t="s">
        <v>137</v>
      </c>
      <c r="AI1949" t="s">
        <v>168</v>
      </c>
      <c r="AJ1949">
        <v>115200</v>
      </c>
      <c r="AK1949" t="s">
        <v>137</v>
      </c>
      <c r="AL1949" t="s">
        <v>169</v>
      </c>
      <c r="AM1949">
        <v>12000</v>
      </c>
      <c r="AN1949" t="s">
        <v>137</v>
      </c>
    </row>
    <row r="1950" spans="1:40">
      <c r="A1950" s="26">
        <v>41728.565481006946</v>
      </c>
      <c r="B1950" t="s">
        <v>126</v>
      </c>
      <c r="C1950" t="s">
        <v>895</v>
      </c>
      <c r="D1950" t="s">
        <v>2527</v>
      </c>
      <c r="E1950" t="s">
        <v>131</v>
      </c>
      <c r="F1950" t="s">
        <v>132</v>
      </c>
      <c r="G1950" t="s">
        <v>133</v>
      </c>
      <c r="H1950" t="s">
        <v>140</v>
      </c>
      <c r="I1950">
        <v>49</v>
      </c>
      <c r="J1950" t="s">
        <v>137</v>
      </c>
      <c r="K1950" t="s">
        <v>141</v>
      </c>
      <c r="L1950">
        <v>130</v>
      </c>
      <c r="M1950" t="s">
        <v>137</v>
      </c>
      <c r="N1950" t="s">
        <v>142</v>
      </c>
      <c r="O1950">
        <v>180</v>
      </c>
      <c r="P1950" t="s">
        <v>137</v>
      </c>
      <c r="Q1950" t="s">
        <v>143</v>
      </c>
      <c r="R1950">
        <v>140</v>
      </c>
      <c r="S1950" t="s">
        <v>137</v>
      </c>
      <c r="T1950" t="s">
        <v>144</v>
      </c>
      <c r="U1950">
        <v>80</v>
      </c>
      <c r="V1950" t="s">
        <v>137</v>
      </c>
      <c r="W1950" t="s">
        <v>145</v>
      </c>
      <c r="X1950">
        <v>101</v>
      </c>
      <c r="Y1950" t="s">
        <v>137</v>
      </c>
      <c r="Z1950" t="s">
        <v>146</v>
      </c>
      <c r="AA1950">
        <v>190</v>
      </c>
      <c r="AB1950" t="s">
        <v>137</v>
      </c>
      <c r="AC1950" t="s">
        <v>147</v>
      </c>
      <c r="AD1950">
        <v>20</v>
      </c>
      <c r="AE1950" t="s">
        <v>137</v>
      </c>
    </row>
    <row r="1951" spans="1:40">
      <c r="A1951" s="26">
        <v>41728.565481006946</v>
      </c>
      <c r="B1951" t="s">
        <v>126</v>
      </c>
      <c r="C1951" t="s">
        <v>895</v>
      </c>
      <c r="D1951" t="s">
        <v>2528</v>
      </c>
    </row>
    <row r="1952" spans="1:40">
      <c r="A1952" s="26">
        <v>41728.565481006946</v>
      </c>
      <c r="B1952" t="s">
        <v>126</v>
      </c>
      <c r="C1952" t="s">
        <v>895</v>
      </c>
      <c r="D1952" t="s">
        <v>2529</v>
      </c>
      <c r="E1952" t="s">
        <v>131</v>
      </c>
      <c r="F1952" t="s">
        <v>132</v>
      </c>
      <c r="G1952" t="s">
        <v>133</v>
      </c>
      <c r="H1952" t="s">
        <v>150</v>
      </c>
      <c r="I1952">
        <v>50</v>
      </c>
      <c r="J1952" t="s">
        <v>137</v>
      </c>
      <c r="K1952" t="s">
        <v>151</v>
      </c>
      <c r="L1952">
        <v>50</v>
      </c>
      <c r="M1952" t="s">
        <v>137</v>
      </c>
      <c r="N1952" t="s">
        <v>152</v>
      </c>
      <c r="O1952">
        <v>50</v>
      </c>
      <c r="P1952" t="s">
        <v>137</v>
      </c>
    </row>
    <row r="1953" spans="1:40">
      <c r="A1953" s="26">
        <v>41728.565481006946</v>
      </c>
      <c r="B1953" t="s">
        <v>126</v>
      </c>
      <c r="C1953" t="s">
        <v>895</v>
      </c>
      <c r="D1953" t="s">
        <v>2530</v>
      </c>
      <c r="E1953" t="s">
        <v>131</v>
      </c>
      <c r="F1953" t="s">
        <v>132</v>
      </c>
      <c r="G1953" t="s">
        <v>133</v>
      </c>
      <c r="H1953" t="s">
        <v>154</v>
      </c>
      <c r="I1953">
        <v>35</v>
      </c>
      <c r="J1953" t="s">
        <v>137</v>
      </c>
      <c r="K1953" t="s">
        <v>155</v>
      </c>
      <c r="L1953">
        <v>5</v>
      </c>
      <c r="M1953" t="s">
        <v>137</v>
      </c>
      <c r="N1953" t="s">
        <v>156</v>
      </c>
      <c r="O1953">
        <v>60</v>
      </c>
      <c r="P1953" t="s">
        <v>137</v>
      </c>
    </row>
    <row r="1954" spans="1:40">
      <c r="A1954" s="26">
        <v>41728.565481006946</v>
      </c>
      <c r="B1954" t="s">
        <v>126</v>
      </c>
      <c r="C1954" t="s">
        <v>895</v>
      </c>
      <c r="D1954" t="s">
        <v>2531</v>
      </c>
      <c r="E1954" t="s">
        <v>131</v>
      </c>
      <c r="F1954" t="s">
        <v>132</v>
      </c>
      <c r="G1954" t="s">
        <v>133</v>
      </c>
      <c r="H1954" t="s">
        <v>158</v>
      </c>
      <c r="I1954">
        <v>1</v>
      </c>
      <c r="J1954" t="s">
        <v>137</v>
      </c>
    </row>
    <row r="1955" spans="1:40">
      <c r="A1955" s="26">
        <v>41728.565481006946</v>
      </c>
      <c r="B1955" t="s">
        <v>126</v>
      </c>
      <c r="C1955" t="s">
        <v>895</v>
      </c>
      <c r="D1955" t="s">
        <v>2532</v>
      </c>
      <c r="E1955" t="s">
        <v>131</v>
      </c>
      <c r="F1955" t="s">
        <v>132</v>
      </c>
      <c r="G1955" t="s">
        <v>133</v>
      </c>
      <c r="H1955" t="s">
        <v>160</v>
      </c>
      <c r="I1955">
        <v>30</v>
      </c>
      <c r="J1955" t="s">
        <v>137</v>
      </c>
      <c r="K1955" t="s">
        <v>161</v>
      </c>
      <c r="L1955">
        <v>30</v>
      </c>
      <c r="M1955" t="s">
        <v>137</v>
      </c>
      <c r="N1955" t="s">
        <v>162</v>
      </c>
      <c r="O1955">
        <v>30</v>
      </c>
      <c r="P1955" t="s">
        <v>137</v>
      </c>
      <c r="Q1955" t="s">
        <v>163</v>
      </c>
      <c r="R1955">
        <v>10</v>
      </c>
      <c r="S1955" t="s">
        <v>137</v>
      </c>
      <c r="T1955" t="s">
        <v>164</v>
      </c>
      <c r="U1955">
        <v>20</v>
      </c>
      <c r="V1955" t="s">
        <v>137</v>
      </c>
      <c r="W1955" t="s">
        <v>165</v>
      </c>
      <c r="X1955">
        <v>20</v>
      </c>
      <c r="Y1955" t="s">
        <v>137</v>
      </c>
      <c r="Z1955" t="s">
        <v>166</v>
      </c>
      <c r="AA1955">
        <v>20</v>
      </c>
      <c r="AB1955" t="s">
        <v>137</v>
      </c>
      <c r="AC1955" t="s">
        <v>167</v>
      </c>
      <c r="AD1955">
        <v>20</v>
      </c>
      <c r="AE1955" t="s">
        <v>137</v>
      </c>
      <c r="AF1955" t="s">
        <v>168</v>
      </c>
      <c r="AG1955">
        <v>115200</v>
      </c>
      <c r="AH1955" t="s">
        <v>137</v>
      </c>
      <c r="AI1955" t="s">
        <v>169</v>
      </c>
      <c r="AJ1955">
        <v>12000</v>
      </c>
      <c r="AK1955" t="s">
        <v>137</v>
      </c>
      <c r="AL1955" t="s">
        <v>170</v>
      </c>
      <c r="AM1955">
        <v>30000</v>
      </c>
      <c r="AN1955" t="s">
        <v>137</v>
      </c>
    </row>
    <row r="1956" spans="1:40">
      <c r="A1956" s="26">
        <v>41728.565481006946</v>
      </c>
      <c r="B1956" t="s">
        <v>126</v>
      </c>
      <c r="C1956" t="s">
        <v>895</v>
      </c>
      <c r="D1956" t="s">
        <v>2533</v>
      </c>
      <c r="E1956" t="s">
        <v>131</v>
      </c>
      <c r="F1956" t="s">
        <v>132</v>
      </c>
      <c r="G1956" t="s">
        <v>133</v>
      </c>
      <c r="H1956" t="s">
        <v>172</v>
      </c>
      <c r="I1956">
        <v>60</v>
      </c>
      <c r="J1956" t="s">
        <v>137</v>
      </c>
      <c r="K1956" t="s">
        <v>173</v>
      </c>
      <c r="L1956">
        <v>40</v>
      </c>
      <c r="M1956" t="s">
        <v>137</v>
      </c>
      <c r="N1956" t="s">
        <v>174</v>
      </c>
      <c r="O1956">
        <v>50</v>
      </c>
      <c r="P1956" t="s">
        <v>137</v>
      </c>
      <c r="Q1956" t="s">
        <v>175</v>
      </c>
      <c r="R1956">
        <v>40</v>
      </c>
      <c r="S1956" t="s">
        <v>137</v>
      </c>
      <c r="T1956" t="s">
        <v>176</v>
      </c>
      <c r="U1956">
        <v>60</v>
      </c>
      <c r="V1956" t="s">
        <v>137</v>
      </c>
      <c r="W1956" t="s">
        <v>177</v>
      </c>
      <c r="X1956">
        <v>50</v>
      </c>
      <c r="Y1956" t="s">
        <v>137</v>
      </c>
      <c r="Z1956" t="s">
        <v>178</v>
      </c>
      <c r="AA1956">
        <v>50</v>
      </c>
      <c r="AB1956" t="s">
        <v>137</v>
      </c>
      <c r="AC1956" t="s">
        <v>179</v>
      </c>
      <c r="AD1956">
        <v>35</v>
      </c>
      <c r="AE1956" t="s">
        <v>137</v>
      </c>
      <c r="AF1956" t="s">
        <v>180</v>
      </c>
      <c r="AG1956">
        <v>8</v>
      </c>
      <c r="AH1956" t="s">
        <v>137</v>
      </c>
      <c r="AI1956" t="s">
        <v>181</v>
      </c>
      <c r="AJ1956">
        <v>90</v>
      </c>
      <c r="AK1956" t="s">
        <v>137</v>
      </c>
      <c r="AL1956" t="s">
        <v>182</v>
      </c>
      <c r="AM1956">
        <v>1</v>
      </c>
      <c r="AN1956" t="s">
        <v>137</v>
      </c>
    </row>
    <row r="1957" spans="1:40">
      <c r="A1957" s="26">
        <v>41728.565481006946</v>
      </c>
      <c r="B1957" t="s">
        <v>126</v>
      </c>
      <c r="C1957" t="s">
        <v>895</v>
      </c>
      <c r="D1957" t="s">
        <v>2534</v>
      </c>
      <c r="E1957" t="s">
        <v>131</v>
      </c>
      <c r="F1957" t="s">
        <v>132</v>
      </c>
      <c r="G1957" t="s">
        <v>133</v>
      </c>
      <c r="H1957" t="s">
        <v>184</v>
      </c>
      <c r="I1957">
        <v>33</v>
      </c>
      <c r="J1957" t="s">
        <v>137</v>
      </c>
      <c r="K1957" t="s">
        <v>185</v>
      </c>
      <c r="L1957">
        <v>33</v>
      </c>
      <c r="M1957" t="s">
        <v>137</v>
      </c>
      <c r="N1957" t="s">
        <v>186</v>
      </c>
      <c r="O1957">
        <v>34</v>
      </c>
      <c r="P1957" t="s">
        <v>137</v>
      </c>
      <c r="Q1957" t="s">
        <v>164</v>
      </c>
      <c r="R1957">
        <v>20</v>
      </c>
      <c r="S1957" t="s">
        <v>137</v>
      </c>
      <c r="T1957" t="s">
        <v>165</v>
      </c>
      <c r="U1957">
        <v>20</v>
      </c>
      <c r="V1957" t="s">
        <v>137</v>
      </c>
      <c r="W1957" t="s">
        <v>166</v>
      </c>
      <c r="X1957">
        <v>20</v>
      </c>
      <c r="Y1957" t="s">
        <v>137</v>
      </c>
      <c r="Z1957" t="s">
        <v>187</v>
      </c>
      <c r="AA1957">
        <v>20</v>
      </c>
      <c r="AB1957" t="s">
        <v>137</v>
      </c>
      <c r="AC1957" t="s">
        <v>188</v>
      </c>
      <c r="AD1957">
        <v>20</v>
      </c>
      <c r="AE1957" t="s">
        <v>137</v>
      </c>
      <c r="AF1957" t="s">
        <v>189</v>
      </c>
      <c r="AG1957">
        <v>20</v>
      </c>
      <c r="AH1957" t="s">
        <v>137</v>
      </c>
      <c r="AI1957" t="s">
        <v>168</v>
      </c>
      <c r="AJ1957">
        <v>115200</v>
      </c>
      <c r="AK1957" t="s">
        <v>137</v>
      </c>
      <c r="AL1957" t="s">
        <v>169</v>
      </c>
      <c r="AM1957">
        <v>12000</v>
      </c>
      <c r="AN1957" t="s">
        <v>137</v>
      </c>
    </row>
    <row r="1958" spans="1:40">
      <c r="A1958" s="26">
        <v>41728.565481006946</v>
      </c>
      <c r="B1958" t="s">
        <v>126</v>
      </c>
      <c r="C1958" t="s">
        <v>895</v>
      </c>
      <c r="D1958" t="s">
        <v>2535</v>
      </c>
      <c r="E1958" t="s">
        <v>131</v>
      </c>
      <c r="F1958" t="s">
        <v>132</v>
      </c>
      <c r="G1958" t="s">
        <v>133</v>
      </c>
      <c r="H1958" t="s">
        <v>140</v>
      </c>
      <c r="I1958">
        <v>49</v>
      </c>
      <c r="J1958" t="s">
        <v>137</v>
      </c>
      <c r="K1958" t="s">
        <v>141</v>
      </c>
      <c r="L1958">
        <v>130</v>
      </c>
      <c r="M1958" t="s">
        <v>137</v>
      </c>
      <c r="N1958" t="s">
        <v>142</v>
      </c>
      <c r="O1958">
        <v>180</v>
      </c>
      <c r="P1958" t="s">
        <v>137</v>
      </c>
      <c r="Q1958" t="s">
        <v>143</v>
      </c>
      <c r="R1958">
        <v>140</v>
      </c>
      <c r="S1958" t="s">
        <v>137</v>
      </c>
      <c r="T1958" t="s">
        <v>144</v>
      </c>
      <c r="U1958">
        <v>80</v>
      </c>
      <c r="V1958" t="s">
        <v>137</v>
      </c>
      <c r="W1958" t="s">
        <v>145</v>
      </c>
      <c r="X1958">
        <v>101</v>
      </c>
      <c r="Y1958" t="s">
        <v>137</v>
      </c>
      <c r="Z1958" t="s">
        <v>146</v>
      </c>
      <c r="AA1958">
        <v>190</v>
      </c>
      <c r="AB1958" t="s">
        <v>137</v>
      </c>
      <c r="AC1958" t="s">
        <v>147</v>
      </c>
      <c r="AD1958">
        <v>20</v>
      </c>
      <c r="AE1958" t="s">
        <v>137</v>
      </c>
    </row>
    <row r="1959" spans="1:40">
      <c r="A1959" s="26">
        <v>41728.565481006946</v>
      </c>
      <c r="B1959" t="s">
        <v>126</v>
      </c>
      <c r="C1959" t="s">
        <v>895</v>
      </c>
      <c r="D1959" t="s">
        <v>2536</v>
      </c>
    </row>
    <row r="1960" spans="1:40">
      <c r="A1960" s="26">
        <v>41728.565481006946</v>
      </c>
      <c r="B1960" t="s">
        <v>126</v>
      </c>
      <c r="C1960" t="s">
        <v>895</v>
      </c>
      <c r="D1960" t="s">
        <v>2537</v>
      </c>
      <c r="E1960" t="s">
        <v>131</v>
      </c>
      <c r="F1960" t="s">
        <v>132</v>
      </c>
      <c r="G1960" t="s">
        <v>133</v>
      </c>
      <c r="H1960" t="s">
        <v>150</v>
      </c>
      <c r="I1960">
        <v>50</v>
      </c>
      <c r="J1960" t="s">
        <v>137</v>
      </c>
      <c r="K1960" t="s">
        <v>151</v>
      </c>
      <c r="L1960">
        <v>50</v>
      </c>
      <c r="M1960" t="s">
        <v>137</v>
      </c>
      <c r="N1960" t="s">
        <v>152</v>
      </c>
      <c r="O1960">
        <v>50</v>
      </c>
      <c r="P1960" t="s">
        <v>137</v>
      </c>
    </row>
    <row r="1961" spans="1:40">
      <c r="A1961" s="26">
        <v>41728.565481006946</v>
      </c>
      <c r="B1961" t="s">
        <v>126</v>
      </c>
      <c r="C1961" t="s">
        <v>895</v>
      </c>
      <c r="D1961" t="s">
        <v>2538</v>
      </c>
      <c r="E1961" t="s">
        <v>131</v>
      </c>
      <c r="F1961" t="s">
        <v>132</v>
      </c>
      <c r="G1961" t="s">
        <v>133</v>
      </c>
      <c r="H1961" t="s">
        <v>154</v>
      </c>
      <c r="I1961">
        <v>35</v>
      </c>
      <c r="J1961" t="s">
        <v>137</v>
      </c>
      <c r="K1961" t="s">
        <v>155</v>
      </c>
      <c r="L1961">
        <v>5</v>
      </c>
      <c r="M1961" t="s">
        <v>137</v>
      </c>
      <c r="N1961" t="s">
        <v>156</v>
      </c>
      <c r="O1961">
        <v>60</v>
      </c>
      <c r="P1961" t="s">
        <v>137</v>
      </c>
    </row>
    <row r="1962" spans="1:40">
      <c r="A1962" s="26">
        <v>41728.565481006946</v>
      </c>
      <c r="B1962" t="s">
        <v>126</v>
      </c>
      <c r="C1962" t="s">
        <v>895</v>
      </c>
      <c r="D1962" t="s">
        <v>2539</v>
      </c>
      <c r="E1962" t="s">
        <v>131</v>
      </c>
      <c r="F1962" t="s">
        <v>132</v>
      </c>
      <c r="G1962" t="s">
        <v>133</v>
      </c>
      <c r="H1962" t="s">
        <v>158</v>
      </c>
      <c r="I1962">
        <v>1</v>
      </c>
      <c r="J1962" t="s">
        <v>137</v>
      </c>
    </row>
    <row r="1963" spans="1:40">
      <c r="A1963" s="26">
        <v>41728.565481006946</v>
      </c>
      <c r="B1963" t="s">
        <v>126</v>
      </c>
      <c r="C1963" t="s">
        <v>895</v>
      </c>
      <c r="D1963" t="s">
        <v>2540</v>
      </c>
      <c r="E1963" t="s">
        <v>131</v>
      </c>
      <c r="F1963" t="s">
        <v>132</v>
      </c>
      <c r="G1963" t="s">
        <v>133</v>
      </c>
      <c r="H1963" t="s">
        <v>160</v>
      </c>
      <c r="I1963">
        <v>30</v>
      </c>
      <c r="J1963" t="s">
        <v>137</v>
      </c>
      <c r="K1963" t="s">
        <v>161</v>
      </c>
      <c r="L1963">
        <v>30</v>
      </c>
      <c r="M1963" t="s">
        <v>137</v>
      </c>
      <c r="N1963" t="s">
        <v>162</v>
      </c>
      <c r="O1963">
        <v>30</v>
      </c>
      <c r="P1963" t="s">
        <v>137</v>
      </c>
      <c r="Q1963" t="s">
        <v>163</v>
      </c>
      <c r="R1963">
        <v>10</v>
      </c>
      <c r="S1963" t="s">
        <v>137</v>
      </c>
      <c r="T1963" t="s">
        <v>164</v>
      </c>
      <c r="U1963">
        <v>20</v>
      </c>
      <c r="V1963" t="s">
        <v>137</v>
      </c>
      <c r="W1963" t="s">
        <v>165</v>
      </c>
      <c r="X1963">
        <v>20</v>
      </c>
      <c r="Y1963" t="s">
        <v>137</v>
      </c>
      <c r="Z1963" t="s">
        <v>166</v>
      </c>
      <c r="AA1963">
        <v>20</v>
      </c>
      <c r="AB1963" t="s">
        <v>137</v>
      </c>
      <c r="AC1963" t="s">
        <v>167</v>
      </c>
      <c r="AD1963">
        <v>20</v>
      </c>
      <c r="AE1963" t="s">
        <v>137</v>
      </c>
      <c r="AF1963" t="s">
        <v>168</v>
      </c>
      <c r="AG1963">
        <v>115200</v>
      </c>
      <c r="AH1963" t="s">
        <v>137</v>
      </c>
      <c r="AI1963" t="s">
        <v>169</v>
      </c>
      <c r="AJ1963">
        <v>12000</v>
      </c>
      <c r="AK1963" t="s">
        <v>137</v>
      </c>
      <c r="AL1963" t="s">
        <v>170</v>
      </c>
      <c r="AM1963">
        <v>30000</v>
      </c>
      <c r="AN1963" t="s">
        <v>137</v>
      </c>
    </row>
    <row r="1964" spans="1:40">
      <c r="A1964" s="26">
        <v>41728.565481006946</v>
      </c>
      <c r="B1964" t="s">
        <v>126</v>
      </c>
      <c r="C1964" t="s">
        <v>895</v>
      </c>
      <c r="D1964" t="s">
        <v>2541</v>
      </c>
      <c r="E1964" t="s">
        <v>131</v>
      </c>
      <c r="F1964" t="s">
        <v>132</v>
      </c>
      <c r="G1964" t="s">
        <v>133</v>
      </c>
      <c r="H1964" t="s">
        <v>172</v>
      </c>
      <c r="I1964">
        <v>60</v>
      </c>
      <c r="J1964" t="s">
        <v>137</v>
      </c>
      <c r="K1964" t="s">
        <v>173</v>
      </c>
      <c r="L1964">
        <v>40</v>
      </c>
      <c r="M1964" t="s">
        <v>137</v>
      </c>
      <c r="N1964" t="s">
        <v>174</v>
      </c>
      <c r="O1964">
        <v>50</v>
      </c>
      <c r="P1964" t="s">
        <v>137</v>
      </c>
      <c r="Q1964" t="s">
        <v>175</v>
      </c>
      <c r="R1964">
        <v>40</v>
      </c>
      <c r="S1964" t="s">
        <v>137</v>
      </c>
      <c r="T1964" t="s">
        <v>176</v>
      </c>
      <c r="U1964">
        <v>60</v>
      </c>
      <c r="V1964" t="s">
        <v>137</v>
      </c>
      <c r="W1964" t="s">
        <v>177</v>
      </c>
      <c r="X1964">
        <v>50</v>
      </c>
      <c r="Y1964" t="s">
        <v>137</v>
      </c>
      <c r="Z1964" t="s">
        <v>178</v>
      </c>
      <c r="AA1964">
        <v>50</v>
      </c>
      <c r="AB1964" t="s">
        <v>137</v>
      </c>
      <c r="AC1964" t="s">
        <v>179</v>
      </c>
      <c r="AD1964">
        <v>35</v>
      </c>
      <c r="AE1964" t="s">
        <v>137</v>
      </c>
      <c r="AF1964" t="s">
        <v>180</v>
      </c>
      <c r="AG1964">
        <v>8</v>
      </c>
      <c r="AH1964" t="s">
        <v>137</v>
      </c>
      <c r="AI1964" t="s">
        <v>181</v>
      </c>
      <c r="AJ1964">
        <v>90</v>
      </c>
      <c r="AK1964" t="s">
        <v>137</v>
      </c>
      <c r="AL1964" t="s">
        <v>182</v>
      </c>
      <c r="AM1964">
        <v>1</v>
      </c>
      <c r="AN1964" t="s">
        <v>137</v>
      </c>
    </row>
    <row r="1965" spans="1:40">
      <c r="A1965" s="26">
        <v>41728.565481006946</v>
      </c>
      <c r="B1965" t="s">
        <v>126</v>
      </c>
      <c r="C1965" t="s">
        <v>895</v>
      </c>
      <c r="D1965" t="s">
        <v>2542</v>
      </c>
      <c r="E1965" t="s">
        <v>131</v>
      </c>
      <c r="F1965" t="s">
        <v>132</v>
      </c>
      <c r="G1965" t="s">
        <v>133</v>
      </c>
      <c r="H1965" t="s">
        <v>184</v>
      </c>
      <c r="I1965">
        <v>33</v>
      </c>
      <c r="J1965" t="s">
        <v>137</v>
      </c>
      <c r="K1965" t="s">
        <v>185</v>
      </c>
      <c r="L1965">
        <v>33</v>
      </c>
      <c r="M1965" t="s">
        <v>137</v>
      </c>
      <c r="N1965" t="s">
        <v>186</v>
      </c>
      <c r="O1965">
        <v>34</v>
      </c>
      <c r="P1965" t="s">
        <v>137</v>
      </c>
      <c r="Q1965" t="s">
        <v>164</v>
      </c>
      <c r="R1965">
        <v>20</v>
      </c>
      <c r="S1965" t="s">
        <v>137</v>
      </c>
      <c r="T1965" t="s">
        <v>165</v>
      </c>
      <c r="U1965">
        <v>20</v>
      </c>
      <c r="V1965" t="s">
        <v>137</v>
      </c>
      <c r="W1965" t="s">
        <v>166</v>
      </c>
      <c r="X1965">
        <v>20</v>
      </c>
      <c r="Y1965" t="s">
        <v>137</v>
      </c>
      <c r="Z1965" t="s">
        <v>187</v>
      </c>
      <c r="AA1965">
        <v>20</v>
      </c>
      <c r="AB1965" t="s">
        <v>137</v>
      </c>
      <c r="AC1965" t="s">
        <v>188</v>
      </c>
      <c r="AD1965">
        <v>20</v>
      </c>
      <c r="AE1965" t="s">
        <v>137</v>
      </c>
      <c r="AF1965" t="s">
        <v>189</v>
      </c>
      <c r="AG1965">
        <v>20</v>
      </c>
      <c r="AH1965" t="s">
        <v>137</v>
      </c>
      <c r="AI1965" t="s">
        <v>168</v>
      </c>
      <c r="AJ1965">
        <v>115200</v>
      </c>
      <c r="AK1965" t="s">
        <v>137</v>
      </c>
      <c r="AL1965" t="s">
        <v>169</v>
      </c>
      <c r="AM1965">
        <v>12000</v>
      </c>
      <c r="AN1965" t="s">
        <v>137</v>
      </c>
    </row>
    <row r="1966" spans="1:40">
      <c r="A1966" s="26">
        <v>41728.565481006946</v>
      </c>
      <c r="B1966" t="s">
        <v>126</v>
      </c>
      <c r="C1966" t="s">
        <v>895</v>
      </c>
      <c r="D1966" t="s">
        <v>2543</v>
      </c>
      <c r="E1966" t="s">
        <v>131</v>
      </c>
      <c r="F1966" t="s">
        <v>132</v>
      </c>
      <c r="G1966" t="s">
        <v>133</v>
      </c>
      <c r="H1966" t="s">
        <v>140</v>
      </c>
      <c r="I1966">
        <v>49</v>
      </c>
      <c r="J1966" t="s">
        <v>137</v>
      </c>
      <c r="K1966" t="s">
        <v>141</v>
      </c>
      <c r="L1966">
        <v>130</v>
      </c>
      <c r="M1966" t="s">
        <v>137</v>
      </c>
      <c r="N1966" t="s">
        <v>142</v>
      </c>
      <c r="O1966">
        <v>180</v>
      </c>
      <c r="P1966" t="s">
        <v>137</v>
      </c>
      <c r="Q1966" t="s">
        <v>143</v>
      </c>
      <c r="R1966">
        <v>140</v>
      </c>
      <c r="S1966" t="s">
        <v>137</v>
      </c>
      <c r="T1966" t="s">
        <v>144</v>
      </c>
      <c r="U1966">
        <v>80</v>
      </c>
      <c r="V1966" t="s">
        <v>137</v>
      </c>
      <c r="W1966" t="s">
        <v>145</v>
      </c>
      <c r="X1966">
        <v>101</v>
      </c>
      <c r="Y1966" t="s">
        <v>137</v>
      </c>
      <c r="Z1966" t="s">
        <v>146</v>
      </c>
      <c r="AA1966">
        <v>190</v>
      </c>
      <c r="AB1966" t="s">
        <v>137</v>
      </c>
      <c r="AC1966" t="s">
        <v>147</v>
      </c>
      <c r="AD1966">
        <v>20</v>
      </c>
      <c r="AE1966" t="s">
        <v>137</v>
      </c>
    </row>
    <row r="1967" spans="1:40">
      <c r="A1967" s="26">
        <v>41728.565481006946</v>
      </c>
      <c r="B1967" t="s">
        <v>126</v>
      </c>
      <c r="C1967" t="s">
        <v>895</v>
      </c>
      <c r="D1967" t="s">
        <v>2544</v>
      </c>
    </row>
    <row r="1968" spans="1:40">
      <c r="A1968" s="26">
        <v>41728.565481006946</v>
      </c>
      <c r="B1968" t="s">
        <v>126</v>
      </c>
      <c r="C1968" t="s">
        <v>895</v>
      </c>
      <c r="D1968" t="s">
        <v>2545</v>
      </c>
      <c r="E1968" t="s">
        <v>131</v>
      </c>
      <c r="F1968" t="s">
        <v>132</v>
      </c>
      <c r="G1968" t="s">
        <v>133</v>
      </c>
      <c r="H1968" t="s">
        <v>150</v>
      </c>
      <c r="I1968">
        <v>50</v>
      </c>
      <c r="J1968" t="s">
        <v>137</v>
      </c>
      <c r="K1968" t="s">
        <v>151</v>
      </c>
      <c r="L1968">
        <v>50</v>
      </c>
      <c r="M1968" t="s">
        <v>137</v>
      </c>
      <c r="N1968" t="s">
        <v>152</v>
      </c>
      <c r="O1968">
        <v>50</v>
      </c>
      <c r="P1968" t="s">
        <v>137</v>
      </c>
    </row>
    <row r="1969" spans="1:40">
      <c r="A1969" s="26">
        <v>41728.565481006946</v>
      </c>
      <c r="B1969" t="s">
        <v>126</v>
      </c>
      <c r="C1969" t="s">
        <v>895</v>
      </c>
      <c r="D1969" t="s">
        <v>2546</v>
      </c>
      <c r="E1969" t="s">
        <v>131</v>
      </c>
      <c r="F1969" t="s">
        <v>132</v>
      </c>
      <c r="G1969" t="s">
        <v>133</v>
      </c>
      <c r="H1969" t="s">
        <v>154</v>
      </c>
      <c r="I1969">
        <v>35</v>
      </c>
      <c r="J1969" t="s">
        <v>137</v>
      </c>
      <c r="K1969" t="s">
        <v>155</v>
      </c>
      <c r="L1969">
        <v>5</v>
      </c>
      <c r="M1969" t="s">
        <v>137</v>
      </c>
      <c r="N1969" t="s">
        <v>156</v>
      </c>
      <c r="O1969">
        <v>60</v>
      </c>
      <c r="P1969" t="s">
        <v>137</v>
      </c>
    </row>
    <row r="1970" spans="1:40">
      <c r="A1970" s="26">
        <v>41728.565481006946</v>
      </c>
      <c r="B1970" t="s">
        <v>126</v>
      </c>
      <c r="C1970" t="s">
        <v>895</v>
      </c>
      <c r="D1970" t="s">
        <v>2547</v>
      </c>
      <c r="E1970" t="s">
        <v>131</v>
      </c>
      <c r="F1970" t="s">
        <v>132</v>
      </c>
      <c r="G1970" t="s">
        <v>133</v>
      </c>
      <c r="H1970" t="s">
        <v>158</v>
      </c>
      <c r="I1970">
        <v>1</v>
      </c>
      <c r="J1970" t="s">
        <v>137</v>
      </c>
    </row>
    <row r="1971" spans="1:40">
      <c r="A1971" s="26">
        <v>41728.565481006946</v>
      </c>
      <c r="B1971" t="s">
        <v>126</v>
      </c>
      <c r="C1971" t="s">
        <v>895</v>
      </c>
      <c r="D1971" t="s">
        <v>2548</v>
      </c>
      <c r="E1971" t="s">
        <v>131</v>
      </c>
      <c r="F1971" t="s">
        <v>132</v>
      </c>
      <c r="G1971" t="s">
        <v>133</v>
      </c>
      <c r="H1971" t="s">
        <v>160</v>
      </c>
      <c r="I1971">
        <v>30</v>
      </c>
      <c r="J1971" t="s">
        <v>137</v>
      </c>
      <c r="K1971" t="s">
        <v>161</v>
      </c>
      <c r="L1971">
        <v>30</v>
      </c>
      <c r="M1971" t="s">
        <v>137</v>
      </c>
      <c r="N1971" t="s">
        <v>162</v>
      </c>
      <c r="O1971">
        <v>30</v>
      </c>
      <c r="P1971" t="s">
        <v>137</v>
      </c>
      <c r="Q1971" t="s">
        <v>163</v>
      </c>
      <c r="R1971">
        <v>10</v>
      </c>
      <c r="S1971" t="s">
        <v>137</v>
      </c>
      <c r="T1971" t="s">
        <v>164</v>
      </c>
      <c r="U1971">
        <v>20</v>
      </c>
      <c r="V1971" t="s">
        <v>137</v>
      </c>
      <c r="W1971" t="s">
        <v>165</v>
      </c>
      <c r="X1971">
        <v>20</v>
      </c>
      <c r="Y1971" t="s">
        <v>137</v>
      </c>
      <c r="Z1971" t="s">
        <v>166</v>
      </c>
      <c r="AA1971">
        <v>20</v>
      </c>
      <c r="AB1971" t="s">
        <v>137</v>
      </c>
      <c r="AC1971" t="s">
        <v>167</v>
      </c>
      <c r="AD1971">
        <v>20</v>
      </c>
      <c r="AE1971" t="s">
        <v>137</v>
      </c>
      <c r="AF1971" t="s">
        <v>168</v>
      </c>
      <c r="AG1971">
        <v>115200</v>
      </c>
      <c r="AH1971" t="s">
        <v>137</v>
      </c>
      <c r="AI1971" t="s">
        <v>169</v>
      </c>
      <c r="AJ1971">
        <v>12000</v>
      </c>
      <c r="AK1971" t="s">
        <v>137</v>
      </c>
      <c r="AL1971" t="s">
        <v>170</v>
      </c>
      <c r="AM1971">
        <v>30000</v>
      </c>
      <c r="AN1971" t="s">
        <v>137</v>
      </c>
    </row>
    <row r="1972" spans="1:40">
      <c r="A1972" s="26">
        <v>41728.565481018515</v>
      </c>
      <c r="B1972" t="s">
        <v>126</v>
      </c>
      <c r="C1972" t="s">
        <v>895</v>
      </c>
      <c r="D1972" t="s">
        <v>2549</v>
      </c>
      <c r="E1972" t="s">
        <v>131</v>
      </c>
      <c r="F1972" t="s">
        <v>132</v>
      </c>
      <c r="G1972" t="s">
        <v>133</v>
      </c>
      <c r="H1972" t="s">
        <v>172</v>
      </c>
      <c r="I1972">
        <v>60</v>
      </c>
      <c r="J1972" t="s">
        <v>137</v>
      </c>
      <c r="K1972" t="s">
        <v>173</v>
      </c>
      <c r="L1972">
        <v>40</v>
      </c>
      <c r="M1972" t="s">
        <v>137</v>
      </c>
      <c r="N1972" t="s">
        <v>174</v>
      </c>
      <c r="O1972">
        <v>50</v>
      </c>
      <c r="P1972" t="s">
        <v>137</v>
      </c>
      <c r="Q1972" t="s">
        <v>175</v>
      </c>
      <c r="R1972">
        <v>40</v>
      </c>
      <c r="S1972" t="s">
        <v>137</v>
      </c>
      <c r="T1972" t="s">
        <v>176</v>
      </c>
      <c r="U1972">
        <v>60</v>
      </c>
      <c r="V1972" t="s">
        <v>137</v>
      </c>
      <c r="W1972" t="s">
        <v>177</v>
      </c>
      <c r="X1972">
        <v>50</v>
      </c>
      <c r="Y1972" t="s">
        <v>137</v>
      </c>
      <c r="Z1972" t="s">
        <v>178</v>
      </c>
      <c r="AA1972">
        <v>50</v>
      </c>
      <c r="AB1972" t="s">
        <v>137</v>
      </c>
      <c r="AC1972" t="s">
        <v>179</v>
      </c>
      <c r="AD1972">
        <v>35</v>
      </c>
      <c r="AE1972" t="s">
        <v>137</v>
      </c>
      <c r="AF1972" t="s">
        <v>180</v>
      </c>
      <c r="AG1972">
        <v>8</v>
      </c>
      <c r="AH1972" t="s">
        <v>137</v>
      </c>
      <c r="AI1972" t="s">
        <v>181</v>
      </c>
      <c r="AJ1972">
        <v>90</v>
      </c>
      <c r="AK1972" t="s">
        <v>137</v>
      </c>
      <c r="AL1972" t="s">
        <v>182</v>
      </c>
      <c r="AM1972">
        <v>1</v>
      </c>
      <c r="AN1972" t="s">
        <v>137</v>
      </c>
    </row>
    <row r="1973" spans="1:40">
      <c r="A1973" s="26">
        <v>41728.565481018515</v>
      </c>
      <c r="B1973" t="s">
        <v>126</v>
      </c>
      <c r="C1973" t="s">
        <v>895</v>
      </c>
      <c r="D1973" t="s">
        <v>2550</v>
      </c>
      <c r="E1973" t="s">
        <v>131</v>
      </c>
      <c r="F1973" t="s">
        <v>132</v>
      </c>
      <c r="G1973" t="s">
        <v>133</v>
      </c>
      <c r="H1973" t="s">
        <v>184</v>
      </c>
      <c r="I1973">
        <v>33</v>
      </c>
      <c r="J1973" t="s">
        <v>137</v>
      </c>
      <c r="K1973" t="s">
        <v>185</v>
      </c>
      <c r="L1973">
        <v>33</v>
      </c>
      <c r="M1973" t="s">
        <v>137</v>
      </c>
      <c r="N1973" t="s">
        <v>186</v>
      </c>
      <c r="O1973">
        <v>34</v>
      </c>
      <c r="P1973" t="s">
        <v>137</v>
      </c>
      <c r="Q1973" t="s">
        <v>164</v>
      </c>
      <c r="R1973">
        <v>20</v>
      </c>
      <c r="S1973" t="s">
        <v>137</v>
      </c>
      <c r="T1973" t="s">
        <v>165</v>
      </c>
      <c r="U1973">
        <v>20</v>
      </c>
      <c r="V1973" t="s">
        <v>137</v>
      </c>
      <c r="W1973" t="s">
        <v>166</v>
      </c>
      <c r="X1973">
        <v>20</v>
      </c>
      <c r="Y1973" t="s">
        <v>137</v>
      </c>
      <c r="Z1973" t="s">
        <v>187</v>
      </c>
      <c r="AA1973">
        <v>20</v>
      </c>
      <c r="AB1973" t="s">
        <v>137</v>
      </c>
      <c r="AC1973" t="s">
        <v>188</v>
      </c>
      <c r="AD1973">
        <v>20</v>
      </c>
      <c r="AE1973" t="s">
        <v>137</v>
      </c>
      <c r="AF1973" t="s">
        <v>189</v>
      </c>
      <c r="AG1973">
        <v>20</v>
      </c>
      <c r="AH1973" t="s">
        <v>137</v>
      </c>
      <c r="AI1973" t="s">
        <v>168</v>
      </c>
      <c r="AJ1973">
        <v>115200</v>
      </c>
      <c r="AK1973" t="s">
        <v>137</v>
      </c>
      <c r="AL1973" t="s">
        <v>169</v>
      </c>
      <c r="AM1973">
        <v>12000</v>
      </c>
      <c r="AN1973" t="s">
        <v>137</v>
      </c>
    </row>
    <row r="1974" spans="1:40">
      <c r="A1974" s="26">
        <v>41728.565481018515</v>
      </c>
      <c r="B1974" t="s">
        <v>126</v>
      </c>
      <c r="C1974" t="s">
        <v>895</v>
      </c>
      <c r="D1974" t="s">
        <v>2551</v>
      </c>
      <c r="E1974" t="s">
        <v>131</v>
      </c>
      <c r="F1974" t="s">
        <v>132</v>
      </c>
      <c r="G1974" t="s">
        <v>133</v>
      </c>
      <c r="H1974" t="s">
        <v>140</v>
      </c>
      <c r="I1974">
        <v>49</v>
      </c>
      <c r="J1974" t="s">
        <v>137</v>
      </c>
      <c r="K1974" t="s">
        <v>141</v>
      </c>
      <c r="L1974">
        <v>130</v>
      </c>
      <c r="M1974" t="s">
        <v>137</v>
      </c>
      <c r="N1974" t="s">
        <v>142</v>
      </c>
      <c r="O1974">
        <v>180</v>
      </c>
      <c r="P1974" t="s">
        <v>137</v>
      </c>
      <c r="Q1974" t="s">
        <v>143</v>
      </c>
      <c r="R1974">
        <v>140</v>
      </c>
      <c r="S1974" t="s">
        <v>137</v>
      </c>
      <c r="T1974" t="s">
        <v>144</v>
      </c>
      <c r="U1974">
        <v>80</v>
      </c>
      <c r="V1974" t="s">
        <v>137</v>
      </c>
      <c r="W1974" t="s">
        <v>145</v>
      </c>
      <c r="X1974">
        <v>101</v>
      </c>
      <c r="Y1974" t="s">
        <v>137</v>
      </c>
      <c r="Z1974" t="s">
        <v>146</v>
      </c>
      <c r="AA1974">
        <v>190</v>
      </c>
      <c r="AB1974" t="s">
        <v>137</v>
      </c>
      <c r="AC1974" t="s">
        <v>147</v>
      </c>
      <c r="AD1974">
        <v>20</v>
      </c>
      <c r="AE1974" t="s">
        <v>137</v>
      </c>
    </row>
    <row r="1975" spans="1:40">
      <c r="A1975" s="26">
        <v>41728.565481018515</v>
      </c>
      <c r="B1975" t="s">
        <v>126</v>
      </c>
      <c r="C1975" t="s">
        <v>895</v>
      </c>
      <c r="D1975" t="s">
        <v>2552</v>
      </c>
    </row>
    <row r="1976" spans="1:40">
      <c r="A1976" s="26">
        <v>41728.565481018515</v>
      </c>
      <c r="B1976" t="s">
        <v>126</v>
      </c>
      <c r="C1976" t="s">
        <v>895</v>
      </c>
      <c r="D1976" t="s">
        <v>2553</v>
      </c>
      <c r="E1976" t="s">
        <v>131</v>
      </c>
      <c r="F1976" t="s">
        <v>132</v>
      </c>
      <c r="G1976" t="s">
        <v>133</v>
      </c>
      <c r="H1976" t="s">
        <v>150</v>
      </c>
      <c r="I1976">
        <v>50</v>
      </c>
      <c r="J1976" t="s">
        <v>137</v>
      </c>
      <c r="K1976" t="s">
        <v>151</v>
      </c>
      <c r="L1976">
        <v>50</v>
      </c>
      <c r="M1976" t="s">
        <v>137</v>
      </c>
      <c r="N1976" t="s">
        <v>152</v>
      </c>
      <c r="O1976">
        <v>50</v>
      </c>
      <c r="P1976" t="s">
        <v>137</v>
      </c>
    </row>
    <row r="1977" spans="1:40">
      <c r="A1977" s="26">
        <v>41728.565481018515</v>
      </c>
      <c r="B1977" t="s">
        <v>126</v>
      </c>
      <c r="C1977" t="s">
        <v>895</v>
      </c>
      <c r="D1977" t="s">
        <v>2554</v>
      </c>
      <c r="E1977" t="s">
        <v>131</v>
      </c>
      <c r="F1977" t="s">
        <v>132</v>
      </c>
      <c r="G1977" t="s">
        <v>133</v>
      </c>
      <c r="H1977" t="s">
        <v>154</v>
      </c>
      <c r="I1977">
        <v>35</v>
      </c>
      <c r="J1977" t="s">
        <v>137</v>
      </c>
      <c r="K1977" t="s">
        <v>155</v>
      </c>
      <c r="L1977">
        <v>5</v>
      </c>
      <c r="M1977" t="s">
        <v>137</v>
      </c>
      <c r="N1977" t="s">
        <v>156</v>
      </c>
      <c r="O1977">
        <v>60</v>
      </c>
      <c r="P1977" t="s">
        <v>137</v>
      </c>
    </row>
    <row r="1978" spans="1:40">
      <c r="A1978" s="26">
        <v>41728.565481018515</v>
      </c>
      <c r="B1978" t="s">
        <v>126</v>
      </c>
      <c r="C1978" t="s">
        <v>895</v>
      </c>
      <c r="D1978" t="s">
        <v>2555</v>
      </c>
      <c r="E1978" t="s">
        <v>131</v>
      </c>
      <c r="F1978" t="s">
        <v>132</v>
      </c>
      <c r="G1978" t="s">
        <v>133</v>
      </c>
      <c r="H1978" t="s">
        <v>158</v>
      </c>
      <c r="I1978">
        <v>1</v>
      </c>
      <c r="J1978" t="s">
        <v>137</v>
      </c>
    </row>
    <row r="1979" spans="1:40">
      <c r="A1979" s="26">
        <v>41728.565481018515</v>
      </c>
      <c r="B1979" t="s">
        <v>126</v>
      </c>
      <c r="C1979" t="s">
        <v>895</v>
      </c>
      <c r="D1979" t="s">
        <v>2556</v>
      </c>
      <c r="E1979" t="s">
        <v>131</v>
      </c>
      <c r="F1979" t="s">
        <v>132</v>
      </c>
      <c r="G1979" t="s">
        <v>133</v>
      </c>
      <c r="H1979" t="s">
        <v>160</v>
      </c>
      <c r="I1979">
        <v>30</v>
      </c>
      <c r="J1979" t="s">
        <v>137</v>
      </c>
      <c r="K1979" t="s">
        <v>161</v>
      </c>
      <c r="L1979">
        <v>30</v>
      </c>
      <c r="M1979" t="s">
        <v>137</v>
      </c>
      <c r="N1979" t="s">
        <v>162</v>
      </c>
      <c r="O1979">
        <v>30</v>
      </c>
      <c r="P1979" t="s">
        <v>137</v>
      </c>
      <c r="Q1979" t="s">
        <v>163</v>
      </c>
      <c r="R1979">
        <v>10</v>
      </c>
      <c r="S1979" t="s">
        <v>137</v>
      </c>
      <c r="T1979" t="s">
        <v>164</v>
      </c>
      <c r="U1979">
        <v>20</v>
      </c>
      <c r="V1979" t="s">
        <v>137</v>
      </c>
      <c r="W1979" t="s">
        <v>165</v>
      </c>
      <c r="X1979">
        <v>20</v>
      </c>
      <c r="Y1979" t="s">
        <v>137</v>
      </c>
      <c r="Z1979" t="s">
        <v>166</v>
      </c>
      <c r="AA1979">
        <v>20</v>
      </c>
      <c r="AB1979" t="s">
        <v>137</v>
      </c>
      <c r="AC1979" t="s">
        <v>167</v>
      </c>
      <c r="AD1979">
        <v>20</v>
      </c>
      <c r="AE1979" t="s">
        <v>137</v>
      </c>
      <c r="AF1979" t="s">
        <v>168</v>
      </c>
      <c r="AG1979">
        <v>115200</v>
      </c>
      <c r="AH1979" t="s">
        <v>137</v>
      </c>
      <c r="AI1979" t="s">
        <v>169</v>
      </c>
      <c r="AJ1979">
        <v>12000</v>
      </c>
      <c r="AK1979" t="s">
        <v>137</v>
      </c>
      <c r="AL1979" t="s">
        <v>170</v>
      </c>
      <c r="AM1979">
        <v>30000</v>
      </c>
      <c r="AN1979" t="s">
        <v>137</v>
      </c>
    </row>
    <row r="1980" spans="1:40">
      <c r="A1980" s="26">
        <v>41728.565481018515</v>
      </c>
      <c r="B1980" t="s">
        <v>126</v>
      </c>
      <c r="C1980" t="s">
        <v>895</v>
      </c>
      <c r="D1980" t="s">
        <v>2557</v>
      </c>
      <c r="E1980" t="s">
        <v>131</v>
      </c>
      <c r="F1980" t="s">
        <v>132</v>
      </c>
      <c r="G1980" t="s">
        <v>133</v>
      </c>
      <c r="H1980" t="s">
        <v>172</v>
      </c>
      <c r="I1980">
        <v>60</v>
      </c>
      <c r="J1980" t="s">
        <v>137</v>
      </c>
      <c r="K1980" t="s">
        <v>173</v>
      </c>
      <c r="L1980">
        <v>40</v>
      </c>
      <c r="M1980" t="s">
        <v>137</v>
      </c>
      <c r="N1980" t="s">
        <v>174</v>
      </c>
      <c r="O1980">
        <v>50</v>
      </c>
      <c r="P1980" t="s">
        <v>137</v>
      </c>
      <c r="Q1980" t="s">
        <v>175</v>
      </c>
      <c r="R1980">
        <v>40</v>
      </c>
      <c r="S1980" t="s">
        <v>137</v>
      </c>
      <c r="T1980" t="s">
        <v>176</v>
      </c>
      <c r="U1980">
        <v>60</v>
      </c>
      <c r="V1980" t="s">
        <v>137</v>
      </c>
      <c r="W1980" t="s">
        <v>177</v>
      </c>
      <c r="X1980">
        <v>50</v>
      </c>
      <c r="Y1980" t="s">
        <v>137</v>
      </c>
      <c r="Z1980" t="s">
        <v>178</v>
      </c>
      <c r="AA1980">
        <v>50</v>
      </c>
      <c r="AB1980" t="s">
        <v>137</v>
      </c>
      <c r="AC1980" t="s">
        <v>179</v>
      </c>
      <c r="AD1980">
        <v>35</v>
      </c>
      <c r="AE1980" t="s">
        <v>137</v>
      </c>
      <c r="AF1980" t="s">
        <v>180</v>
      </c>
      <c r="AG1980">
        <v>8</v>
      </c>
      <c r="AH1980" t="s">
        <v>137</v>
      </c>
      <c r="AI1980" t="s">
        <v>181</v>
      </c>
      <c r="AJ1980">
        <v>90</v>
      </c>
      <c r="AK1980" t="s">
        <v>137</v>
      </c>
      <c r="AL1980" t="s">
        <v>182</v>
      </c>
      <c r="AM1980">
        <v>1</v>
      </c>
      <c r="AN1980" t="s">
        <v>137</v>
      </c>
    </row>
    <row r="1981" spans="1:40">
      <c r="A1981" s="26">
        <v>41728.565481018515</v>
      </c>
      <c r="B1981" t="s">
        <v>126</v>
      </c>
      <c r="C1981" t="s">
        <v>895</v>
      </c>
      <c r="D1981" t="s">
        <v>2558</v>
      </c>
      <c r="E1981" t="s">
        <v>131</v>
      </c>
      <c r="F1981" t="s">
        <v>132</v>
      </c>
      <c r="G1981" t="s">
        <v>133</v>
      </c>
      <c r="H1981" t="s">
        <v>184</v>
      </c>
      <c r="I1981">
        <v>33</v>
      </c>
      <c r="J1981" t="s">
        <v>137</v>
      </c>
      <c r="K1981" t="s">
        <v>185</v>
      </c>
      <c r="L1981">
        <v>33</v>
      </c>
      <c r="M1981" t="s">
        <v>137</v>
      </c>
      <c r="N1981" t="s">
        <v>186</v>
      </c>
      <c r="O1981">
        <v>34</v>
      </c>
      <c r="P1981" t="s">
        <v>137</v>
      </c>
      <c r="Q1981" t="s">
        <v>164</v>
      </c>
      <c r="R1981">
        <v>20</v>
      </c>
      <c r="S1981" t="s">
        <v>137</v>
      </c>
      <c r="T1981" t="s">
        <v>165</v>
      </c>
      <c r="U1981">
        <v>20</v>
      </c>
      <c r="V1981" t="s">
        <v>137</v>
      </c>
      <c r="W1981" t="s">
        <v>166</v>
      </c>
      <c r="X1981">
        <v>20</v>
      </c>
      <c r="Y1981" t="s">
        <v>137</v>
      </c>
      <c r="Z1981" t="s">
        <v>187</v>
      </c>
      <c r="AA1981">
        <v>20</v>
      </c>
      <c r="AB1981" t="s">
        <v>137</v>
      </c>
      <c r="AC1981" t="s">
        <v>188</v>
      </c>
      <c r="AD1981">
        <v>20</v>
      </c>
      <c r="AE1981" t="s">
        <v>137</v>
      </c>
      <c r="AF1981" t="s">
        <v>189</v>
      </c>
      <c r="AG1981">
        <v>20</v>
      </c>
      <c r="AH1981" t="s">
        <v>137</v>
      </c>
      <c r="AI1981" t="s">
        <v>168</v>
      </c>
      <c r="AJ1981">
        <v>115200</v>
      </c>
      <c r="AK1981" t="s">
        <v>137</v>
      </c>
      <c r="AL1981" t="s">
        <v>169</v>
      </c>
      <c r="AM1981">
        <v>12000</v>
      </c>
      <c r="AN1981" t="s">
        <v>137</v>
      </c>
    </row>
    <row r="1982" spans="1:40">
      <c r="A1982" s="26">
        <v>41728.565481018515</v>
      </c>
      <c r="B1982" t="s">
        <v>126</v>
      </c>
      <c r="C1982" t="s">
        <v>895</v>
      </c>
      <c r="D1982" t="s">
        <v>2559</v>
      </c>
      <c r="E1982" t="s">
        <v>131</v>
      </c>
      <c r="F1982" t="s">
        <v>132</v>
      </c>
      <c r="G1982" t="s">
        <v>133</v>
      </c>
      <c r="H1982" t="s">
        <v>140</v>
      </c>
      <c r="I1982">
        <v>49</v>
      </c>
      <c r="J1982" t="s">
        <v>137</v>
      </c>
      <c r="K1982" t="s">
        <v>141</v>
      </c>
      <c r="L1982">
        <v>130</v>
      </c>
      <c r="M1982" t="s">
        <v>137</v>
      </c>
      <c r="N1982" t="s">
        <v>142</v>
      </c>
      <c r="O1982">
        <v>180</v>
      </c>
      <c r="P1982" t="s">
        <v>137</v>
      </c>
      <c r="Q1982" t="s">
        <v>143</v>
      </c>
      <c r="R1982">
        <v>140</v>
      </c>
      <c r="S1982" t="s">
        <v>137</v>
      </c>
      <c r="T1982" t="s">
        <v>144</v>
      </c>
      <c r="U1982">
        <v>80</v>
      </c>
      <c r="V1982" t="s">
        <v>137</v>
      </c>
      <c r="W1982" t="s">
        <v>145</v>
      </c>
      <c r="X1982">
        <v>101</v>
      </c>
      <c r="Y1982" t="s">
        <v>137</v>
      </c>
      <c r="Z1982" t="s">
        <v>146</v>
      </c>
      <c r="AA1982">
        <v>190</v>
      </c>
      <c r="AB1982" t="s">
        <v>137</v>
      </c>
      <c r="AC1982" t="s">
        <v>147</v>
      </c>
      <c r="AD1982">
        <v>20</v>
      </c>
      <c r="AE1982" t="s">
        <v>137</v>
      </c>
    </row>
    <row r="1983" spans="1:40">
      <c r="A1983" s="26">
        <v>41728.565481018515</v>
      </c>
      <c r="B1983" t="s">
        <v>126</v>
      </c>
      <c r="C1983" t="s">
        <v>895</v>
      </c>
      <c r="D1983" t="s">
        <v>2560</v>
      </c>
    </row>
    <row r="1984" spans="1:40">
      <c r="A1984" s="26">
        <v>41728.565481018515</v>
      </c>
      <c r="B1984" t="s">
        <v>126</v>
      </c>
      <c r="C1984" t="s">
        <v>895</v>
      </c>
      <c r="D1984" t="s">
        <v>2561</v>
      </c>
      <c r="E1984" t="s">
        <v>131</v>
      </c>
      <c r="F1984" t="s">
        <v>132</v>
      </c>
      <c r="G1984" t="s">
        <v>133</v>
      </c>
      <c r="H1984" t="s">
        <v>150</v>
      </c>
      <c r="I1984">
        <v>50</v>
      </c>
      <c r="J1984" t="s">
        <v>137</v>
      </c>
      <c r="K1984" t="s">
        <v>151</v>
      </c>
      <c r="L1984">
        <v>50</v>
      </c>
      <c r="M1984" t="s">
        <v>137</v>
      </c>
      <c r="N1984" t="s">
        <v>152</v>
      </c>
      <c r="O1984">
        <v>50</v>
      </c>
      <c r="P1984" t="s">
        <v>137</v>
      </c>
    </row>
    <row r="1985" spans="1:40">
      <c r="A1985" s="26">
        <v>41728.565481018515</v>
      </c>
      <c r="B1985" t="s">
        <v>126</v>
      </c>
      <c r="C1985" t="s">
        <v>895</v>
      </c>
      <c r="D1985" t="s">
        <v>2562</v>
      </c>
      <c r="E1985" t="s">
        <v>131</v>
      </c>
      <c r="F1985" t="s">
        <v>132</v>
      </c>
      <c r="G1985" t="s">
        <v>133</v>
      </c>
      <c r="H1985" t="s">
        <v>154</v>
      </c>
      <c r="I1985">
        <v>35</v>
      </c>
      <c r="J1985" t="s">
        <v>137</v>
      </c>
      <c r="K1985" t="s">
        <v>155</v>
      </c>
      <c r="L1985">
        <v>5</v>
      </c>
      <c r="M1985" t="s">
        <v>137</v>
      </c>
      <c r="N1985" t="s">
        <v>156</v>
      </c>
      <c r="O1985">
        <v>60</v>
      </c>
      <c r="P1985" t="s">
        <v>137</v>
      </c>
    </row>
    <row r="1986" spans="1:40">
      <c r="A1986" s="26">
        <v>41728.565481018515</v>
      </c>
      <c r="B1986" t="s">
        <v>126</v>
      </c>
      <c r="C1986" t="s">
        <v>895</v>
      </c>
      <c r="D1986" t="s">
        <v>2563</v>
      </c>
      <c r="E1986" t="s">
        <v>131</v>
      </c>
      <c r="F1986" t="s">
        <v>132</v>
      </c>
      <c r="G1986" t="s">
        <v>133</v>
      </c>
      <c r="H1986" t="s">
        <v>158</v>
      </c>
      <c r="I1986">
        <v>1</v>
      </c>
      <c r="J1986" t="s">
        <v>137</v>
      </c>
    </row>
    <row r="1987" spans="1:40">
      <c r="A1987" s="26">
        <v>41728.565481018515</v>
      </c>
      <c r="B1987" t="s">
        <v>126</v>
      </c>
      <c r="C1987" t="s">
        <v>895</v>
      </c>
      <c r="D1987" t="s">
        <v>2564</v>
      </c>
      <c r="E1987" t="s">
        <v>131</v>
      </c>
      <c r="F1987" t="s">
        <v>132</v>
      </c>
      <c r="G1987" t="s">
        <v>133</v>
      </c>
      <c r="H1987" t="s">
        <v>160</v>
      </c>
      <c r="I1987">
        <v>30</v>
      </c>
      <c r="J1987" t="s">
        <v>137</v>
      </c>
      <c r="K1987" t="s">
        <v>161</v>
      </c>
      <c r="L1987">
        <v>30</v>
      </c>
      <c r="M1987" t="s">
        <v>137</v>
      </c>
      <c r="N1987" t="s">
        <v>162</v>
      </c>
      <c r="O1987">
        <v>30</v>
      </c>
      <c r="P1987" t="s">
        <v>137</v>
      </c>
      <c r="Q1987" t="s">
        <v>163</v>
      </c>
      <c r="R1987">
        <v>10</v>
      </c>
      <c r="S1987" t="s">
        <v>137</v>
      </c>
      <c r="T1987" t="s">
        <v>164</v>
      </c>
      <c r="U1987">
        <v>20</v>
      </c>
      <c r="V1987" t="s">
        <v>137</v>
      </c>
      <c r="W1987" t="s">
        <v>165</v>
      </c>
      <c r="X1987">
        <v>20</v>
      </c>
      <c r="Y1987" t="s">
        <v>137</v>
      </c>
      <c r="Z1987" t="s">
        <v>166</v>
      </c>
      <c r="AA1987">
        <v>20</v>
      </c>
      <c r="AB1987" t="s">
        <v>137</v>
      </c>
      <c r="AC1987" t="s">
        <v>167</v>
      </c>
      <c r="AD1987">
        <v>20</v>
      </c>
      <c r="AE1987" t="s">
        <v>137</v>
      </c>
      <c r="AF1987" t="s">
        <v>168</v>
      </c>
      <c r="AG1987">
        <v>115200</v>
      </c>
      <c r="AH1987" t="s">
        <v>137</v>
      </c>
      <c r="AI1987" t="s">
        <v>169</v>
      </c>
      <c r="AJ1987">
        <v>12000</v>
      </c>
      <c r="AK1987" t="s">
        <v>137</v>
      </c>
      <c r="AL1987" t="s">
        <v>170</v>
      </c>
      <c r="AM1987">
        <v>30000</v>
      </c>
      <c r="AN1987" t="s">
        <v>137</v>
      </c>
    </row>
    <row r="1988" spans="1:40">
      <c r="A1988" s="26">
        <v>41728.565481018515</v>
      </c>
      <c r="B1988" t="s">
        <v>126</v>
      </c>
      <c r="C1988" t="s">
        <v>895</v>
      </c>
      <c r="D1988" t="s">
        <v>2565</v>
      </c>
      <c r="E1988" t="s">
        <v>131</v>
      </c>
      <c r="F1988" t="s">
        <v>132</v>
      </c>
      <c r="G1988" t="s">
        <v>133</v>
      </c>
      <c r="H1988" t="s">
        <v>172</v>
      </c>
      <c r="I1988">
        <v>60</v>
      </c>
      <c r="J1988" t="s">
        <v>137</v>
      </c>
      <c r="K1988" t="s">
        <v>173</v>
      </c>
      <c r="L1988">
        <v>40</v>
      </c>
      <c r="M1988" t="s">
        <v>137</v>
      </c>
      <c r="N1988" t="s">
        <v>174</v>
      </c>
      <c r="O1988">
        <v>50</v>
      </c>
      <c r="P1988" t="s">
        <v>137</v>
      </c>
      <c r="Q1988" t="s">
        <v>175</v>
      </c>
      <c r="R1988">
        <v>40</v>
      </c>
      <c r="S1988" t="s">
        <v>137</v>
      </c>
      <c r="T1988" t="s">
        <v>176</v>
      </c>
      <c r="U1988">
        <v>60</v>
      </c>
      <c r="V1988" t="s">
        <v>137</v>
      </c>
      <c r="W1988" t="s">
        <v>177</v>
      </c>
      <c r="X1988">
        <v>50</v>
      </c>
      <c r="Y1988" t="s">
        <v>137</v>
      </c>
      <c r="Z1988" t="s">
        <v>178</v>
      </c>
      <c r="AA1988">
        <v>50</v>
      </c>
      <c r="AB1988" t="s">
        <v>137</v>
      </c>
      <c r="AC1988" t="s">
        <v>179</v>
      </c>
      <c r="AD1988">
        <v>35</v>
      </c>
      <c r="AE1988" t="s">
        <v>137</v>
      </c>
      <c r="AF1988" t="s">
        <v>180</v>
      </c>
      <c r="AG1988">
        <v>8</v>
      </c>
      <c r="AH1988" t="s">
        <v>137</v>
      </c>
      <c r="AI1988" t="s">
        <v>181</v>
      </c>
      <c r="AJ1988">
        <v>90</v>
      </c>
      <c r="AK1988" t="s">
        <v>137</v>
      </c>
      <c r="AL1988" t="s">
        <v>182</v>
      </c>
      <c r="AM1988">
        <v>1</v>
      </c>
      <c r="AN1988" t="s">
        <v>137</v>
      </c>
    </row>
    <row r="1989" spans="1:40">
      <c r="A1989" s="26">
        <v>41728.565481018515</v>
      </c>
      <c r="B1989" t="s">
        <v>126</v>
      </c>
      <c r="C1989" t="s">
        <v>895</v>
      </c>
      <c r="D1989" t="s">
        <v>2566</v>
      </c>
      <c r="E1989" t="s">
        <v>131</v>
      </c>
      <c r="F1989" t="s">
        <v>132</v>
      </c>
      <c r="G1989" t="s">
        <v>133</v>
      </c>
      <c r="H1989" t="s">
        <v>184</v>
      </c>
      <c r="I1989">
        <v>33</v>
      </c>
      <c r="J1989" t="s">
        <v>137</v>
      </c>
      <c r="K1989" t="s">
        <v>185</v>
      </c>
      <c r="L1989">
        <v>33</v>
      </c>
      <c r="M1989" t="s">
        <v>137</v>
      </c>
      <c r="N1989" t="s">
        <v>186</v>
      </c>
      <c r="O1989">
        <v>34</v>
      </c>
      <c r="P1989" t="s">
        <v>137</v>
      </c>
      <c r="Q1989" t="s">
        <v>164</v>
      </c>
      <c r="R1989">
        <v>20</v>
      </c>
      <c r="S1989" t="s">
        <v>137</v>
      </c>
      <c r="T1989" t="s">
        <v>165</v>
      </c>
      <c r="U1989">
        <v>20</v>
      </c>
      <c r="V1989" t="s">
        <v>137</v>
      </c>
      <c r="W1989" t="s">
        <v>166</v>
      </c>
      <c r="X1989">
        <v>20</v>
      </c>
      <c r="Y1989" t="s">
        <v>137</v>
      </c>
      <c r="Z1989" t="s">
        <v>187</v>
      </c>
      <c r="AA1989">
        <v>20</v>
      </c>
      <c r="AB1989" t="s">
        <v>137</v>
      </c>
      <c r="AC1989" t="s">
        <v>188</v>
      </c>
      <c r="AD1989">
        <v>20</v>
      </c>
      <c r="AE1989" t="s">
        <v>137</v>
      </c>
      <c r="AF1989" t="s">
        <v>189</v>
      </c>
      <c r="AG1989">
        <v>20</v>
      </c>
      <c r="AH1989" t="s">
        <v>137</v>
      </c>
      <c r="AI1989" t="s">
        <v>168</v>
      </c>
      <c r="AJ1989">
        <v>115200</v>
      </c>
      <c r="AK1989" t="s">
        <v>137</v>
      </c>
      <c r="AL1989" t="s">
        <v>169</v>
      </c>
      <c r="AM1989">
        <v>12000</v>
      </c>
      <c r="AN1989" t="s">
        <v>137</v>
      </c>
    </row>
    <row r="1990" spans="1:40">
      <c r="A1990" s="26">
        <v>41728.565481018515</v>
      </c>
      <c r="B1990" t="s">
        <v>126</v>
      </c>
      <c r="C1990" t="s">
        <v>895</v>
      </c>
      <c r="D1990" t="s">
        <v>2567</v>
      </c>
      <c r="E1990" t="s">
        <v>131</v>
      </c>
      <c r="F1990" t="s">
        <v>132</v>
      </c>
      <c r="G1990" t="s">
        <v>133</v>
      </c>
      <c r="H1990" t="s">
        <v>140</v>
      </c>
      <c r="I1990">
        <v>49</v>
      </c>
      <c r="J1990" t="s">
        <v>137</v>
      </c>
      <c r="K1990" t="s">
        <v>141</v>
      </c>
      <c r="L1990">
        <v>130</v>
      </c>
      <c r="M1990" t="s">
        <v>137</v>
      </c>
      <c r="N1990" t="s">
        <v>142</v>
      </c>
      <c r="O1990">
        <v>180</v>
      </c>
      <c r="P1990" t="s">
        <v>137</v>
      </c>
      <c r="Q1990" t="s">
        <v>143</v>
      </c>
      <c r="R1990">
        <v>140</v>
      </c>
      <c r="S1990" t="s">
        <v>137</v>
      </c>
      <c r="T1990" t="s">
        <v>144</v>
      </c>
      <c r="U1990">
        <v>80</v>
      </c>
      <c r="V1990" t="s">
        <v>137</v>
      </c>
      <c r="W1990" t="s">
        <v>145</v>
      </c>
      <c r="X1990">
        <v>101</v>
      </c>
      <c r="Y1990" t="s">
        <v>137</v>
      </c>
      <c r="Z1990" t="s">
        <v>146</v>
      </c>
      <c r="AA1990">
        <v>190</v>
      </c>
      <c r="AB1990" t="s">
        <v>137</v>
      </c>
      <c r="AC1990" t="s">
        <v>147</v>
      </c>
      <c r="AD1990">
        <v>20</v>
      </c>
      <c r="AE1990" t="s">
        <v>137</v>
      </c>
    </row>
    <row r="1991" spans="1:40">
      <c r="A1991" s="26">
        <v>41728.565481018515</v>
      </c>
      <c r="B1991" t="s">
        <v>126</v>
      </c>
      <c r="C1991" t="s">
        <v>895</v>
      </c>
      <c r="D1991" t="s">
        <v>2568</v>
      </c>
    </row>
    <row r="1992" spans="1:40">
      <c r="A1992" s="26">
        <v>41728.565481018515</v>
      </c>
      <c r="B1992" t="s">
        <v>126</v>
      </c>
      <c r="C1992" t="s">
        <v>895</v>
      </c>
      <c r="D1992" t="s">
        <v>2569</v>
      </c>
      <c r="E1992" t="s">
        <v>131</v>
      </c>
      <c r="F1992" t="s">
        <v>132</v>
      </c>
      <c r="G1992" t="s">
        <v>133</v>
      </c>
      <c r="H1992" t="s">
        <v>150</v>
      </c>
      <c r="I1992">
        <v>50</v>
      </c>
      <c r="J1992" t="s">
        <v>137</v>
      </c>
      <c r="K1992" t="s">
        <v>151</v>
      </c>
      <c r="L1992">
        <v>50</v>
      </c>
      <c r="M1992" t="s">
        <v>137</v>
      </c>
      <c r="N1992" t="s">
        <v>152</v>
      </c>
      <c r="O1992">
        <v>50</v>
      </c>
      <c r="P1992" t="s">
        <v>137</v>
      </c>
    </row>
    <row r="1993" spans="1:40">
      <c r="A1993" s="26">
        <v>41728.565481018515</v>
      </c>
      <c r="B1993" t="s">
        <v>126</v>
      </c>
      <c r="C1993" t="s">
        <v>895</v>
      </c>
      <c r="D1993" t="s">
        <v>2570</v>
      </c>
      <c r="E1993" t="s">
        <v>131</v>
      </c>
      <c r="F1993" t="s">
        <v>132</v>
      </c>
      <c r="G1993" t="s">
        <v>133</v>
      </c>
      <c r="H1993" t="s">
        <v>154</v>
      </c>
      <c r="I1993">
        <v>35</v>
      </c>
      <c r="J1993" t="s">
        <v>137</v>
      </c>
      <c r="K1993" t="s">
        <v>155</v>
      </c>
      <c r="L1993">
        <v>5</v>
      </c>
      <c r="M1993" t="s">
        <v>137</v>
      </c>
      <c r="N1993" t="s">
        <v>156</v>
      </c>
      <c r="O1993">
        <v>60</v>
      </c>
      <c r="P1993" t="s">
        <v>137</v>
      </c>
    </row>
    <row r="1994" spans="1:40">
      <c r="A1994" s="26">
        <v>41728.565481018515</v>
      </c>
      <c r="B1994" t="s">
        <v>126</v>
      </c>
      <c r="C1994" t="s">
        <v>895</v>
      </c>
      <c r="D1994" t="s">
        <v>2571</v>
      </c>
      <c r="E1994" t="s">
        <v>131</v>
      </c>
      <c r="F1994" t="s">
        <v>132</v>
      </c>
      <c r="G1994" t="s">
        <v>133</v>
      </c>
      <c r="H1994" t="s">
        <v>158</v>
      </c>
      <c r="I1994">
        <v>1</v>
      </c>
      <c r="J1994" t="s">
        <v>137</v>
      </c>
    </row>
    <row r="1995" spans="1:40">
      <c r="A1995" s="26">
        <v>41728.565481018515</v>
      </c>
      <c r="B1995" t="s">
        <v>126</v>
      </c>
      <c r="C1995" t="s">
        <v>895</v>
      </c>
      <c r="D1995" t="s">
        <v>2572</v>
      </c>
      <c r="E1995" t="s">
        <v>131</v>
      </c>
      <c r="F1995" t="s">
        <v>132</v>
      </c>
      <c r="G1995" t="s">
        <v>133</v>
      </c>
      <c r="H1995" t="s">
        <v>160</v>
      </c>
      <c r="I1995">
        <v>30</v>
      </c>
      <c r="J1995" t="s">
        <v>137</v>
      </c>
      <c r="K1995" t="s">
        <v>161</v>
      </c>
      <c r="L1995">
        <v>30</v>
      </c>
      <c r="M1995" t="s">
        <v>137</v>
      </c>
      <c r="N1995" t="s">
        <v>162</v>
      </c>
      <c r="O1995">
        <v>30</v>
      </c>
      <c r="P1995" t="s">
        <v>137</v>
      </c>
      <c r="Q1995" t="s">
        <v>163</v>
      </c>
      <c r="R1995">
        <v>10</v>
      </c>
      <c r="S1995" t="s">
        <v>137</v>
      </c>
      <c r="T1995" t="s">
        <v>164</v>
      </c>
      <c r="U1995">
        <v>20</v>
      </c>
      <c r="V1995" t="s">
        <v>137</v>
      </c>
      <c r="W1995" t="s">
        <v>165</v>
      </c>
      <c r="X1995">
        <v>20</v>
      </c>
      <c r="Y1995" t="s">
        <v>137</v>
      </c>
      <c r="Z1995" t="s">
        <v>166</v>
      </c>
      <c r="AA1995">
        <v>20</v>
      </c>
      <c r="AB1995" t="s">
        <v>137</v>
      </c>
      <c r="AC1995" t="s">
        <v>167</v>
      </c>
      <c r="AD1995">
        <v>20</v>
      </c>
      <c r="AE1995" t="s">
        <v>137</v>
      </c>
      <c r="AF1995" t="s">
        <v>168</v>
      </c>
      <c r="AG1995">
        <v>115200</v>
      </c>
      <c r="AH1995" t="s">
        <v>137</v>
      </c>
      <c r="AI1995" t="s">
        <v>169</v>
      </c>
      <c r="AJ1995">
        <v>12000</v>
      </c>
      <c r="AK1995" t="s">
        <v>137</v>
      </c>
      <c r="AL1995" t="s">
        <v>170</v>
      </c>
      <c r="AM1995">
        <v>30000</v>
      </c>
      <c r="AN1995" t="s">
        <v>137</v>
      </c>
    </row>
    <row r="1996" spans="1:40">
      <c r="A1996" s="26">
        <v>41728.565481018515</v>
      </c>
      <c r="B1996" t="s">
        <v>126</v>
      </c>
      <c r="C1996" t="s">
        <v>895</v>
      </c>
      <c r="D1996" t="s">
        <v>2573</v>
      </c>
      <c r="E1996" t="s">
        <v>131</v>
      </c>
      <c r="F1996" t="s">
        <v>132</v>
      </c>
      <c r="G1996" t="s">
        <v>133</v>
      </c>
      <c r="H1996" t="s">
        <v>172</v>
      </c>
      <c r="I1996">
        <v>60</v>
      </c>
      <c r="J1996" t="s">
        <v>137</v>
      </c>
      <c r="K1996" t="s">
        <v>173</v>
      </c>
      <c r="L1996">
        <v>40</v>
      </c>
      <c r="M1996" t="s">
        <v>137</v>
      </c>
      <c r="N1996" t="s">
        <v>174</v>
      </c>
      <c r="O1996">
        <v>50</v>
      </c>
      <c r="P1996" t="s">
        <v>137</v>
      </c>
      <c r="Q1996" t="s">
        <v>175</v>
      </c>
      <c r="R1996">
        <v>40</v>
      </c>
      <c r="S1996" t="s">
        <v>137</v>
      </c>
      <c r="T1996" t="s">
        <v>176</v>
      </c>
      <c r="U1996">
        <v>60</v>
      </c>
      <c r="V1996" t="s">
        <v>137</v>
      </c>
      <c r="W1996" t="s">
        <v>177</v>
      </c>
      <c r="X1996">
        <v>50</v>
      </c>
      <c r="Y1996" t="s">
        <v>137</v>
      </c>
      <c r="Z1996" t="s">
        <v>178</v>
      </c>
      <c r="AA1996">
        <v>50</v>
      </c>
      <c r="AB1996" t="s">
        <v>137</v>
      </c>
      <c r="AC1996" t="s">
        <v>179</v>
      </c>
      <c r="AD1996">
        <v>35</v>
      </c>
      <c r="AE1996" t="s">
        <v>137</v>
      </c>
      <c r="AF1996" t="s">
        <v>180</v>
      </c>
      <c r="AG1996">
        <v>8</v>
      </c>
      <c r="AH1996" t="s">
        <v>137</v>
      </c>
      <c r="AI1996" t="s">
        <v>181</v>
      </c>
      <c r="AJ1996">
        <v>90</v>
      </c>
      <c r="AK1996" t="s">
        <v>137</v>
      </c>
      <c r="AL1996" t="s">
        <v>182</v>
      </c>
      <c r="AM1996">
        <v>1</v>
      </c>
      <c r="AN1996" t="s">
        <v>137</v>
      </c>
    </row>
    <row r="1997" spans="1:40">
      <c r="A1997" s="26">
        <v>41728.565481018515</v>
      </c>
      <c r="B1997" t="s">
        <v>126</v>
      </c>
      <c r="C1997" t="s">
        <v>895</v>
      </c>
      <c r="D1997" t="s">
        <v>2574</v>
      </c>
      <c r="E1997" t="s">
        <v>131</v>
      </c>
      <c r="F1997" t="s">
        <v>132</v>
      </c>
      <c r="G1997" t="s">
        <v>133</v>
      </c>
      <c r="H1997" t="s">
        <v>184</v>
      </c>
      <c r="I1997">
        <v>33</v>
      </c>
      <c r="J1997" t="s">
        <v>137</v>
      </c>
      <c r="K1997" t="s">
        <v>185</v>
      </c>
      <c r="L1997">
        <v>33</v>
      </c>
      <c r="M1997" t="s">
        <v>137</v>
      </c>
      <c r="N1997" t="s">
        <v>186</v>
      </c>
      <c r="O1997">
        <v>34</v>
      </c>
      <c r="P1997" t="s">
        <v>137</v>
      </c>
      <c r="Q1997" t="s">
        <v>164</v>
      </c>
      <c r="R1997">
        <v>20</v>
      </c>
      <c r="S1997" t="s">
        <v>137</v>
      </c>
      <c r="T1997" t="s">
        <v>165</v>
      </c>
      <c r="U1997">
        <v>20</v>
      </c>
      <c r="V1997" t="s">
        <v>137</v>
      </c>
      <c r="W1997" t="s">
        <v>166</v>
      </c>
      <c r="X1997">
        <v>20</v>
      </c>
      <c r="Y1997" t="s">
        <v>137</v>
      </c>
      <c r="Z1997" t="s">
        <v>187</v>
      </c>
      <c r="AA1997">
        <v>20</v>
      </c>
      <c r="AB1997" t="s">
        <v>137</v>
      </c>
      <c r="AC1997" t="s">
        <v>188</v>
      </c>
      <c r="AD1997">
        <v>20</v>
      </c>
      <c r="AE1997" t="s">
        <v>137</v>
      </c>
      <c r="AF1997" t="s">
        <v>189</v>
      </c>
      <c r="AG1997">
        <v>20</v>
      </c>
      <c r="AH1997" t="s">
        <v>137</v>
      </c>
      <c r="AI1997" t="s">
        <v>168</v>
      </c>
      <c r="AJ1997">
        <v>115200</v>
      </c>
      <c r="AK1997" t="s">
        <v>137</v>
      </c>
      <c r="AL1997" t="s">
        <v>169</v>
      </c>
      <c r="AM1997">
        <v>12000</v>
      </c>
      <c r="AN1997" t="s">
        <v>137</v>
      </c>
    </row>
    <row r="1998" spans="1:40">
      <c r="A1998" s="26">
        <v>41728.565481030091</v>
      </c>
      <c r="B1998" t="s">
        <v>126</v>
      </c>
      <c r="C1998" t="s">
        <v>124</v>
      </c>
      <c r="D1998" t="s">
        <v>2575</v>
      </c>
      <c r="E1998" t="s">
        <v>131</v>
      </c>
      <c r="F1998" t="s">
        <v>132</v>
      </c>
      <c r="G1998" t="s">
        <v>133</v>
      </c>
      <c r="H1998" t="s">
        <v>140</v>
      </c>
      <c r="I1998">
        <v>49</v>
      </c>
      <c r="J1998" t="s">
        <v>137</v>
      </c>
      <c r="K1998" t="s">
        <v>141</v>
      </c>
      <c r="L1998">
        <v>130</v>
      </c>
      <c r="M1998" t="s">
        <v>137</v>
      </c>
      <c r="N1998" t="s">
        <v>142</v>
      </c>
      <c r="O1998">
        <v>180</v>
      </c>
      <c r="P1998" t="s">
        <v>137</v>
      </c>
      <c r="Q1998" t="s">
        <v>143</v>
      </c>
      <c r="R1998">
        <v>140</v>
      </c>
      <c r="S1998" t="s">
        <v>137</v>
      </c>
      <c r="T1998" t="s">
        <v>144</v>
      </c>
      <c r="U1998">
        <v>80</v>
      </c>
      <c r="V1998" t="s">
        <v>137</v>
      </c>
      <c r="W1998" t="s">
        <v>145</v>
      </c>
      <c r="X1998">
        <v>101</v>
      </c>
      <c r="Y1998" t="s">
        <v>137</v>
      </c>
      <c r="Z1998" t="s">
        <v>146</v>
      </c>
      <c r="AA1998">
        <v>190</v>
      </c>
      <c r="AB1998" t="s">
        <v>137</v>
      </c>
      <c r="AC1998" t="s">
        <v>147</v>
      </c>
      <c r="AD1998">
        <v>20</v>
      </c>
      <c r="AE1998" t="s">
        <v>137</v>
      </c>
    </row>
    <row r="1999" spans="1:40">
      <c r="A1999" s="26">
        <v>41728.565481030091</v>
      </c>
      <c r="B1999" t="s">
        <v>126</v>
      </c>
      <c r="C1999" t="s">
        <v>124</v>
      </c>
      <c r="D1999" t="s">
        <v>2576</v>
      </c>
    </row>
    <row r="2000" spans="1:40">
      <c r="A2000" s="26">
        <v>41728.565481030091</v>
      </c>
      <c r="B2000" t="s">
        <v>126</v>
      </c>
      <c r="C2000" t="s">
        <v>124</v>
      </c>
      <c r="D2000" t="s">
        <v>2577</v>
      </c>
      <c r="E2000" t="s">
        <v>131</v>
      </c>
      <c r="F2000" t="s">
        <v>132</v>
      </c>
      <c r="G2000" t="s">
        <v>133</v>
      </c>
      <c r="H2000" t="s">
        <v>150</v>
      </c>
      <c r="I2000">
        <v>50</v>
      </c>
      <c r="J2000" t="s">
        <v>137</v>
      </c>
      <c r="K2000" t="s">
        <v>151</v>
      </c>
      <c r="L2000">
        <v>50</v>
      </c>
      <c r="M2000" t="s">
        <v>137</v>
      </c>
      <c r="N2000" t="s">
        <v>152</v>
      </c>
      <c r="O2000">
        <v>50</v>
      </c>
      <c r="P2000" t="s">
        <v>137</v>
      </c>
    </row>
    <row r="2001" spans="1:40">
      <c r="A2001" s="26">
        <v>41728.565481030091</v>
      </c>
      <c r="B2001" t="s">
        <v>126</v>
      </c>
      <c r="C2001" t="s">
        <v>124</v>
      </c>
      <c r="D2001" t="s">
        <v>2578</v>
      </c>
      <c r="E2001" t="s">
        <v>131</v>
      </c>
      <c r="F2001" t="s">
        <v>132</v>
      </c>
      <c r="G2001" t="s">
        <v>133</v>
      </c>
      <c r="H2001" t="s">
        <v>154</v>
      </c>
      <c r="I2001">
        <v>35</v>
      </c>
      <c r="J2001" t="s">
        <v>137</v>
      </c>
      <c r="K2001" t="s">
        <v>155</v>
      </c>
      <c r="L2001">
        <v>5</v>
      </c>
      <c r="M2001" t="s">
        <v>137</v>
      </c>
      <c r="N2001" t="s">
        <v>156</v>
      </c>
      <c r="O2001">
        <v>60</v>
      </c>
      <c r="P2001" t="s">
        <v>137</v>
      </c>
    </row>
    <row r="2002" spans="1:40">
      <c r="A2002" s="26">
        <v>41728.565481030091</v>
      </c>
      <c r="B2002" t="s">
        <v>126</v>
      </c>
      <c r="C2002" t="s">
        <v>124</v>
      </c>
      <c r="D2002" t="s">
        <v>2579</v>
      </c>
      <c r="E2002" t="s">
        <v>131</v>
      </c>
      <c r="F2002" t="s">
        <v>132</v>
      </c>
      <c r="G2002" t="s">
        <v>133</v>
      </c>
      <c r="H2002" t="s">
        <v>158</v>
      </c>
      <c r="I2002">
        <v>1</v>
      </c>
      <c r="J2002" t="s">
        <v>137</v>
      </c>
    </row>
    <row r="2003" spans="1:40">
      <c r="A2003" s="26">
        <v>41728.565481030091</v>
      </c>
      <c r="B2003" t="s">
        <v>2518</v>
      </c>
      <c r="C2003" t="s">
        <v>124</v>
      </c>
    </row>
    <row r="2004" spans="1:40">
      <c r="A2004" s="26">
        <v>41728.565481030091</v>
      </c>
      <c r="B2004" t="s">
        <v>126</v>
      </c>
      <c r="C2004" t="s">
        <v>895</v>
      </c>
      <c r="D2004" t="s">
        <v>2580</v>
      </c>
      <c r="E2004" t="s">
        <v>131</v>
      </c>
      <c r="F2004" t="s">
        <v>132</v>
      </c>
      <c r="G2004" t="s">
        <v>133</v>
      </c>
      <c r="H2004" t="s">
        <v>140</v>
      </c>
      <c r="I2004">
        <v>49</v>
      </c>
      <c r="J2004" t="s">
        <v>137</v>
      </c>
      <c r="K2004" t="s">
        <v>141</v>
      </c>
      <c r="L2004">
        <v>130</v>
      </c>
      <c r="M2004" t="s">
        <v>137</v>
      </c>
      <c r="N2004" t="s">
        <v>142</v>
      </c>
      <c r="O2004">
        <v>180</v>
      </c>
      <c r="P2004" t="s">
        <v>137</v>
      </c>
      <c r="Q2004" t="s">
        <v>143</v>
      </c>
      <c r="R2004">
        <v>140</v>
      </c>
      <c r="S2004" t="s">
        <v>137</v>
      </c>
      <c r="T2004" t="s">
        <v>144</v>
      </c>
      <c r="U2004">
        <v>80</v>
      </c>
      <c r="V2004" t="s">
        <v>137</v>
      </c>
      <c r="W2004" t="s">
        <v>145</v>
      </c>
      <c r="X2004">
        <v>101</v>
      </c>
      <c r="Y2004" t="s">
        <v>137</v>
      </c>
      <c r="Z2004" t="s">
        <v>146</v>
      </c>
      <c r="AA2004">
        <v>190</v>
      </c>
      <c r="AB2004" t="s">
        <v>137</v>
      </c>
      <c r="AC2004" t="s">
        <v>147</v>
      </c>
      <c r="AD2004">
        <v>20</v>
      </c>
      <c r="AE2004" t="s">
        <v>137</v>
      </c>
    </row>
    <row r="2005" spans="1:40">
      <c r="A2005" s="26">
        <v>41728.565481030091</v>
      </c>
      <c r="B2005" t="s">
        <v>126</v>
      </c>
      <c r="C2005" t="s">
        <v>895</v>
      </c>
      <c r="D2005" t="s">
        <v>2581</v>
      </c>
    </row>
    <row r="2006" spans="1:40">
      <c r="A2006" s="26">
        <v>41728.565481030091</v>
      </c>
      <c r="B2006" t="s">
        <v>126</v>
      </c>
      <c r="C2006" t="s">
        <v>895</v>
      </c>
      <c r="D2006" t="s">
        <v>2582</v>
      </c>
      <c r="E2006" t="s">
        <v>131</v>
      </c>
      <c r="F2006" t="s">
        <v>132</v>
      </c>
      <c r="G2006" t="s">
        <v>133</v>
      </c>
      <c r="H2006" t="s">
        <v>150</v>
      </c>
      <c r="I2006">
        <v>50</v>
      </c>
      <c r="J2006" t="s">
        <v>137</v>
      </c>
      <c r="K2006" t="s">
        <v>151</v>
      </c>
      <c r="L2006">
        <v>50</v>
      </c>
      <c r="M2006" t="s">
        <v>137</v>
      </c>
      <c r="N2006" t="s">
        <v>152</v>
      </c>
      <c r="O2006">
        <v>50</v>
      </c>
      <c r="P2006" t="s">
        <v>137</v>
      </c>
    </row>
    <row r="2007" spans="1:40">
      <c r="A2007" s="26">
        <v>41728.565481030091</v>
      </c>
      <c r="B2007" t="s">
        <v>126</v>
      </c>
      <c r="C2007" t="s">
        <v>895</v>
      </c>
      <c r="D2007" t="s">
        <v>2583</v>
      </c>
      <c r="E2007" t="s">
        <v>131</v>
      </c>
      <c r="F2007" t="s">
        <v>132</v>
      </c>
      <c r="G2007" t="s">
        <v>133</v>
      </c>
      <c r="H2007" t="s">
        <v>154</v>
      </c>
      <c r="I2007">
        <v>35</v>
      </c>
      <c r="J2007" t="s">
        <v>137</v>
      </c>
      <c r="K2007" t="s">
        <v>155</v>
      </c>
      <c r="L2007">
        <v>5</v>
      </c>
      <c r="M2007" t="s">
        <v>137</v>
      </c>
      <c r="N2007" t="s">
        <v>156</v>
      </c>
      <c r="O2007">
        <v>60</v>
      </c>
      <c r="P2007" t="s">
        <v>137</v>
      </c>
    </row>
    <row r="2008" spans="1:40">
      <c r="A2008" s="26">
        <v>41728.565481030091</v>
      </c>
      <c r="B2008" t="s">
        <v>126</v>
      </c>
      <c r="C2008" t="s">
        <v>895</v>
      </c>
      <c r="D2008" t="s">
        <v>2584</v>
      </c>
      <c r="E2008" t="s">
        <v>131</v>
      </c>
      <c r="F2008" t="s">
        <v>132</v>
      </c>
      <c r="G2008" t="s">
        <v>133</v>
      </c>
      <c r="H2008" t="s">
        <v>158</v>
      </c>
      <c r="I2008">
        <v>1</v>
      </c>
      <c r="J2008" t="s">
        <v>137</v>
      </c>
    </row>
    <row r="2009" spans="1:40">
      <c r="A2009" s="26">
        <v>41728.565481030091</v>
      </c>
      <c r="B2009" t="s">
        <v>126</v>
      </c>
      <c r="C2009" t="s">
        <v>895</v>
      </c>
      <c r="D2009" t="s">
        <v>2585</v>
      </c>
      <c r="E2009" t="s">
        <v>131</v>
      </c>
      <c r="F2009" t="s">
        <v>132</v>
      </c>
      <c r="G2009" t="s">
        <v>133</v>
      </c>
      <c r="H2009" t="s">
        <v>160</v>
      </c>
      <c r="I2009">
        <v>30</v>
      </c>
      <c r="J2009" t="s">
        <v>137</v>
      </c>
      <c r="K2009" t="s">
        <v>161</v>
      </c>
      <c r="L2009">
        <v>30</v>
      </c>
      <c r="M2009" t="s">
        <v>137</v>
      </c>
      <c r="N2009" t="s">
        <v>162</v>
      </c>
      <c r="O2009">
        <v>30</v>
      </c>
      <c r="P2009" t="s">
        <v>137</v>
      </c>
      <c r="Q2009" t="s">
        <v>163</v>
      </c>
      <c r="R2009">
        <v>10</v>
      </c>
      <c r="S2009" t="s">
        <v>137</v>
      </c>
      <c r="T2009" t="s">
        <v>164</v>
      </c>
      <c r="U2009">
        <v>20</v>
      </c>
      <c r="V2009" t="s">
        <v>137</v>
      </c>
      <c r="W2009" t="s">
        <v>165</v>
      </c>
      <c r="X2009">
        <v>20</v>
      </c>
      <c r="Y2009" t="s">
        <v>137</v>
      </c>
      <c r="Z2009" t="s">
        <v>166</v>
      </c>
      <c r="AA2009">
        <v>20</v>
      </c>
      <c r="AB2009" t="s">
        <v>137</v>
      </c>
      <c r="AC2009" t="s">
        <v>167</v>
      </c>
      <c r="AD2009">
        <v>20</v>
      </c>
      <c r="AE2009" t="s">
        <v>137</v>
      </c>
      <c r="AF2009" t="s">
        <v>168</v>
      </c>
      <c r="AG2009">
        <v>115200</v>
      </c>
      <c r="AH2009" t="s">
        <v>137</v>
      </c>
      <c r="AI2009" t="s">
        <v>169</v>
      </c>
      <c r="AJ2009">
        <v>12000</v>
      </c>
      <c r="AK2009" t="s">
        <v>137</v>
      </c>
      <c r="AL2009" t="s">
        <v>170</v>
      </c>
      <c r="AM2009">
        <v>30000</v>
      </c>
      <c r="AN2009" t="s">
        <v>137</v>
      </c>
    </row>
    <row r="2010" spans="1:40">
      <c r="A2010" s="26">
        <v>41728.565481030091</v>
      </c>
      <c r="B2010" t="s">
        <v>126</v>
      </c>
      <c r="C2010" t="s">
        <v>895</v>
      </c>
      <c r="D2010" t="s">
        <v>2586</v>
      </c>
      <c r="E2010" t="s">
        <v>131</v>
      </c>
      <c r="F2010" t="s">
        <v>132</v>
      </c>
      <c r="G2010" t="s">
        <v>133</v>
      </c>
      <c r="H2010" t="s">
        <v>172</v>
      </c>
      <c r="I2010">
        <v>60</v>
      </c>
      <c r="J2010" t="s">
        <v>137</v>
      </c>
      <c r="K2010" t="s">
        <v>173</v>
      </c>
      <c r="L2010">
        <v>40</v>
      </c>
      <c r="M2010" t="s">
        <v>137</v>
      </c>
      <c r="N2010" t="s">
        <v>174</v>
      </c>
      <c r="O2010">
        <v>50</v>
      </c>
      <c r="P2010" t="s">
        <v>137</v>
      </c>
      <c r="Q2010" t="s">
        <v>175</v>
      </c>
      <c r="R2010">
        <v>40</v>
      </c>
      <c r="S2010" t="s">
        <v>137</v>
      </c>
      <c r="T2010" t="s">
        <v>176</v>
      </c>
      <c r="U2010">
        <v>60</v>
      </c>
      <c r="V2010" t="s">
        <v>137</v>
      </c>
      <c r="W2010" t="s">
        <v>177</v>
      </c>
      <c r="X2010">
        <v>50</v>
      </c>
      <c r="Y2010" t="s">
        <v>137</v>
      </c>
      <c r="Z2010" t="s">
        <v>178</v>
      </c>
      <c r="AA2010">
        <v>50</v>
      </c>
      <c r="AB2010" t="s">
        <v>137</v>
      </c>
      <c r="AC2010" t="s">
        <v>179</v>
      </c>
      <c r="AD2010">
        <v>35</v>
      </c>
      <c r="AE2010" t="s">
        <v>137</v>
      </c>
      <c r="AF2010" t="s">
        <v>180</v>
      </c>
      <c r="AG2010">
        <v>8</v>
      </c>
      <c r="AH2010" t="s">
        <v>137</v>
      </c>
      <c r="AI2010" t="s">
        <v>181</v>
      </c>
      <c r="AJ2010">
        <v>90</v>
      </c>
      <c r="AK2010" t="s">
        <v>137</v>
      </c>
      <c r="AL2010" t="s">
        <v>182</v>
      </c>
      <c r="AM2010">
        <v>1</v>
      </c>
      <c r="AN2010" t="s">
        <v>137</v>
      </c>
    </row>
    <row r="2011" spans="1:40">
      <c r="A2011" s="26">
        <v>41728.565481030091</v>
      </c>
      <c r="B2011" t="s">
        <v>126</v>
      </c>
      <c r="C2011" t="s">
        <v>895</v>
      </c>
      <c r="D2011" t="s">
        <v>2587</v>
      </c>
      <c r="E2011" t="s">
        <v>131</v>
      </c>
      <c r="F2011" t="s">
        <v>132</v>
      </c>
      <c r="G2011" t="s">
        <v>133</v>
      </c>
      <c r="H2011" t="s">
        <v>184</v>
      </c>
      <c r="I2011">
        <v>33</v>
      </c>
      <c r="J2011" t="s">
        <v>137</v>
      </c>
      <c r="K2011" t="s">
        <v>185</v>
      </c>
      <c r="L2011">
        <v>33</v>
      </c>
      <c r="M2011" t="s">
        <v>137</v>
      </c>
      <c r="N2011" t="s">
        <v>186</v>
      </c>
      <c r="O2011">
        <v>34</v>
      </c>
      <c r="P2011" t="s">
        <v>137</v>
      </c>
      <c r="Q2011" t="s">
        <v>164</v>
      </c>
      <c r="R2011">
        <v>20</v>
      </c>
      <c r="S2011" t="s">
        <v>137</v>
      </c>
      <c r="T2011" t="s">
        <v>165</v>
      </c>
      <c r="U2011">
        <v>20</v>
      </c>
      <c r="V2011" t="s">
        <v>137</v>
      </c>
      <c r="W2011" t="s">
        <v>166</v>
      </c>
      <c r="X2011">
        <v>20</v>
      </c>
      <c r="Y2011" t="s">
        <v>137</v>
      </c>
      <c r="Z2011" t="s">
        <v>187</v>
      </c>
      <c r="AA2011">
        <v>20</v>
      </c>
      <c r="AB2011" t="s">
        <v>137</v>
      </c>
      <c r="AC2011" t="s">
        <v>188</v>
      </c>
      <c r="AD2011">
        <v>20</v>
      </c>
      <c r="AE2011" t="s">
        <v>137</v>
      </c>
      <c r="AF2011" t="s">
        <v>189</v>
      </c>
      <c r="AG2011">
        <v>20</v>
      </c>
      <c r="AH2011" t="s">
        <v>137</v>
      </c>
      <c r="AI2011" t="s">
        <v>168</v>
      </c>
      <c r="AJ2011">
        <v>115200</v>
      </c>
      <c r="AK2011" t="s">
        <v>137</v>
      </c>
      <c r="AL2011" t="s">
        <v>169</v>
      </c>
      <c r="AM2011">
        <v>12000</v>
      </c>
      <c r="AN2011" t="s">
        <v>137</v>
      </c>
    </row>
    <row r="2012" spans="1:40">
      <c r="A2012" s="26">
        <v>41728.565481030091</v>
      </c>
      <c r="B2012" t="s">
        <v>126</v>
      </c>
      <c r="C2012" t="s">
        <v>895</v>
      </c>
      <c r="D2012" t="s">
        <v>2588</v>
      </c>
      <c r="E2012" t="s">
        <v>131</v>
      </c>
      <c r="F2012" t="s">
        <v>132</v>
      </c>
      <c r="G2012" t="s">
        <v>133</v>
      </c>
      <c r="H2012" t="s">
        <v>140</v>
      </c>
      <c r="I2012">
        <v>49</v>
      </c>
      <c r="J2012" t="s">
        <v>137</v>
      </c>
      <c r="K2012" t="s">
        <v>141</v>
      </c>
      <c r="L2012">
        <v>130</v>
      </c>
      <c r="M2012" t="s">
        <v>137</v>
      </c>
      <c r="N2012" t="s">
        <v>142</v>
      </c>
      <c r="O2012">
        <v>180</v>
      </c>
      <c r="P2012" t="s">
        <v>137</v>
      </c>
      <c r="Q2012" t="s">
        <v>143</v>
      </c>
      <c r="R2012">
        <v>140</v>
      </c>
      <c r="S2012" t="s">
        <v>137</v>
      </c>
      <c r="T2012" t="s">
        <v>144</v>
      </c>
      <c r="U2012">
        <v>80</v>
      </c>
      <c r="V2012" t="s">
        <v>137</v>
      </c>
      <c r="W2012" t="s">
        <v>145</v>
      </c>
      <c r="X2012">
        <v>101</v>
      </c>
      <c r="Y2012" t="s">
        <v>137</v>
      </c>
      <c r="Z2012" t="s">
        <v>146</v>
      </c>
      <c r="AA2012">
        <v>190</v>
      </c>
      <c r="AB2012" t="s">
        <v>137</v>
      </c>
      <c r="AC2012" t="s">
        <v>147</v>
      </c>
      <c r="AD2012">
        <v>20</v>
      </c>
      <c r="AE2012" t="s">
        <v>137</v>
      </c>
    </row>
    <row r="2013" spans="1:40">
      <c r="A2013" s="26">
        <v>41728.565481030091</v>
      </c>
      <c r="B2013" t="s">
        <v>126</v>
      </c>
      <c r="C2013" t="s">
        <v>895</v>
      </c>
      <c r="D2013" t="s">
        <v>2589</v>
      </c>
    </row>
    <row r="2014" spans="1:40">
      <c r="A2014" s="26">
        <v>41728.565481030091</v>
      </c>
      <c r="B2014" t="s">
        <v>126</v>
      </c>
      <c r="C2014" t="s">
        <v>895</v>
      </c>
      <c r="D2014" t="s">
        <v>2590</v>
      </c>
      <c r="E2014" t="s">
        <v>131</v>
      </c>
      <c r="F2014" t="s">
        <v>132</v>
      </c>
      <c r="G2014" t="s">
        <v>133</v>
      </c>
      <c r="H2014" t="s">
        <v>150</v>
      </c>
      <c r="I2014">
        <v>50</v>
      </c>
      <c r="J2014" t="s">
        <v>137</v>
      </c>
      <c r="K2014" t="s">
        <v>151</v>
      </c>
      <c r="L2014">
        <v>50</v>
      </c>
      <c r="M2014" t="s">
        <v>137</v>
      </c>
      <c r="N2014" t="s">
        <v>152</v>
      </c>
      <c r="O2014">
        <v>50</v>
      </c>
      <c r="P2014" t="s">
        <v>137</v>
      </c>
    </row>
    <row r="2015" spans="1:40">
      <c r="A2015" s="26">
        <v>41728.565481030091</v>
      </c>
      <c r="B2015" t="s">
        <v>126</v>
      </c>
      <c r="C2015" t="s">
        <v>895</v>
      </c>
      <c r="D2015" t="s">
        <v>2591</v>
      </c>
      <c r="E2015" t="s">
        <v>131</v>
      </c>
      <c r="F2015" t="s">
        <v>132</v>
      </c>
      <c r="G2015" t="s">
        <v>133</v>
      </c>
      <c r="H2015" t="s">
        <v>154</v>
      </c>
      <c r="I2015">
        <v>35</v>
      </c>
      <c r="J2015" t="s">
        <v>137</v>
      </c>
      <c r="K2015" t="s">
        <v>155</v>
      </c>
      <c r="L2015">
        <v>5</v>
      </c>
      <c r="M2015" t="s">
        <v>137</v>
      </c>
      <c r="N2015" t="s">
        <v>156</v>
      </c>
      <c r="O2015">
        <v>60</v>
      </c>
      <c r="P2015" t="s">
        <v>137</v>
      </c>
    </row>
    <row r="2016" spans="1:40">
      <c r="A2016" s="26">
        <v>41728.565481030091</v>
      </c>
      <c r="B2016" t="s">
        <v>126</v>
      </c>
      <c r="C2016" t="s">
        <v>895</v>
      </c>
      <c r="D2016" t="s">
        <v>2592</v>
      </c>
      <c r="E2016" t="s">
        <v>131</v>
      </c>
      <c r="F2016" t="s">
        <v>132</v>
      </c>
      <c r="G2016" t="s">
        <v>133</v>
      </c>
      <c r="H2016" t="s">
        <v>158</v>
      </c>
      <c r="I2016">
        <v>1</v>
      </c>
      <c r="J2016" t="s">
        <v>137</v>
      </c>
    </row>
    <row r="2017" spans="1:40">
      <c r="A2017" s="26">
        <v>41728.565481030091</v>
      </c>
      <c r="B2017" t="s">
        <v>126</v>
      </c>
      <c r="C2017" t="s">
        <v>895</v>
      </c>
      <c r="D2017" t="s">
        <v>2593</v>
      </c>
      <c r="E2017" t="s">
        <v>131</v>
      </c>
      <c r="F2017" t="s">
        <v>132</v>
      </c>
      <c r="G2017" t="s">
        <v>133</v>
      </c>
      <c r="H2017" t="s">
        <v>160</v>
      </c>
      <c r="I2017">
        <v>30</v>
      </c>
      <c r="J2017" t="s">
        <v>137</v>
      </c>
      <c r="K2017" t="s">
        <v>161</v>
      </c>
      <c r="L2017">
        <v>30</v>
      </c>
      <c r="M2017" t="s">
        <v>137</v>
      </c>
      <c r="N2017" t="s">
        <v>162</v>
      </c>
      <c r="O2017">
        <v>30</v>
      </c>
      <c r="P2017" t="s">
        <v>137</v>
      </c>
      <c r="Q2017" t="s">
        <v>163</v>
      </c>
      <c r="R2017">
        <v>10</v>
      </c>
      <c r="S2017" t="s">
        <v>137</v>
      </c>
      <c r="T2017" t="s">
        <v>164</v>
      </c>
      <c r="U2017">
        <v>20</v>
      </c>
      <c r="V2017" t="s">
        <v>137</v>
      </c>
      <c r="W2017" t="s">
        <v>165</v>
      </c>
      <c r="X2017">
        <v>20</v>
      </c>
      <c r="Y2017" t="s">
        <v>137</v>
      </c>
      <c r="Z2017" t="s">
        <v>166</v>
      </c>
      <c r="AA2017">
        <v>20</v>
      </c>
      <c r="AB2017" t="s">
        <v>137</v>
      </c>
      <c r="AC2017" t="s">
        <v>167</v>
      </c>
      <c r="AD2017">
        <v>20</v>
      </c>
      <c r="AE2017" t="s">
        <v>137</v>
      </c>
      <c r="AF2017" t="s">
        <v>168</v>
      </c>
      <c r="AG2017">
        <v>115200</v>
      </c>
      <c r="AH2017" t="s">
        <v>137</v>
      </c>
      <c r="AI2017" t="s">
        <v>169</v>
      </c>
      <c r="AJ2017">
        <v>12000</v>
      </c>
      <c r="AK2017" t="s">
        <v>137</v>
      </c>
      <c r="AL2017" t="s">
        <v>170</v>
      </c>
      <c r="AM2017">
        <v>30000</v>
      </c>
      <c r="AN2017" t="s">
        <v>137</v>
      </c>
    </row>
    <row r="2018" spans="1:40">
      <c r="A2018" s="26">
        <v>41728.565481030091</v>
      </c>
      <c r="B2018" t="s">
        <v>126</v>
      </c>
      <c r="C2018" t="s">
        <v>895</v>
      </c>
      <c r="D2018" t="s">
        <v>2594</v>
      </c>
      <c r="E2018" t="s">
        <v>131</v>
      </c>
      <c r="F2018" t="s">
        <v>132</v>
      </c>
      <c r="G2018" t="s">
        <v>133</v>
      </c>
      <c r="H2018" t="s">
        <v>172</v>
      </c>
      <c r="I2018">
        <v>60</v>
      </c>
      <c r="J2018" t="s">
        <v>137</v>
      </c>
      <c r="K2018" t="s">
        <v>173</v>
      </c>
      <c r="L2018">
        <v>40</v>
      </c>
      <c r="M2018" t="s">
        <v>137</v>
      </c>
      <c r="N2018" t="s">
        <v>174</v>
      </c>
      <c r="O2018">
        <v>50</v>
      </c>
      <c r="P2018" t="s">
        <v>137</v>
      </c>
      <c r="Q2018" t="s">
        <v>175</v>
      </c>
      <c r="R2018">
        <v>40</v>
      </c>
      <c r="S2018" t="s">
        <v>137</v>
      </c>
      <c r="T2018" t="s">
        <v>176</v>
      </c>
      <c r="U2018">
        <v>60</v>
      </c>
      <c r="V2018" t="s">
        <v>137</v>
      </c>
      <c r="W2018" t="s">
        <v>177</v>
      </c>
      <c r="X2018">
        <v>50</v>
      </c>
      <c r="Y2018" t="s">
        <v>137</v>
      </c>
      <c r="Z2018" t="s">
        <v>178</v>
      </c>
      <c r="AA2018">
        <v>50</v>
      </c>
      <c r="AB2018" t="s">
        <v>137</v>
      </c>
      <c r="AC2018" t="s">
        <v>179</v>
      </c>
      <c r="AD2018">
        <v>35</v>
      </c>
      <c r="AE2018" t="s">
        <v>137</v>
      </c>
      <c r="AF2018" t="s">
        <v>180</v>
      </c>
      <c r="AG2018">
        <v>8</v>
      </c>
      <c r="AH2018" t="s">
        <v>137</v>
      </c>
      <c r="AI2018" t="s">
        <v>181</v>
      </c>
      <c r="AJ2018">
        <v>90</v>
      </c>
      <c r="AK2018" t="s">
        <v>137</v>
      </c>
      <c r="AL2018" t="s">
        <v>182</v>
      </c>
      <c r="AM2018">
        <v>1</v>
      </c>
      <c r="AN2018" t="s">
        <v>137</v>
      </c>
    </row>
    <row r="2019" spans="1:40">
      <c r="A2019" s="26">
        <v>41728.565481030091</v>
      </c>
      <c r="B2019" t="s">
        <v>126</v>
      </c>
      <c r="C2019" t="s">
        <v>895</v>
      </c>
      <c r="D2019" t="s">
        <v>2595</v>
      </c>
      <c r="E2019" t="s">
        <v>131</v>
      </c>
      <c r="F2019" t="s">
        <v>132</v>
      </c>
      <c r="G2019" t="s">
        <v>133</v>
      </c>
      <c r="H2019" t="s">
        <v>184</v>
      </c>
      <c r="I2019">
        <v>33</v>
      </c>
      <c r="J2019" t="s">
        <v>137</v>
      </c>
      <c r="K2019" t="s">
        <v>185</v>
      </c>
      <c r="L2019">
        <v>33</v>
      </c>
      <c r="M2019" t="s">
        <v>137</v>
      </c>
      <c r="N2019" t="s">
        <v>186</v>
      </c>
      <c r="O2019">
        <v>34</v>
      </c>
      <c r="P2019" t="s">
        <v>137</v>
      </c>
      <c r="Q2019" t="s">
        <v>164</v>
      </c>
      <c r="R2019">
        <v>20</v>
      </c>
      <c r="S2019" t="s">
        <v>137</v>
      </c>
      <c r="T2019" t="s">
        <v>165</v>
      </c>
      <c r="U2019">
        <v>20</v>
      </c>
      <c r="V2019" t="s">
        <v>137</v>
      </c>
      <c r="W2019" t="s">
        <v>166</v>
      </c>
      <c r="X2019">
        <v>20</v>
      </c>
      <c r="Y2019" t="s">
        <v>137</v>
      </c>
      <c r="Z2019" t="s">
        <v>187</v>
      </c>
      <c r="AA2019">
        <v>20</v>
      </c>
      <c r="AB2019" t="s">
        <v>137</v>
      </c>
      <c r="AC2019" t="s">
        <v>188</v>
      </c>
      <c r="AD2019">
        <v>20</v>
      </c>
      <c r="AE2019" t="s">
        <v>137</v>
      </c>
      <c r="AF2019" t="s">
        <v>189</v>
      </c>
      <c r="AG2019">
        <v>20</v>
      </c>
      <c r="AH2019" t="s">
        <v>137</v>
      </c>
      <c r="AI2019" t="s">
        <v>168</v>
      </c>
      <c r="AJ2019">
        <v>115200</v>
      </c>
      <c r="AK2019" t="s">
        <v>137</v>
      </c>
      <c r="AL2019" t="s">
        <v>169</v>
      </c>
      <c r="AM2019">
        <v>12000</v>
      </c>
      <c r="AN2019" t="s">
        <v>137</v>
      </c>
    </row>
    <row r="2020" spans="1:40">
      <c r="A2020" s="26">
        <v>41728.565481030091</v>
      </c>
      <c r="B2020" t="s">
        <v>126</v>
      </c>
      <c r="C2020" t="s">
        <v>895</v>
      </c>
      <c r="D2020" t="s">
        <v>2596</v>
      </c>
      <c r="E2020" t="s">
        <v>131</v>
      </c>
      <c r="F2020" t="s">
        <v>132</v>
      </c>
      <c r="G2020" t="s">
        <v>133</v>
      </c>
      <c r="H2020" t="s">
        <v>140</v>
      </c>
      <c r="I2020">
        <v>49</v>
      </c>
      <c r="J2020" t="s">
        <v>137</v>
      </c>
      <c r="K2020" t="s">
        <v>141</v>
      </c>
      <c r="L2020">
        <v>130</v>
      </c>
      <c r="M2020" t="s">
        <v>137</v>
      </c>
      <c r="N2020" t="s">
        <v>142</v>
      </c>
      <c r="O2020">
        <v>180</v>
      </c>
      <c r="P2020" t="s">
        <v>137</v>
      </c>
      <c r="Q2020" t="s">
        <v>143</v>
      </c>
      <c r="R2020">
        <v>140</v>
      </c>
      <c r="S2020" t="s">
        <v>137</v>
      </c>
      <c r="T2020" t="s">
        <v>144</v>
      </c>
      <c r="U2020">
        <v>80</v>
      </c>
      <c r="V2020" t="s">
        <v>137</v>
      </c>
      <c r="W2020" t="s">
        <v>145</v>
      </c>
      <c r="X2020">
        <v>101</v>
      </c>
      <c r="Y2020" t="s">
        <v>137</v>
      </c>
      <c r="Z2020" t="s">
        <v>146</v>
      </c>
      <c r="AA2020">
        <v>190</v>
      </c>
      <c r="AB2020" t="s">
        <v>137</v>
      </c>
      <c r="AC2020" t="s">
        <v>147</v>
      </c>
      <c r="AD2020">
        <v>20</v>
      </c>
      <c r="AE2020" t="s">
        <v>137</v>
      </c>
    </row>
    <row r="2021" spans="1:40">
      <c r="A2021" s="26">
        <v>41728.565481030091</v>
      </c>
      <c r="B2021" t="s">
        <v>126</v>
      </c>
      <c r="C2021" t="s">
        <v>895</v>
      </c>
      <c r="D2021" t="s">
        <v>2597</v>
      </c>
    </row>
    <row r="2022" spans="1:40">
      <c r="A2022" s="26">
        <v>41728.565481030091</v>
      </c>
      <c r="B2022" t="s">
        <v>126</v>
      </c>
      <c r="C2022" t="s">
        <v>895</v>
      </c>
      <c r="D2022" t="s">
        <v>2598</v>
      </c>
      <c r="E2022" t="s">
        <v>131</v>
      </c>
      <c r="F2022" t="s">
        <v>132</v>
      </c>
      <c r="G2022" t="s">
        <v>133</v>
      </c>
      <c r="H2022" t="s">
        <v>150</v>
      </c>
      <c r="I2022">
        <v>50</v>
      </c>
      <c r="J2022" t="s">
        <v>137</v>
      </c>
      <c r="K2022" t="s">
        <v>151</v>
      </c>
      <c r="L2022">
        <v>50</v>
      </c>
      <c r="M2022" t="s">
        <v>137</v>
      </c>
      <c r="N2022" t="s">
        <v>152</v>
      </c>
      <c r="O2022">
        <v>50</v>
      </c>
      <c r="P2022" t="s">
        <v>137</v>
      </c>
    </row>
    <row r="2023" spans="1:40">
      <c r="A2023" s="26">
        <v>41728.565481030091</v>
      </c>
      <c r="B2023" t="s">
        <v>126</v>
      </c>
      <c r="C2023" t="s">
        <v>895</v>
      </c>
      <c r="D2023" t="s">
        <v>2599</v>
      </c>
      <c r="E2023" t="s">
        <v>131</v>
      </c>
      <c r="F2023" t="s">
        <v>132</v>
      </c>
      <c r="G2023" t="s">
        <v>133</v>
      </c>
      <c r="H2023" t="s">
        <v>154</v>
      </c>
      <c r="I2023">
        <v>35</v>
      </c>
      <c r="J2023" t="s">
        <v>137</v>
      </c>
      <c r="K2023" t="s">
        <v>155</v>
      </c>
      <c r="L2023">
        <v>5</v>
      </c>
      <c r="M2023" t="s">
        <v>137</v>
      </c>
      <c r="N2023" t="s">
        <v>156</v>
      </c>
      <c r="O2023">
        <v>60</v>
      </c>
      <c r="P2023" t="s">
        <v>137</v>
      </c>
    </row>
    <row r="2024" spans="1:40">
      <c r="A2024" s="26">
        <v>41728.565481030091</v>
      </c>
      <c r="B2024" t="s">
        <v>126</v>
      </c>
      <c r="C2024" t="s">
        <v>895</v>
      </c>
      <c r="D2024" t="s">
        <v>2600</v>
      </c>
      <c r="E2024" t="s">
        <v>131</v>
      </c>
      <c r="F2024" t="s">
        <v>132</v>
      </c>
      <c r="G2024" t="s">
        <v>133</v>
      </c>
      <c r="H2024" t="s">
        <v>158</v>
      </c>
      <c r="I2024">
        <v>1</v>
      </c>
      <c r="J2024" t="s">
        <v>137</v>
      </c>
    </row>
    <row r="2025" spans="1:40">
      <c r="A2025" s="26">
        <v>41728.565481030091</v>
      </c>
      <c r="B2025" t="s">
        <v>126</v>
      </c>
      <c r="C2025" t="s">
        <v>895</v>
      </c>
      <c r="D2025" t="s">
        <v>2601</v>
      </c>
      <c r="E2025" t="s">
        <v>131</v>
      </c>
      <c r="F2025" t="s">
        <v>132</v>
      </c>
      <c r="G2025" t="s">
        <v>133</v>
      </c>
      <c r="H2025" t="s">
        <v>160</v>
      </c>
      <c r="I2025">
        <v>30</v>
      </c>
      <c r="J2025" t="s">
        <v>137</v>
      </c>
      <c r="K2025" t="s">
        <v>161</v>
      </c>
      <c r="L2025">
        <v>30</v>
      </c>
      <c r="M2025" t="s">
        <v>137</v>
      </c>
      <c r="N2025" t="s">
        <v>162</v>
      </c>
      <c r="O2025">
        <v>30</v>
      </c>
      <c r="P2025" t="s">
        <v>137</v>
      </c>
      <c r="Q2025" t="s">
        <v>163</v>
      </c>
      <c r="R2025">
        <v>10</v>
      </c>
      <c r="S2025" t="s">
        <v>137</v>
      </c>
      <c r="T2025" t="s">
        <v>164</v>
      </c>
      <c r="U2025">
        <v>20</v>
      </c>
      <c r="V2025" t="s">
        <v>137</v>
      </c>
      <c r="W2025" t="s">
        <v>165</v>
      </c>
      <c r="X2025">
        <v>20</v>
      </c>
      <c r="Y2025" t="s">
        <v>137</v>
      </c>
      <c r="Z2025" t="s">
        <v>166</v>
      </c>
      <c r="AA2025">
        <v>20</v>
      </c>
      <c r="AB2025" t="s">
        <v>137</v>
      </c>
      <c r="AC2025" t="s">
        <v>167</v>
      </c>
      <c r="AD2025">
        <v>20</v>
      </c>
      <c r="AE2025" t="s">
        <v>137</v>
      </c>
      <c r="AF2025" t="s">
        <v>168</v>
      </c>
      <c r="AG2025">
        <v>115200</v>
      </c>
      <c r="AH2025" t="s">
        <v>137</v>
      </c>
      <c r="AI2025" t="s">
        <v>169</v>
      </c>
      <c r="AJ2025">
        <v>12000</v>
      </c>
      <c r="AK2025" t="s">
        <v>137</v>
      </c>
      <c r="AL2025" t="s">
        <v>170</v>
      </c>
      <c r="AM2025">
        <v>30000</v>
      </c>
      <c r="AN2025" t="s">
        <v>137</v>
      </c>
    </row>
    <row r="2026" spans="1:40">
      <c r="A2026" s="26">
        <v>41728.565481030091</v>
      </c>
      <c r="B2026" t="s">
        <v>126</v>
      </c>
      <c r="C2026" t="s">
        <v>895</v>
      </c>
      <c r="D2026" t="s">
        <v>2602</v>
      </c>
      <c r="E2026" t="s">
        <v>131</v>
      </c>
      <c r="F2026" t="s">
        <v>132</v>
      </c>
      <c r="G2026" t="s">
        <v>133</v>
      </c>
      <c r="H2026" t="s">
        <v>172</v>
      </c>
      <c r="I2026">
        <v>60</v>
      </c>
      <c r="J2026" t="s">
        <v>137</v>
      </c>
      <c r="K2026" t="s">
        <v>173</v>
      </c>
      <c r="L2026">
        <v>40</v>
      </c>
      <c r="M2026" t="s">
        <v>137</v>
      </c>
      <c r="N2026" t="s">
        <v>174</v>
      </c>
      <c r="O2026">
        <v>50</v>
      </c>
      <c r="P2026" t="s">
        <v>137</v>
      </c>
      <c r="Q2026" t="s">
        <v>175</v>
      </c>
      <c r="R2026">
        <v>40</v>
      </c>
      <c r="S2026" t="s">
        <v>137</v>
      </c>
      <c r="T2026" t="s">
        <v>176</v>
      </c>
      <c r="U2026">
        <v>60</v>
      </c>
      <c r="V2026" t="s">
        <v>137</v>
      </c>
      <c r="W2026" t="s">
        <v>177</v>
      </c>
      <c r="X2026">
        <v>50</v>
      </c>
      <c r="Y2026" t="s">
        <v>137</v>
      </c>
      <c r="Z2026" t="s">
        <v>178</v>
      </c>
      <c r="AA2026">
        <v>50</v>
      </c>
      <c r="AB2026" t="s">
        <v>137</v>
      </c>
      <c r="AC2026" t="s">
        <v>179</v>
      </c>
      <c r="AD2026">
        <v>35</v>
      </c>
      <c r="AE2026" t="s">
        <v>137</v>
      </c>
      <c r="AF2026" t="s">
        <v>180</v>
      </c>
      <c r="AG2026">
        <v>8</v>
      </c>
      <c r="AH2026" t="s">
        <v>137</v>
      </c>
      <c r="AI2026" t="s">
        <v>181</v>
      </c>
      <c r="AJ2026">
        <v>90</v>
      </c>
      <c r="AK2026" t="s">
        <v>137</v>
      </c>
      <c r="AL2026" t="s">
        <v>182</v>
      </c>
      <c r="AM2026">
        <v>1</v>
      </c>
      <c r="AN2026" t="s">
        <v>137</v>
      </c>
    </row>
    <row r="2027" spans="1:40">
      <c r="A2027" s="26">
        <v>41728.565481030091</v>
      </c>
      <c r="B2027" t="s">
        <v>126</v>
      </c>
      <c r="C2027" t="s">
        <v>895</v>
      </c>
      <c r="D2027" t="s">
        <v>2603</v>
      </c>
      <c r="E2027" t="s">
        <v>131</v>
      </c>
      <c r="F2027" t="s">
        <v>132</v>
      </c>
      <c r="G2027" t="s">
        <v>133</v>
      </c>
      <c r="H2027" t="s">
        <v>184</v>
      </c>
      <c r="I2027">
        <v>33</v>
      </c>
      <c r="J2027" t="s">
        <v>137</v>
      </c>
      <c r="K2027" t="s">
        <v>185</v>
      </c>
      <c r="L2027">
        <v>33</v>
      </c>
      <c r="M2027" t="s">
        <v>137</v>
      </c>
      <c r="N2027" t="s">
        <v>186</v>
      </c>
      <c r="O2027">
        <v>34</v>
      </c>
      <c r="P2027" t="s">
        <v>137</v>
      </c>
      <c r="Q2027" t="s">
        <v>164</v>
      </c>
      <c r="R2027">
        <v>20</v>
      </c>
      <c r="S2027" t="s">
        <v>137</v>
      </c>
      <c r="T2027" t="s">
        <v>165</v>
      </c>
      <c r="U2027">
        <v>20</v>
      </c>
      <c r="V2027" t="s">
        <v>137</v>
      </c>
      <c r="W2027" t="s">
        <v>166</v>
      </c>
      <c r="X2027">
        <v>20</v>
      </c>
      <c r="Y2027" t="s">
        <v>137</v>
      </c>
      <c r="Z2027" t="s">
        <v>187</v>
      </c>
      <c r="AA2027">
        <v>20</v>
      </c>
      <c r="AB2027" t="s">
        <v>137</v>
      </c>
      <c r="AC2027" t="s">
        <v>188</v>
      </c>
      <c r="AD2027">
        <v>20</v>
      </c>
      <c r="AE2027" t="s">
        <v>137</v>
      </c>
      <c r="AF2027" t="s">
        <v>189</v>
      </c>
      <c r="AG2027">
        <v>20</v>
      </c>
      <c r="AH2027" t="s">
        <v>137</v>
      </c>
      <c r="AI2027" t="s">
        <v>168</v>
      </c>
      <c r="AJ2027">
        <v>115200</v>
      </c>
      <c r="AK2027" t="s">
        <v>137</v>
      </c>
      <c r="AL2027" t="s">
        <v>169</v>
      </c>
      <c r="AM2027">
        <v>12000</v>
      </c>
      <c r="AN2027" t="s">
        <v>137</v>
      </c>
    </row>
    <row r="2028" spans="1:40">
      <c r="A2028" s="26">
        <v>41728.565481030091</v>
      </c>
      <c r="B2028" t="s">
        <v>126</v>
      </c>
      <c r="C2028" t="s">
        <v>895</v>
      </c>
      <c r="D2028" t="s">
        <v>2604</v>
      </c>
      <c r="E2028" t="s">
        <v>131</v>
      </c>
      <c r="F2028" t="s">
        <v>132</v>
      </c>
      <c r="G2028" t="s">
        <v>133</v>
      </c>
      <c r="H2028" t="s">
        <v>140</v>
      </c>
      <c r="I2028">
        <v>49</v>
      </c>
      <c r="J2028" t="s">
        <v>137</v>
      </c>
      <c r="K2028" t="s">
        <v>141</v>
      </c>
      <c r="L2028">
        <v>130</v>
      </c>
      <c r="M2028" t="s">
        <v>137</v>
      </c>
      <c r="N2028" t="s">
        <v>142</v>
      </c>
      <c r="O2028">
        <v>180</v>
      </c>
      <c r="P2028" t="s">
        <v>137</v>
      </c>
      <c r="Q2028" t="s">
        <v>143</v>
      </c>
      <c r="R2028">
        <v>140</v>
      </c>
      <c r="S2028" t="s">
        <v>137</v>
      </c>
      <c r="T2028" t="s">
        <v>144</v>
      </c>
      <c r="U2028">
        <v>80</v>
      </c>
      <c r="V2028" t="s">
        <v>137</v>
      </c>
      <c r="W2028" t="s">
        <v>145</v>
      </c>
      <c r="X2028">
        <v>101</v>
      </c>
      <c r="Y2028" t="s">
        <v>137</v>
      </c>
      <c r="Z2028" t="s">
        <v>146</v>
      </c>
      <c r="AA2028">
        <v>190</v>
      </c>
      <c r="AB2028" t="s">
        <v>137</v>
      </c>
      <c r="AC2028" t="s">
        <v>147</v>
      </c>
      <c r="AD2028">
        <v>20</v>
      </c>
      <c r="AE2028" t="s">
        <v>137</v>
      </c>
    </row>
    <row r="2029" spans="1:40">
      <c r="A2029" s="26">
        <v>41728.565481030091</v>
      </c>
      <c r="B2029" t="s">
        <v>126</v>
      </c>
      <c r="C2029" t="s">
        <v>895</v>
      </c>
      <c r="D2029" t="s">
        <v>2605</v>
      </c>
    </row>
    <row r="2030" spans="1:40">
      <c r="A2030" s="26">
        <v>41728.565481030091</v>
      </c>
      <c r="B2030" t="s">
        <v>126</v>
      </c>
      <c r="C2030" t="s">
        <v>895</v>
      </c>
      <c r="D2030" t="s">
        <v>2606</v>
      </c>
      <c r="E2030" t="s">
        <v>131</v>
      </c>
      <c r="F2030" t="s">
        <v>132</v>
      </c>
      <c r="G2030" t="s">
        <v>133</v>
      </c>
      <c r="H2030" t="s">
        <v>150</v>
      </c>
      <c r="I2030">
        <v>50</v>
      </c>
      <c r="J2030" t="s">
        <v>137</v>
      </c>
      <c r="K2030" t="s">
        <v>151</v>
      </c>
      <c r="L2030">
        <v>50</v>
      </c>
      <c r="M2030" t="s">
        <v>137</v>
      </c>
      <c r="N2030" t="s">
        <v>152</v>
      </c>
      <c r="O2030">
        <v>50</v>
      </c>
      <c r="P2030" t="s">
        <v>137</v>
      </c>
    </row>
    <row r="2031" spans="1:40">
      <c r="A2031" s="26">
        <v>41728.565481030091</v>
      </c>
      <c r="B2031" t="s">
        <v>126</v>
      </c>
      <c r="C2031" t="s">
        <v>895</v>
      </c>
      <c r="D2031" t="s">
        <v>2607</v>
      </c>
      <c r="E2031" t="s">
        <v>131</v>
      </c>
      <c r="F2031" t="s">
        <v>132</v>
      </c>
      <c r="G2031" t="s">
        <v>133</v>
      </c>
      <c r="H2031" t="s">
        <v>154</v>
      </c>
      <c r="I2031">
        <v>35</v>
      </c>
      <c r="J2031" t="s">
        <v>137</v>
      </c>
      <c r="K2031" t="s">
        <v>155</v>
      </c>
      <c r="L2031">
        <v>5</v>
      </c>
      <c r="M2031" t="s">
        <v>137</v>
      </c>
      <c r="N2031" t="s">
        <v>156</v>
      </c>
      <c r="O2031">
        <v>60</v>
      </c>
      <c r="P2031" t="s">
        <v>137</v>
      </c>
    </row>
    <row r="2032" spans="1:40">
      <c r="A2032" s="26">
        <v>41728.565481030091</v>
      </c>
      <c r="B2032" t="s">
        <v>126</v>
      </c>
      <c r="C2032" t="s">
        <v>895</v>
      </c>
      <c r="D2032" t="s">
        <v>2608</v>
      </c>
      <c r="E2032" t="s">
        <v>131</v>
      </c>
      <c r="F2032" t="s">
        <v>132</v>
      </c>
      <c r="G2032" t="s">
        <v>133</v>
      </c>
      <c r="H2032" t="s">
        <v>158</v>
      </c>
      <c r="I2032">
        <v>1</v>
      </c>
      <c r="J2032" t="s">
        <v>137</v>
      </c>
    </row>
    <row r="2033" spans="1:40">
      <c r="A2033" s="26">
        <v>41728.565481030091</v>
      </c>
      <c r="B2033" t="s">
        <v>126</v>
      </c>
      <c r="C2033" t="s">
        <v>895</v>
      </c>
      <c r="D2033" t="s">
        <v>2609</v>
      </c>
      <c r="E2033" t="s">
        <v>131</v>
      </c>
      <c r="F2033" t="s">
        <v>132</v>
      </c>
      <c r="G2033" t="s">
        <v>133</v>
      </c>
      <c r="H2033" t="s">
        <v>160</v>
      </c>
      <c r="I2033">
        <v>30</v>
      </c>
      <c r="J2033" t="s">
        <v>137</v>
      </c>
      <c r="K2033" t="s">
        <v>161</v>
      </c>
      <c r="L2033">
        <v>30</v>
      </c>
      <c r="M2033" t="s">
        <v>137</v>
      </c>
      <c r="N2033" t="s">
        <v>162</v>
      </c>
      <c r="O2033">
        <v>30</v>
      </c>
      <c r="P2033" t="s">
        <v>137</v>
      </c>
      <c r="Q2033" t="s">
        <v>163</v>
      </c>
      <c r="R2033">
        <v>10</v>
      </c>
      <c r="S2033" t="s">
        <v>137</v>
      </c>
      <c r="T2033" t="s">
        <v>164</v>
      </c>
      <c r="U2033">
        <v>20</v>
      </c>
      <c r="V2033" t="s">
        <v>137</v>
      </c>
      <c r="W2033" t="s">
        <v>165</v>
      </c>
      <c r="X2033">
        <v>20</v>
      </c>
      <c r="Y2033" t="s">
        <v>137</v>
      </c>
      <c r="Z2033" t="s">
        <v>166</v>
      </c>
      <c r="AA2033">
        <v>20</v>
      </c>
      <c r="AB2033" t="s">
        <v>137</v>
      </c>
      <c r="AC2033" t="s">
        <v>167</v>
      </c>
      <c r="AD2033">
        <v>20</v>
      </c>
      <c r="AE2033" t="s">
        <v>137</v>
      </c>
      <c r="AF2033" t="s">
        <v>168</v>
      </c>
      <c r="AG2033">
        <v>115200</v>
      </c>
      <c r="AH2033" t="s">
        <v>137</v>
      </c>
      <c r="AI2033" t="s">
        <v>169</v>
      </c>
      <c r="AJ2033">
        <v>12000</v>
      </c>
      <c r="AK2033" t="s">
        <v>137</v>
      </c>
      <c r="AL2033" t="s">
        <v>170</v>
      </c>
      <c r="AM2033">
        <v>30000</v>
      </c>
      <c r="AN2033" t="s">
        <v>137</v>
      </c>
    </row>
    <row r="2034" spans="1:40">
      <c r="A2034" s="26">
        <v>41728.565481030091</v>
      </c>
      <c r="B2034" t="s">
        <v>126</v>
      </c>
      <c r="C2034" t="s">
        <v>895</v>
      </c>
      <c r="D2034" t="s">
        <v>2610</v>
      </c>
      <c r="E2034" t="s">
        <v>131</v>
      </c>
      <c r="F2034" t="s">
        <v>132</v>
      </c>
      <c r="G2034" t="s">
        <v>133</v>
      </c>
      <c r="H2034" t="s">
        <v>172</v>
      </c>
      <c r="I2034">
        <v>60</v>
      </c>
      <c r="J2034" t="s">
        <v>137</v>
      </c>
      <c r="K2034" t="s">
        <v>173</v>
      </c>
      <c r="L2034">
        <v>40</v>
      </c>
      <c r="M2034" t="s">
        <v>137</v>
      </c>
      <c r="N2034" t="s">
        <v>174</v>
      </c>
      <c r="O2034">
        <v>50</v>
      </c>
      <c r="P2034" t="s">
        <v>137</v>
      </c>
      <c r="Q2034" t="s">
        <v>175</v>
      </c>
      <c r="R2034">
        <v>40</v>
      </c>
      <c r="S2034" t="s">
        <v>137</v>
      </c>
      <c r="T2034" t="s">
        <v>176</v>
      </c>
      <c r="U2034">
        <v>60</v>
      </c>
      <c r="V2034" t="s">
        <v>137</v>
      </c>
      <c r="W2034" t="s">
        <v>177</v>
      </c>
      <c r="X2034">
        <v>50</v>
      </c>
      <c r="Y2034" t="s">
        <v>137</v>
      </c>
      <c r="Z2034" t="s">
        <v>178</v>
      </c>
      <c r="AA2034">
        <v>50</v>
      </c>
      <c r="AB2034" t="s">
        <v>137</v>
      </c>
      <c r="AC2034" t="s">
        <v>179</v>
      </c>
      <c r="AD2034">
        <v>35</v>
      </c>
      <c r="AE2034" t="s">
        <v>137</v>
      </c>
      <c r="AF2034" t="s">
        <v>180</v>
      </c>
      <c r="AG2034">
        <v>8</v>
      </c>
      <c r="AH2034" t="s">
        <v>137</v>
      </c>
      <c r="AI2034" t="s">
        <v>181</v>
      </c>
      <c r="AJ2034">
        <v>90</v>
      </c>
      <c r="AK2034" t="s">
        <v>137</v>
      </c>
      <c r="AL2034" t="s">
        <v>182</v>
      </c>
      <c r="AM2034">
        <v>1</v>
      </c>
      <c r="AN2034" t="s">
        <v>137</v>
      </c>
    </row>
    <row r="2035" spans="1:40">
      <c r="A2035" s="26">
        <v>41728.565481030091</v>
      </c>
      <c r="B2035" t="s">
        <v>126</v>
      </c>
      <c r="C2035" t="s">
        <v>895</v>
      </c>
      <c r="D2035" t="s">
        <v>2611</v>
      </c>
      <c r="E2035" t="s">
        <v>131</v>
      </c>
      <c r="F2035" t="s">
        <v>132</v>
      </c>
      <c r="G2035" t="s">
        <v>133</v>
      </c>
      <c r="H2035" t="s">
        <v>184</v>
      </c>
      <c r="I2035">
        <v>33</v>
      </c>
      <c r="J2035" t="s">
        <v>137</v>
      </c>
      <c r="K2035" t="s">
        <v>185</v>
      </c>
      <c r="L2035">
        <v>33</v>
      </c>
      <c r="M2035" t="s">
        <v>137</v>
      </c>
      <c r="N2035" t="s">
        <v>186</v>
      </c>
      <c r="O2035">
        <v>34</v>
      </c>
      <c r="P2035" t="s">
        <v>137</v>
      </c>
      <c r="Q2035" t="s">
        <v>164</v>
      </c>
      <c r="R2035">
        <v>20</v>
      </c>
      <c r="S2035" t="s">
        <v>137</v>
      </c>
      <c r="T2035" t="s">
        <v>165</v>
      </c>
      <c r="U2035">
        <v>20</v>
      </c>
      <c r="V2035" t="s">
        <v>137</v>
      </c>
      <c r="W2035" t="s">
        <v>166</v>
      </c>
      <c r="X2035">
        <v>20</v>
      </c>
      <c r="Y2035" t="s">
        <v>137</v>
      </c>
      <c r="Z2035" t="s">
        <v>187</v>
      </c>
      <c r="AA2035">
        <v>20</v>
      </c>
      <c r="AB2035" t="s">
        <v>137</v>
      </c>
      <c r="AC2035" t="s">
        <v>188</v>
      </c>
      <c r="AD2035">
        <v>20</v>
      </c>
      <c r="AE2035" t="s">
        <v>137</v>
      </c>
      <c r="AF2035" t="s">
        <v>189</v>
      </c>
      <c r="AG2035">
        <v>20</v>
      </c>
      <c r="AH2035" t="s">
        <v>137</v>
      </c>
      <c r="AI2035" t="s">
        <v>168</v>
      </c>
      <c r="AJ2035">
        <v>115200</v>
      </c>
      <c r="AK2035" t="s">
        <v>137</v>
      </c>
      <c r="AL2035" t="s">
        <v>169</v>
      </c>
      <c r="AM2035">
        <v>12000</v>
      </c>
      <c r="AN2035" t="s">
        <v>137</v>
      </c>
    </row>
    <row r="2036" spans="1:40">
      <c r="A2036" s="26">
        <v>41728.565481041667</v>
      </c>
      <c r="B2036" t="s">
        <v>126</v>
      </c>
      <c r="C2036" t="s">
        <v>124</v>
      </c>
      <c r="D2036" t="s">
        <v>2612</v>
      </c>
      <c r="E2036" t="s">
        <v>131</v>
      </c>
      <c r="F2036" t="s">
        <v>132</v>
      </c>
      <c r="G2036" t="s">
        <v>133</v>
      </c>
      <c r="H2036" t="s">
        <v>160</v>
      </c>
      <c r="I2036">
        <v>30</v>
      </c>
      <c r="J2036" t="s">
        <v>137</v>
      </c>
      <c r="K2036" t="s">
        <v>161</v>
      </c>
      <c r="L2036">
        <v>30</v>
      </c>
      <c r="M2036" t="s">
        <v>137</v>
      </c>
      <c r="N2036" t="s">
        <v>162</v>
      </c>
      <c r="O2036">
        <v>30</v>
      </c>
      <c r="P2036" t="s">
        <v>137</v>
      </c>
      <c r="Q2036" t="s">
        <v>163</v>
      </c>
      <c r="R2036">
        <v>10</v>
      </c>
      <c r="S2036" t="s">
        <v>137</v>
      </c>
      <c r="T2036" t="s">
        <v>164</v>
      </c>
      <c r="U2036">
        <v>20</v>
      </c>
      <c r="V2036" t="s">
        <v>137</v>
      </c>
      <c r="W2036" t="s">
        <v>165</v>
      </c>
      <c r="X2036">
        <v>20</v>
      </c>
      <c r="Y2036" t="s">
        <v>137</v>
      </c>
      <c r="Z2036" t="s">
        <v>166</v>
      </c>
      <c r="AA2036">
        <v>20</v>
      </c>
      <c r="AB2036" t="s">
        <v>137</v>
      </c>
      <c r="AC2036" t="s">
        <v>167</v>
      </c>
      <c r="AD2036">
        <v>20</v>
      </c>
      <c r="AE2036" t="s">
        <v>137</v>
      </c>
      <c r="AF2036" t="s">
        <v>168</v>
      </c>
      <c r="AG2036">
        <v>115200</v>
      </c>
      <c r="AH2036" t="s">
        <v>137</v>
      </c>
      <c r="AI2036" t="s">
        <v>169</v>
      </c>
      <c r="AJ2036">
        <v>12000</v>
      </c>
      <c r="AK2036" t="s">
        <v>137</v>
      </c>
      <c r="AL2036" t="s">
        <v>170</v>
      </c>
      <c r="AM2036">
        <v>30000</v>
      </c>
      <c r="AN2036" t="s">
        <v>137</v>
      </c>
    </row>
    <row r="2037" spans="1:40">
      <c r="A2037" s="26">
        <v>41728.565481041667</v>
      </c>
      <c r="B2037" t="s">
        <v>126</v>
      </c>
      <c r="C2037" t="s">
        <v>124</v>
      </c>
      <c r="D2037" t="s">
        <v>2613</v>
      </c>
      <c r="E2037" t="s">
        <v>131</v>
      </c>
      <c r="F2037" t="s">
        <v>132</v>
      </c>
      <c r="G2037" t="s">
        <v>133</v>
      </c>
      <c r="H2037" t="s">
        <v>172</v>
      </c>
      <c r="I2037">
        <v>60</v>
      </c>
      <c r="J2037" t="s">
        <v>137</v>
      </c>
      <c r="K2037" t="s">
        <v>173</v>
      </c>
      <c r="L2037">
        <v>40</v>
      </c>
      <c r="M2037" t="s">
        <v>137</v>
      </c>
      <c r="N2037" t="s">
        <v>174</v>
      </c>
      <c r="O2037">
        <v>50</v>
      </c>
      <c r="P2037" t="s">
        <v>137</v>
      </c>
      <c r="Q2037" t="s">
        <v>175</v>
      </c>
      <c r="R2037">
        <v>40</v>
      </c>
      <c r="S2037" t="s">
        <v>137</v>
      </c>
      <c r="T2037" t="s">
        <v>176</v>
      </c>
      <c r="U2037">
        <v>60</v>
      </c>
      <c r="V2037" t="s">
        <v>137</v>
      </c>
      <c r="W2037" t="s">
        <v>177</v>
      </c>
      <c r="X2037">
        <v>50</v>
      </c>
      <c r="Y2037" t="s">
        <v>137</v>
      </c>
      <c r="Z2037" t="s">
        <v>178</v>
      </c>
      <c r="AA2037">
        <v>50</v>
      </c>
      <c r="AB2037" t="s">
        <v>137</v>
      </c>
      <c r="AC2037" t="s">
        <v>179</v>
      </c>
      <c r="AD2037">
        <v>35</v>
      </c>
      <c r="AE2037" t="s">
        <v>137</v>
      </c>
      <c r="AF2037" t="s">
        <v>180</v>
      </c>
      <c r="AG2037">
        <v>8</v>
      </c>
      <c r="AH2037" t="s">
        <v>137</v>
      </c>
      <c r="AI2037" t="s">
        <v>181</v>
      </c>
      <c r="AJ2037">
        <v>90</v>
      </c>
      <c r="AK2037" t="s">
        <v>137</v>
      </c>
      <c r="AL2037" t="s">
        <v>182</v>
      </c>
      <c r="AM2037">
        <v>1</v>
      </c>
      <c r="AN2037" t="s">
        <v>137</v>
      </c>
    </row>
    <row r="2038" spans="1:40">
      <c r="A2038" s="26">
        <v>41728.565481041667</v>
      </c>
      <c r="B2038" t="s">
        <v>126</v>
      </c>
      <c r="C2038" t="s">
        <v>124</v>
      </c>
      <c r="D2038" t="s">
        <v>2614</v>
      </c>
      <c r="E2038" t="s">
        <v>131</v>
      </c>
      <c r="F2038" t="s">
        <v>132</v>
      </c>
      <c r="G2038" t="s">
        <v>133</v>
      </c>
      <c r="H2038" t="s">
        <v>184</v>
      </c>
      <c r="I2038">
        <v>33</v>
      </c>
      <c r="J2038" t="s">
        <v>137</v>
      </c>
      <c r="K2038" t="s">
        <v>185</v>
      </c>
      <c r="L2038">
        <v>33</v>
      </c>
      <c r="M2038" t="s">
        <v>137</v>
      </c>
      <c r="N2038" t="s">
        <v>186</v>
      </c>
      <c r="O2038">
        <v>34</v>
      </c>
      <c r="P2038" t="s">
        <v>137</v>
      </c>
      <c r="Q2038" t="s">
        <v>164</v>
      </c>
      <c r="R2038">
        <v>20</v>
      </c>
      <c r="S2038" t="s">
        <v>137</v>
      </c>
      <c r="T2038" t="s">
        <v>165</v>
      </c>
      <c r="U2038">
        <v>20</v>
      </c>
      <c r="V2038" t="s">
        <v>137</v>
      </c>
      <c r="W2038" t="s">
        <v>166</v>
      </c>
      <c r="X2038">
        <v>20</v>
      </c>
      <c r="Y2038" t="s">
        <v>137</v>
      </c>
      <c r="Z2038" t="s">
        <v>187</v>
      </c>
      <c r="AA2038">
        <v>20</v>
      </c>
      <c r="AB2038" t="s">
        <v>137</v>
      </c>
      <c r="AC2038" t="s">
        <v>188</v>
      </c>
      <c r="AD2038">
        <v>20</v>
      </c>
      <c r="AE2038" t="s">
        <v>137</v>
      </c>
      <c r="AF2038" t="s">
        <v>189</v>
      </c>
      <c r="AG2038">
        <v>20</v>
      </c>
      <c r="AH2038" t="s">
        <v>137</v>
      </c>
      <c r="AI2038" t="s">
        <v>168</v>
      </c>
      <c r="AJ2038">
        <v>115200</v>
      </c>
      <c r="AK2038" t="s">
        <v>137</v>
      </c>
      <c r="AL2038" t="s">
        <v>169</v>
      </c>
      <c r="AM2038">
        <v>12000</v>
      </c>
      <c r="AN2038" t="s">
        <v>137</v>
      </c>
    </row>
    <row r="2039" spans="1:40">
      <c r="A2039" s="26">
        <v>41728.565481041667</v>
      </c>
      <c r="B2039" t="s">
        <v>126</v>
      </c>
      <c r="C2039" t="s">
        <v>124</v>
      </c>
      <c r="D2039" t="s">
        <v>2615</v>
      </c>
      <c r="E2039" t="s">
        <v>131</v>
      </c>
      <c r="F2039" t="s">
        <v>132</v>
      </c>
      <c r="G2039" t="s">
        <v>133</v>
      </c>
      <c r="H2039" t="s">
        <v>140</v>
      </c>
      <c r="I2039">
        <v>49</v>
      </c>
      <c r="J2039" t="s">
        <v>137</v>
      </c>
      <c r="K2039" t="s">
        <v>141</v>
      </c>
      <c r="L2039">
        <v>130</v>
      </c>
      <c r="M2039" t="s">
        <v>137</v>
      </c>
      <c r="N2039" t="s">
        <v>142</v>
      </c>
      <c r="O2039">
        <v>180</v>
      </c>
      <c r="P2039" t="s">
        <v>137</v>
      </c>
      <c r="Q2039" t="s">
        <v>143</v>
      </c>
      <c r="R2039">
        <v>140</v>
      </c>
      <c r="S2039" t="s">
        <v>137</v>
      </c>
      <c r="T2039" t="s">
        <v>144</v>
      </c>
      <c r="U2039">
        <v>80</v>
      </c>
      <c r="V2039" t="s">
        <v>137</v>
      </c>
      <c r="W2039" t="s">
        <v>145</v>
      </c>
      <c r="X2039">
        <v>101</v>
      </c>
      <c r="Y2039" t="s">
        <v>137</v>
      </c>
      <c r="Z2039" t="s">
        <v>146</v>
      </c>
      <c r="AA2039">
        <v>190</v>
      </c>
      <c r="AB2039" t="s">
        <v>137</v>
      </c>
      <c r="AC2039" t="s">
        <v>147</v>
      </c>
      <c r="AD2039">
        <v>20</v>
      </c>
      <c r="AE2039" t="s">
        <v>137</v>
      </c>
    </row>
    <row r="2040" spans="1:40">
      <c r="A2040" s="26">
        <v>41728.565481041667</v>
      </c>
      <c r="B2040" t="s">
        <v>126</v>
      </c>
      <c r="C2040" t="s">
        <v>124</v>
      </c>
      <c r="D2040" t="s">
        <v>2616</v>
      </c>
    </row>
    <row r="2041" spans="1:40">
      <c r="A2041" s="26">
        <v>41728.565481041667</v>
      </c>
      <c r="B2041" t="s">
        <v>126</v>
      </c>
      <c r="C2041" t="s">
        <v>124</v>
      </c>
      <c r="D2041" t="s">
        <v>2617</v>
      </c>
      <c r="E2041" t="s">
        <v>131</v>
      </c>
      <c r="F2041" t="s">
        <v>132</v>
      </c>
      <c r="G2041" t="s">
        <v>133</v>
      </c>
      <c r="H2041" t="s">
        <v>150</v>
      </c>
      <c r="I2041">
        <v>50</v>
      </c>
      <c r="J2041" t="s">
        <v>137</v>
      </c>
      <c r="K2041" t="s">
        <v>151</v>
      </c>
      <c r="L2041">
        <v>50</v>
      </c>
      <c r="M2041" t="s">
        <v>137</v>
      </c>
      <c r="N2041" t="s">
        <v>152</v>
      </c>
      <c r="O2041">
        <v>50</v>
      </c>
      <c r="P2041" t="s">
        <v>137</v>
      </c>
    </row>
    <row r="2042" spans="1:40">
      <c r="A2042" s="26">
        <v>41728.565481041667</v>
      </c>
      <c r="B2042" t="s">
        <v>126</v>
      </c>
      <c r="C2042" t="s">
        <v>124</v>
      </c>
      <c r="D2042" t="s">
        <v>2618</v>
      </c>
      <c r="E2042" t="s">
        <v>131</v>
      </c>
      <c r="F2042" t="s">
        <v>132</v>
      </c>
      <c r="G2042" t="s">
        <v>133</v>
      </c>
      <c r="H2042" t="s">
        <v>154</v>
      </c>
      <c r="I2042">
        <v>35</v>
      </c>
      <c r="J2042" t="s">
        <v>137</v>
      </c>
      <c r="K2042" t="s">
        <v>155</v>
      </c>
      <c r="L2042">
        <v>5</v>
      </c>
      <c r="M2042" t="s">
        <v>137</v>
      </c>
      <c r="N2042" t="s">
        <v>156</v>
      </c>
      <c r="O2042">
        <v>60</v>
      </c>
      <c r="P2042" t="s">
        <v>137</v>
      </c>
    </row>
    <row r="2043" spans="1:40">
      <c r="A2043" s="26">
        <v>41728.565481041667</v>
      </c>
      <c r="B2043" t="s">
        <v>126</v>
      </c>
      <c r="C2043" t="s">
        <v>124</v>
      </c>
      <c r="D2043" t="s">
        <v>2619</v>
      </c>
      <c r="E2043" t="s">
        <v>131</v>
      </c>
      <c r="F2043" t="s">
        <v>132</v>
      </c>
      <c r="G2043" t="s">
        <v>133</v>
      </c>
      <c r="H2043" t="s">
        <v>158</v>
      </c>
      <c r="I2043">
        <v>1</v>
      </c>
      <c r="J2043" t="s">
        <v>137</v>
      </c>
    </row>
    <row r="2044" spans="1:40">
      <c r="A2044" s="26">
        <v>41728.565481041667</v>
      </c>
      <c r="B2044" t="s">
        <v>126</v>
      </c>
      <c r="C2044" t="s">
        <v>124</v>
      </c>
      <c r="D2044" t="s">
        <v>2620</v>
      </c>
      <c r="E2044" t="s">
        <v>131</v>
      </c>
      <c r="F2044" t="s">
        <v>132</v>
      </c>
      <c r="G2044" t="s">
        <v>133</v>
      </c>
      <c r="H2044" t="s">
        <v>160</v>
      </c>
      <c r="I2044">
        <v>30</v>
      </c>
      <c r="J2044" t="s">
        <v>137</v>
      </c>
      <c r="K2044" t="s">
        <v>161</v>
      </c>
      <c r="L2044">
        <v>30</v>
      </c>
      <c r="M2044" t="s">
        <v>137</v>
      </c>
      <c r="N2044" t="s">
        <v>162</v>
      </c>
      <c r="O2044">
        <v>30</v>
      </c>
      <c r="P2044" t="s">
        <v>137</v>
      </c>
      <c r="Q2044" t="s">
        <v>163</v>
      </c>
      <c r="R2044">
        <v>10</v>
      </c>
      <c r="S2044" t="s">
        <v>137</v>
      </c>
      <c r="T2044" t="s">
        <v>164</v>
      </c>
      <c r="U2044">
        <v>20</v>
      </c>
      <c r="V2044" t="s">
        <v>137</v>
      </c>
      <c r="W2044" t="s">
        <v>165</v>
      </c>
      <c r="X2044">
        <v>20</v>
      </c>
      <c r="Y2044" t="s">
        <v>137</v>
      </c>
      <c r="Z2044" t="s">
        <v>166</v>
      </c>
      <c r="AA2044">
        <v>20</v>
      </c>
      <c r="AB2044" t="s">
        <v>137</v>
      </c>
      <c r="AC2044" t="s">
        <v>167</v>
      </c>
      <c r="AD2044">
        <v>20</v>
      </c>
      <c r="AE2044" t="s">
        <v>137</v>
      </c>
      <c r="AF2044" t="s">
        <v>168</v>
      </c>
      <c r="AG2044">
        <v>115200</v>
      </c>
      <c r="AH2044" t="s">
        <v>137</v>
      </c>
      <c r="AI2044" t="s">
        <v>169</v>
      </c>
      <c r="AJ2044">
        <v>12000</v>
      </c>
      <c r="AK2044" t="s">
        <v>137</v>
      </c>
      <c r="AL2044" t="s">
        <v>170</v>
      </c>
      <c r="AM2044">
        <v>30000</v>
      </c>
      <c r="AN2044" t="s">
        <v>137</v>
      </c>
    </row>
    <row r="2045" spans="1:40">
      <c r="A2045" s="26">
        <v>41728.565481041667</v>
      </c>
      <c r="B2045" t="s">
        <v>126</v>
      </c>
      <c r="C2045" t="s">
        <v>124</v>
      </c>
      <c r="D2045" t="s">
        <v>2621</v>
      </c>
      <c r="E2045" t="s">
        <v>131</v>
      </c>
      <c r="F2045" t="s">
        <v>132</v>
      </c>
      <c r="G2045" t="s">
        <v>133</v>
      </c>
      <c r="H2045" t="s">
        <v>172</v>
      </c>
      <c r="I2045">
        <v>60</v>
      </c>
      <c r="J2045" t="s">
        <v>137</v>
      </c>
      <c r="K2045" t="s">
        <v>173</v>
      </c>
      <c r="L2045">
        <v>40</v>
      </c>
      <c r="M2045" t="s">
        <v>137</v>
      </c>
      <c r="N2045" t="s">
        <v>174</v>
      </c>
      <c r="O2045">
        <v>50</v>
      </c>
      <c r="P2045" t="s">
        <v>137</v>
      </c>
      <c r="Q2045" t="s">
        <v>175</v>
      </c>
      <c r="R2045">
        <v>40</v>
      </c>
      <c r="S2045" t="s">
        <v>137</v>
      </c>
      <c r="T2045" t="s">
        <v>176</v>
      </c>
      <c r="U2045">
        <v>60</v>
      </c>
      <c r="V2045" t="s">
        <v>137</v>
      </c>
      <c r="W2045" t="s">
        <v>177</v>
      </c>
      <c r="X2045">
        <v>50</v>
      </c>
      <c r="Y2045" t="s">
        <v>137</v>
      </c>
      <c r="Z2045" t="s">
        <v>178</v>
      </c>
      <c r="AA2045">
        <v>50</v>
      </c>
      <c r="AB2045" t="s">
        <v>137</v>
      </c>
      <c r="AC2045" t="s">
        <v>179</v>
      </c>
      <c r="AD2045">
        <v>35</v>
      </c>
      <c r="AE2045" t="s">
        <v>137</v>
      </c>
      <c r="AF2045" t="s">
        <v>180</v>
      </c>
      <c r="AG2045">
        <v>8</v>
      </c>
      <c r="AH2045" t="s">
        <v>137</v>
      </c>
      <c r="AI2045" t="s">
        <v>181</v>
      </c>
      <c r="AJ2045">
        <v>90</v>
      </c>
      <c r="AK2045" t="s">
        <v>137</v>
      </c>
      <c r="AL2045" t="s">
        <v>182</v>
      </c>
      <c r="AM2045">
        <v>1</v>
      </c>
      <c r="AN2045" t="s">
        <v>137</v>
      </c>
    </row>
    <row r="2046" spans="1:40">
      <c r="A2046" s="26">
        <v>41728.565481041667</v>
      </c>
      <c r="B2046" t="s">
        <v>126</v>
      </c>
      <c r="C2046" t="s">
        <v>124</v>
      </c>
      <c r="D2046" t="s">
        <v>2622</v>
      </c>
      <c r="E2046" t="s">
        <v>131</v>
      </c>
      <c r="F2046" t="s">
        <v>132</v>
      </c>
      <c r="G2046" t="s">
        <v>133</v>
      </c>
      <c r="H2046" t="s">
        <v>184</v>
      </c>
      <c r="I2046">
        <v>33</v>
      </c>
      <c r="J2046" t="s">
        <v>137</v>
      </c>
      <c r="K2046" t="s">
        <v>185</v>
      </c>
      <c r="L2046">
        <v>33</v>
      </c>
      <c r="M2046" t="s">
        <v>137</v>
      </c>
      <c r="N2046" t="s">
        <v>186</v>
      </c>
      <c r="O2046">
        <v>34</v>
      </c>
      <c r="P2046" t="s">
        <v>137</v>
      </c>
      <c r="Q2046" t="s">
        <v>164</v>
      </c>
      <c r="R2046">
        <v>20</v>
      </c>
      <c r="S2046" t="s">
        <v>137</v>
      </c>
      <c r="T2046" t="s">
        <v>165</v>
      </c>
      <c r="U2046">
        <v>20</v>
      </c>
      <c r="V2046" t="s">
        <v>137</v>
      </c>
      <c r="W2046" t="s">
        <v>166</v>
      </c>
      <c r="X2046">
        <v>20</v>
      </c>
      <c r="Y2046" t="s">
        <v>137</v>
      </c>
      <c r="Z2046" t="s">
        <v>187</v>
      </c>
      <c r="AA2046">
        <v>20</v>
      </c>
      <c r="AB2046" t="s">
        <v>137</v>
      </c>
      <c r="AC2046" t="s">
        <v>188</v>
      </c>
      <c r="AD2046">
        <v>20</v>
      </c>
      <c r="AE2046" t="s">
        <v>137</v>
      </c>
      <c r="AF2046" t="s">
        <v>189</v>
      </c>
      <c r="AG2046">
        <v>20</v>
      </c>
      <c r="AH2046" t="s">
        <v>137</v>
      </c>
      <c r="AI2046" t="s">
        <v>168</v>
      </c>
      <c r="AJ2046">
        <v>115200</v>
      </c>
      <c r="AK2046" t="s">
        <v>137</v>
      </c>
      <c r="AL2046" t="s">
        <v>169</v>
      </c>
      <c r="AM2046">
        <v>12000</v>
      </c>
      <c r="AN2046" t="s">
        <v>137</v>
      </c>
    </row>
    <row r="2047" spans="1:40">
      <c r="A2047" s="26">
        <v>41728.565481041667</v>
      </c>
      <c r="B2047" t="s">
        <v>126</v>
      </c>
      <c r="C2047" t="s">
        <v>124</v>
      </c>
      <c r="D2047" t="s">
        <v>2623</v>
      </c>
      <c r="E2047" t="s">
        <v>131</v>
      </c>
      <c r="F2047" t="s">
        <v>132</v>
      </c>
      <c r="G2047" t="s">
        <v>133</v>
      </c>
      <c r="H2047" t="s">
        <v>140</v>
      </c>
      <c r="I2047">
        <v>49</v>
      </c>
      <c r="J2047" t="s">
        <v>137</v>
      </c>
      <c r="K2047" t="s">
        <v>141</v>
      </c>
      <c r="L2047">
        <v>130</v>
      </c>
      <c r="M2047" t="s">
        <v>137</v>
      </c>
      <c r="N2047" t="s">
        <v>142</v>
      </c>
      <c r="O2047">
        <v>180</v>
      </c>
      <c r="P2047" t="s">
        <v>137</v>
      </c>
      <c r="Q2047" t="s">
        <v>143</v>
      </c>
      <c r="R2047">
        <v>140</v>
      </c>
      <c r="S2047" t="s">
        <v>137</v>
      </c>
      <c r="T2047" t="s">
        <v>144</v>
      </c>
      <c r="U2047">
        <v>80</v>
      </c>
      <c r="V2047" t="s">
        <v>137</v>
      </c>
      <c r="W2047" t="s">
        <v>145</v>
      </c>
      <c r="X2047">
        <v>101</v>
      </c>
      <c r="Y2047" t="s">
        <v>137</v>
      </c>
      <c r="Z2047" t="s">
        <v>146</v>
      </c>
      <c r="AA2047">
        <v>190</v>
      </c>
      <c r="AB2047" t="s">
        <v>137</v>
      </c>
      <c r="AC2047" t="s">
        <v>147</v>
      </c>
      <c r="AD2047">
        <v>20</v>
      </c>
      <c r="AE2047" t="s">
        <v>137</v>
      </c>
    </row>
    <row r="2048" spans="1:40">
      <c r="A2048" s="26">
        <v>41728.565481041667</v>
      </c>
      <c r="B2048" t="s">
        <v>126</v>
      </c>
      <c r="C2048" t="s">
        <v>124</v>
      </c>
      <c r="D2048" t="s">
        <v>2624</v>
      </c>
    </row>
    <row r="2049" spans="1:40">
      <c r="A2049" s="26">
        <v>41728.565481041667</v>
      </c>
      <c r="B2049" t="s">
        <v>126</v>
      </c>
      <c r="C2049" t="s">
        <v>124</v>
      </c>
      <c r="D2049" t="s">
        <v>2625</v>
      </c>
      <c r="E2049" t="s">
        <v>131</v>
      </c>
      <c r="F2049" t="s">
        <v>132</v>
      </c>
      <c r="G2049" t="s">
        <v>133</v>
      </c>
      <c r="H2049" t="s">
        <v>150</v>
      </c>
      <c r="I2049">
        <v>50</v>
      </c>
      <c r="J2049" t="s">
        <v>137</v>
      </c>
      <c r="K2049" t="s">
        <v>151</v>
      </c>
      <c r="L2049">
        <v>50</v>
      </c>
      <c r="M2049" t="s">
        <v>137</v>
      </c>
      <c r="N2049" t="s">
        <v>152</v>
      </c>
      <c r="O2049">
        <v>50</v>
      </c>
      <c r="P2049" t="s">
        <v>137</v>
      </c>
    </row>
    <row r="2050" spans="1:40">
      <c r="A2050" s="26">
        <v>41728.565481041667</v>
      </c>
      <c r="B2050" t="s">
        <v>126</v>
      </c>
      <c r="C2050" t="s">
        <v>124</v>
      </c>
      <c r="D2050" t="s">
        <v>2626</v>
      </c>
      <c r="E2050" t="s">
        <v>131</v>
      </c>
      <c r="F2050" t="s">
        <v>132</v>
      </c>
      <c r="G2050" t="s">
        <v>133</v>
      </c>
      <c r="H2050" t="s">
        <v>154</v>
      </c>
      <c r="I2050">
        <v>35</v>
      </c>
      <c r="J2050" t="s">
        <v>137</v>
      </c>
      <c r="K2050" t="s">
        <v>155</v>
      </c>
      <c r="L2050">
        <v>5</v>
      </c>
      <c r="M2050" t="s">
        <v>137</v>
      </c>
      <c r="N2050" t="s">
        <v>156</v>
      </c>
      <c r="O2050">
        <v>60</v>
      </c>
      <c r="P2050" t="s">
        <v>137</v>
      </c>
    </row>
    <row r="2051" spans="1:40">
      <c r="A2051" s="26">
        <v>41728.565481041667</v>
      </c>
      <c r="B2051" t="s">
        <v>126</v>
      </c>
      <c r="C2051" t="s">
        <v>124</v>
      </c>
      <c r="D2051" t="s">
        <v>2627</v>
      </c>
      <c r="E2051" t="s">
        <v>131</v>
      </c>
      <c r="F2051" t="s">
        <v>132</v>
      </c>
      <c r="G2051" t="s">
        <v>133</v>
      </c>
      <c r="H2051" t="s">
        <v>158</v>
      </c>
      <c r="I2051">
        <v>1</v>
      </c>
      <c r="J2051" t="s">
        <v>137</v>
      </c>
    </row>
    <row r="2052" spans="1:40">
      <c r="A2052" s="26">
        <v>41728.565481041667</v>
      </c>
      <c r="B2052" t="s">
        <v>126</v>
      </c>
      <c r="C2052" t="s">
        <v>124</v>
      </c>
      <c r="D2052" t="s">
        <v>2628</v>
      </c>
      <c r="E2052" t="s">
        <v>131</v>
      </c>
      <c r="F2052" t="s">
        <v>132</v>
      </c>
      <c r="G2052" t="s">
        <v>133</v>
      </c>
      <c r="H2052" t="s">
        <v>160</v>
      </c>
      <c r="I2052">
        <v>30</v>
      </c>
      <c r="J2052" t="s">
        <v>137</v>
      </c>
      <c r="K2052" t="s">
        <v>161</v>
      </c>
      <c r="L2052">
        <v>30</v>
      </c>
      <c r="M2052" t="s">
        <v>137</v>
      </c>
      <c r="N2052" t="s">
        <v>162</v>
      </c>
      <c r="O2052">
        <v>30</v>
      </c>
      <c r="P2052" t="s">
        <v>137</v>
      </c>
      <c r="Q2052" t="s">
        <v>163</v>
      </c>
      <c r="R2052">
        <v>10</v>
      </c>
      <c r="S2052" t="s">
        <v>137</v>
      </c>
      <c r="T2052" t="s">
        <v>164</v>
      </c>
      <c r="U2052">
        <v>20</v>
      </c>
      <c r="V2052" t="s">
        <v>137</v>
      </c>
      <c r="W2052" t="s">
        <v>165</v>
      </c>
      <c r="X2052">
        <v>20</v>
      </c>
      <c r="Y2052" t="s">
        <v>137</v>
      </c>
      <c r="Z2052" t="s">
        <v>166</v>
      </c>
      <c r="AA2052">
        <v>20</v>
      </c>
      <c r="AB2052" t="s">
        <v>137</v>
      </c>
      <c r="AC2052" t="s">
        <v>167</v>
      </c>
      <c r="AD2052">
        <v>20</v>
      </c>
      <c r="AE2052" t="s">
        <v>137</v>
      </c>
      <c r="AF2052" t="s">
        <v>168</v>
      </c>
      <c r="AG2052">
        <v>115200</v>
      </c>
      <c r="AH2052" t="s">
        <v>137</v>
      </c>
      <c r="AI2052" t="s">
        <v>169</v>
      </c>
      <c r="AJ2052">
        <v>12000</v>
      </c>
      <c r="AK2052" t="s">
        <v>137</v>
      </c>
      <c r="AL2052" t="s">
        <v>170</v>
      </c>
      <c r="AM2052">
        <v>30000</v>
      </c>
      <c r="AN2052" t="s">
        <v>137</v>
      </c>
    </row>
    <row r="2053" spans="1:40">
      <c r="A2053" s="26">
        <v>41728.565481041667</v>
      </c>
      <c r="B2053" t="s">
        <v>126</v>
      </c>
      <c r="C2053" t="s">
        <v>124</v>
      </c>
      <c r="D2053" t="s">
        <v>2629</v>
      </c>
      <c r="E2053" t="s">
        <v>131</v>
      </c>
      <c r="F2053" t="s">
        <v>132</v>
      </c>
      <c r="G2053" t="s">
        <v>133</v>
      </c>
      <c r="H2053" t="s">
        <v>172</v>
      </c>
      <c r="I2053">
        <v>60</v>
      </c>
      <c r="J2053" t="s">
        <v>137</v>
      </c>
      <c r="K2053" t="s">
        <v>173</v>
      </c>
      <c r="L2053">
        <v>40</v>
      </c>
      <c r="M2053" t="s">
        <v>137</v>
      </c>
      <c r="N2053" t="s">
        <v>174</v>
      </c>
      <c r="O2053">
        <v>50</v>
      </c>
      <c r="P2053" t="s">
        <v>137</v>
      </c>
      <c r="Q2053" t="s">
        <v>175</v>
      </c>
      <c r="R2053">
        <v>40</v>
      </c>
      <c r="S2053" t="s">
        <v>137</v>
      </c>
      <c r="T2053" t="s">
        <v>176</v>
      </c>
      <c r="U2053">
        <v>60</v>
      </c>
      <c r="V2053" t="s">
        <v>137</v>
      </c>
      <c r="W2053" t="s">
        <v>177</v>
      </c>
      <c r="X2053">
        <v>50</v>
      </c>
      <c r="Y2053" t="s">
        <v>137</v>
      </c>
      <c r="Z2053" t="s">
        <v>178</v>
      </c>
      <c r="AA2053">
        <v>50</v>
      </c>
      <c r="AB2053" t="s">
        <v>137</v>
      </c>
      <c r="AC2053" t="s">
        <v>179</v>
      </c>
      <c r="AD2053">
        <v>35</v>
      </c>
      <c r="AE2053" t="s">
        <v>137</v>
      </c>
      <c r="AF2053" t="s">
        <v>180</v>
      </c>
      <c r="AG2053">
        <v>8</v>
      </c>
      <c r="AH2053" t="s">
        <v>137</v>
      </c>
      <c r="AI2053" t="s">
        <v>181</v>
      </c>
      <c r="AJ2053">
        <v>90</v>
      </c>
      <c r="AK2053" t="s">
        <v>137</v>
      </c>
      <c r="AL2053" t="s">
        <v>182</v>
      </c>
      <c r="AM2053">
        <v>1</v>
      </c>
      <c r="AN2053" t="s">
        <v>137</v>
      </c>
    </row>
    <row r="2054" spans="1:40">
      <c r="A2054" s="26">
        <v>41728.565481041667</v>
      </c>
      <c r="B2054" t="s">
        <v>126</v>
      </c>
      <c r="C2054" t="s">
        <v>124</v>
      </c>
      <c r="D2054" t="s">
        <v>2630</v>
      </c>
      <c r="E2054" t="s">
        <v>131</v>
      </c>
      <c r="F2054" t="s">
        <v>132</v>
      </c>
      <c r="G2054" t="s">
        <v>133</v>
      </c>
      <c r="H2054" t="s">
        <v>184</v>
      </c>
      <c r="I2054">
        <v>33</v>
      </c>
      <c r="J2054" t="s">
        <v>137</v>
      </c>
      <c r="K2054" t="s">
        <v>185</v>
      </c>
      <c r="L2054">
        <v>33</v>
      </c>
      <c r="M2054" t="s">
        <v>137</v>
      </c>
      <c r="N2054" t="s">
        <v>186</v>
      </c>
      <c r="O2054">
        <v>34</v>
      </c>
      <c r="P2054" t="s">
        <v>137</v>
      </c>
      <c r="Q2054" t="s">
        <v>164</v>
      </c>
      <c r="R2054">
        <v>20</v>
      </c>
      <c r="S2054" t="s">
        <v>137</v>
      </c>
      <c r="T2054" t="s">
        <v>165</v>
      </c>
      <c r="U2054">
        <v>20</v>
      </c>
      <c r="V2054" t="s">
        <v>137</v>
      </c>
      <c r="W2054" t="s">
        <v>166</v>
      </c>
      <c r="X2054">
        <v>20</v>
      </c>
      <c r="Y2054" t="s">
        <v>137</v>
      </c>
      <c r="Z2054" t="s">
        <v>187</v>
      </c>
      <c r="AA2054">
        <v>20</v>
      </c>
      <c r="AB2054" t="s">
        <v>137</v>
      </c>
      <c r="AC2054" t="s">
        <v>188</v>
      </c>
      <c r="AD2054">
        <v>20</v>
      </c>
      <c r="AE2054" t="s">
        <v>137</v>
      </c>
      <c r="AF2054" t="s">
        <v>189</v>
      </c>
      <c r="AG2054">
        <v>20</v>
      </c>
      <c r="AH2054" t="s">
        <v>137</v>
      </c>
      <c r="AI2054" t="s">
        <v>168</v>
      </c>
      <c r="AJ2054">
        <v>115200</v>
      </c>
      <c r="AK2054" t="s">
        <v>137</v>
      </c>
      <c r="AL2054" t="s">
        <v>169</v>
      </c>
      <c r="AM2054">
        <v>12000</v>
      </c>
      <c r="AN2054" t="s">
        <v>137</v>
      </c>
    </row>
    <row r="2055" spans="1:40">
      <c r="A2055" s="26">
        <v>41728.565481041667</v>
      </c>
      <c r="B2055" t="s">
        <v>126</v>
      </c>
      <c r="C2055" t="s">
        <v>124</v>
      </c>
      <c r="D2055" t="s">
        <v>2631</v>
      </c>
      <c r="E2055" t="s">
        <v>131</v>
      </c>
      <c r="F2055" t="s">
        <v>132</v>
      </c>
      <c r="G2055" t="s">
        <v>133</v>
      </c>
      <c r="H2055" t="s">
        <v>140</v>
      </c>
      <c r="I2055">
        <v>49</v>
      </c>
      <c r="J2055" t="s">
        <v>137</v>
      </c>
      <c r="K2055" t="s">
        <v>141</v>
      </c>
      <c r="L2055">
        <v>130</v>
      </c>
      <c r="M2055" t="s">
        <v>137</v>
      </c>
      <c r="N2055" t="s">
        <v>142</v>
      </c>
      <c r="O2055">
        <v>180</v>
      </c>
      <c r="P2055" t="s">
        <v>137</v>
      </c>
      <c r="Q2055" t="s">
        <v>143</v>
      </c>
      <c r="R2055">
        <v>140</v>
      </c>
      <c r="S2055" t="s">
        <v>137</v>
      </c>
      <c r="T2055" t="s">
        <v>144</v>
      </c>
      <c r="U2055">
        <v>80</v>
      </c>
      <c r="V2055" t="s">
        <v>137</v>
      </c>
      <c r="W2055" t="s">
        <v>145</v>
      </c>
      <c r="X2055">
        <v>101</v>
      </c>
      <c r="Y2055" t="s">
        <v>137</v>
      </c>
      <c r="Z2055" t="s">
        <v>146</v>
      </c>
      <c r="AA2055">
        <v>190</v>
      </c>
      <c r="AB2055" t="s">
        <v>137</v>
      </c>
      <c r="AC2055" t="s">
        <v>147</v>
      </c>
      <c r="AD2055">
        <v>20</v>
      </c>
      <c r="AE2055" t="s">
        <v>137</v>
      </c>
    </row>
    <row r="2056" spans="1:40">
      <c r="A2056" s="26">
        <v>41728.565481041667</v>
      </c>
      <c r="B2056" t="s">
        <v>126</v>
      </c>
      <c r="C2056" t="s">
        <v>124</v>
      </c>
      <c r="D2056" t="s">
        <v>2632</v>
      </c>
    </row>
    <row r="2057" spans="1:40">
      <c r="A2057" s="26">
        <v>41728.565481041667</v>
      </c>
      <c r="B2057" t="s">
        <v>126</v>
      </c>
      <c r="C2057" t="s">
        <v>124</v>
      </c>
      <c r="D2057" t="s">
        <v>2633</v>
      </c>
      <c r="E2057" t="s">
        <v>131</v>
      </c>
      <c r="F2057" t="s">
        <v>132</v>
      </c>
      <c r="G2057" t="s">
        <v>133</v>
      </c>
      <c r="H2057" t="s">
        <v>150</v>
      </c>
      <c r="I2057">
        <v>50</v>
      </c>
      <c r="J2057" t="s">
        <v>137</v>
      </c>
      <c r="K2057" t="s">
        <v>151</v>
      </c>
      <c r="L2057">
        <v>50</v>
      </c>
      <c r="M2057" t="s">
        <v>137</v>
      </c>
      <c r="N2057" t="s">
        <v>152</v>
      </c>
      <c r="O2057">
        <v>50</v>
      </c>
      <c r="P2057" t="s">
        <v>137</v>
      </c>
    </row>
    <row r="2058" spans="1:40">
      <c r="A2058" s="26">
        <v>41728.565481041667</v>
      </c>
      <c r="B2058" t="s">
        <v>126</v>
      </c>
      <c r="C2058" t="s">
        <v>124</v>
      </c>
      <c r="D2058" t="s">
        <v>2634</v>
      </c>
      <c r="E2058" t="s">
        <v>131</v>
      </c>
      <c r="F2058" t="s">
        <v>132</v>
      </c>
      <c r="G2058" t="s">
        <v>133</v>
      </c>
      <c r="H2058" t="s">
        <v>154</v>
      </c>
      <c r="I2058">
        <v>35</v>
      </c>
      <c r="J2058" t="s">
        <v>137</v>
      </c>
      <c r="K2058" t="s">
        <v>155</v>
      </c>
      <c r="L2058">
        <v>5</v>
      </c>
      <c r="M2058" t="s">
        <v>137</v>
      </c>
      <c r="N2058" t="s">
        <v>156</v>
      </c>
      <c r="O2058">
        <v>60</v>
      </c>
      <c r="P2058" t="s">
        <v>137</v>
      </c>
    </row>
    <row r="2059" spans="1:40">
      <c r="A2059" s="26">
        <v>41728.565481041667</v>
      </c>
      <c r="B2059" t="s">
        <v>126</v>
      </c>
      <c r="C2059" t="s">
        <v>124</v>
      </c>
      <c r="D2059" t="s">
        <v>2635</v>
      </c>
      <c r="E2059" t="s">
        <v>131</v>
      </c>
      <c r="F2059" t="s">
        <v>132</v>
      </c>
      <c r="G2059" t="s">
        <v>133</v>
      </c>
      <c r="H2059" t="s">
        <v>158</v>
      </c>
      <c r="I2059">
        <v>1</v>
      </c>
      <c r="J2059" t="s">
        <v>137</v>
      </c>
    </row>
    <row r="2060" spans="1:40">
      <c r="A2060" s="26">
        <v>41728.565481041667</v>
      </c>
      <c r="B2060" t="s">
        <v>126</v>
      </c>
      <c r="C2060" t="s">
        <v>124</v>
      </c>
      <c r="D2060" t="s">
        <v>2636</v>
      </c>
      <c r="E2060" t="s">
        <v>131</v>
      </c>
      <c r="F2060" t="s">
        <v>132</v>
      </c>
      <c r="G2060" t="s">
        <v>133</v>
      </c>
      <c r="H2060" t="s">
        <v>160</v>
      </c>
      <c r="I2060">
        <v>30</v>
      </c>
      <c r="J2060" t="s">
        <v>137</v>
      </c>
      <c r="K2060" t="s">
        <v>161</v>
      </c>
      <c r="L2060">
        <v>30</v>
      </c>
      <c r="M2060" t="s">
        <v>137</v>
      </c>
      <c r="N2060" t="s">
        <v>162</v>
      </c>
      <c r="O2060">
        <v>30</v>
      </c>
      <c r="P2060" t="s">
        <v>137</v>
      </c>
      <c r="Q2060" t="s">
        <v>163</v>
      </c>
      <c r="R2060">
        <v>10</v>
      </c>
      <c r="S2060" t="s">
        <v>137</v>
      </c>
      <c r="T2060" t="s">
        <v>164</v>
      </c>
      <c r="U2060">
        <v>20</v>
      </c>
      <c r="V2060" t="s">
        <v>137</v>
      </c>
      <c r="W2060" t="s">
        <v>165</v>
      </c>
      <c r="X2060">
        <v>20</v>
      </c>
      <c r="Y2060" t="s">
        <v>137</v>
      </c>
      <c r="Z2060" t="s">
        <v>166</v>
      </c>
      <c r="AA2060">
        <v>20</v>
      </c>
      <c r="AB2060" t="s">
        <v>137</v>
      </c>
      <c r="AC2060" t="s">
        <v>167</v>
      </c>
      <c r="AD2060">
        <v>20</v>
      </c>
      <c r="AE2060" t="s">
        <v>137</v>
      </c>
      <c r="AF2060" t="s">
        <v>168</v>
      </c>
      <c r="AG2060">
        <v>115200</v>
      </c>
      <c r="AH2060" t="s">
        <v>137</v>
      </c>
      <c r="AI2060" t="s">
        <v>169</v>
      </c>
      <c r="AJ2060">
        <v>12000</v>
      </c>
      <c r="AK2060" t="s">
        <v>137</v>
      </c>
      <c r="AL2060" t="s">
        <v>170</v>
      </c>
      <c r="AM2060">
        <v>30000</v>
      </c>
      <c r="AN2060" t="s">
        <v>137</v>
      </c>
    </row>
    <row r="2061" spans="1:40">
      <c r="A2061" s="26">
        <v>41728.565481041667</v>
      </c>
      <c r="B2061" t="s">
        <v>126</v>
      </c>
      <c r="C2061" t="s">
        <v>124</v>
      </c>
      <c r="D2061" t="s">
        <v>2637</v>
      </c>
      <c r="E2061" t="s">
        <v>131</v>
      </c>
      <c r="F2061" t="s">
        <v>132</v>
      </c>
      <c r="G2061" t="s">
        <v>133</v>
      </c>
      <c r="H2061" t="s">
        <v>172</v>
      </c>
      <c r="I2061">
        <v>60</v>
      </c>
      <c r="J2061" t="s">
        <v>137</v>
      </c>
      <c r="K2061" t="s">
        <v>173</v>
      </c>
      <c r="L2061">
        <v>40</v>
      </c>
      <c r="M2061" t="s">
        <v>137</v>
      </c>
      <c r="N2061" t="s">
        <v>174</v>
      </c>
      <c r="O2061">
        <v>50</v>
      </c>
      <c r="P2061" t="s">
        <v>137</v>
      </c>
      <c r="Q2061" t="s">
        <v>175</v>
      </c>
      <c r="R2061">
        <v>40</v>
      </c>
      <c r="S2061" t="s">
        <v>137</v>
      </c>
      <c r="T2061" t="s">
        <v>176</v>
      </c>
      <c r="U2061">
        <v>60</v>
      </c>
      <c r="V2061" t="s">
        <v>137</v>
      </c>
      <c r="W2061" t="s">
        <v>177</v>
      </c>
      <c r="X2061">
        <v>50</v>
      </c>
      <c r="Y2061" t="s">
        <v>137</v>
      </c>
      <c r="Z2061" t="s">
        <v>178</v>
      </c>
      <c r="AA2061">
        <v>50</v>
      </c>
      <c r="AB2061" t="s">
        <v>137</v>
      </c>
      <c r="AC2061" t="s">
        <v>179</v>
      </c>
      <c r="AD2061">
        <v>35</v>
      </c>
      <c r="AE2061" t="s">
        <v>137</v>
      </c>
      <c r="AF2061" t="s">
        <v>180</v>
      </c>
      <c r="AG2061">
        <v>8</v>
      </c>
      <c r="AH2061" t="s">
        <v>137</v>
      </c>
      <c r="AI2061" t="s">
        <v>181</v>
      </c>
      <c r="AJ2061">
        <v>90</v>
      </c>
      <c r="AK2061" t="s">
        <v>137</v>
      </c>
      <c r="AL2061" t="s">
        <v>182</v>
      </c>
      <c r="AM2061">
        <v>1</v>
      </c>
      <c r="AN2061" t="s">
        <v>137</v>
      </c>
    </row>
    <row r="2062" spans="1:40">
      <c r="A2062" s="26">
        <v>41728.565481041667</v>
      </c>
      <c r="B2062" t="s">
        <v>126</v>
      </c>
      <c r="C2062" t="s">
        <v>895</v>
      </c>
      <c r="D2062" t="s">
        <v>2638</v>
      </c>
      <c r="E2062" t="s">
        <v>131</v>
      </c>
      <c r="F2062" t="s">
        <v>132</v>
      </c>
      <c r="G2062" t="s">
        <v>133</v>
      </c>
      <c r="H2062" t="s">
        <v>140</v>
      </c>
      <c r="I2062">
        <v>49</v>
      </c>
      <c r="J2062" t="s">
        <v>137</v>
      </c>
      <c r="K2062" t="s">
        <v>141</v>
      </c>
      <c r="L2062">
        <v>130</v>
      </c>
      <c r="M2062" t="s">
        <v>137</v>
      </c>
      <c r="N2062" t="s">
        <v>142</v>
      </c>
      <c r="O2062">
        <v>180</v>
      </c>
      <c r="P2062" t="s">
        <v>137</v>
      </c>
      <c r="Q2062" t="s">
        <v>143</v>
      </c>
      <c r="R2062">
        <v>140</v>
      </c>
      <c r="S2062" t="s">
        <v>137</v>
      </c>
      <c r="T2062" t="s">
        <v>144</v>
      </c>
      <c r="U2062">
        <v>80</v>
      </c>
      <c r="V2062" t="s">
        <v>137</v>
      </c>
      <c r="W2062" t="s">
        <v>145</v>
      </c>
      <c r="X2062">
        <v>101</v>
      </c>
      <c r="Y2062" t="s">
        <v>137</v>
      </c>
      <c r="Z2062" t="s">
        <v>146</v>
      </c>
      <c r="AA2062">
        <v>190</v>
      </c>
      <c r="AB2062" t="s">
        <v>137</v>
      </c>
      <c r="AC2062" t="s">
        <v>147</v>
      </c>
      <c r="AD2062">
        <v>20</v>
      </c>
      <c r="AE2062" t="s">
        <v>137</v>
      </c>
    </row>
    <row r="2063" spans="1:40">
      <c r="A2063" s="26">
        <v>41728.565481041667</v>
      </c>
      <c r="B2063" t="s">
        <v>126</v>
      </c>
      <c r="C2063" t="s">
        <v>895</v>
      </c>
      <c r="D2063" t="s">
        <v>2639</v>
      </c>
    </row>
    <row r="2064" spans="1:40">
      <c r="A2064" s="26">
        <v>41728.565481041667</v>
      </c>
      <c r="B2064" t="s">
        <v>126</v>
      </c>
      <c r="C2064" t="s">
        <v>895</v>
      </c>
      <c r="D2064" t="s">
        <v>2640</v>
      </c>
      <c r="E2064" t="s">
        <v>131</v>
      </c>
      <c r="F2064" t="s">
        <v>132</v>
      </c>
      <c r="G2064" t="s">
        <v>133</v>
      </c>
      <c r="H2064" t="s">
        <v>150</v>
      </c>
      <c r="I2064">
        <v>50</v>
      </c>
      <c r="J2064" t="s">
        <v>137</v>
      </c>
      <c r="K2064" t="s">
        <v>151</v>
      </c>
      <c r="L2064">
        <v>50</v>
      </c>
      <c r="M2064" t="s">
        <v>137</v>
      </c>
      <c r="N2064" t="s">
        <v>152</v>
      </c>
      <c r="O2064">
        <v>50</v>
      </c>
      <c r="P2064" t="s">
        <v>137</v>
      </c>
    </row>
    <row r="2065" spans="1:40">
      <c r="A2065" s="26">
        <v>41728.565481041667</v>
      </c>
      <c r="B2065" t="s">
        <v>126</v>
      </c>
      <c r="C2065" t="s">
        <v>895</v>
      </c>
      <c r="D2065" t="s">
        <v>2641</v>
      </c>
      <c r="E2065" t="s">
        <v>131</v>
      </c>
      <c r="F2065" t="s">
        <v>132</v>
      </c>
      <c r="G2065" t="s">
        <v>133</v>
      </c>
      <c r="H2065" t="s">
        <v>154</v>
      </c>
      <c r="I2065">
        <v>35</v>
      </c>
      <c r="J2065" t="s">
        <v>137</v>
      </c>
      <c r="K2065" t="s">
        <v>155</v>
      </c>
      <c r="L2065">
        <v>5</v>
      </c>
      <c r="M2065" t="s">
        <v>137</v>
      </c>
      <c r="N2065" t="s">
        <v>156</v>
      </c>
      <c r="O2065">
        <v>60</v>
      </c>
      <c r="P2065" t="s">
        <v>137</v>
      </c>
    </row>
    <row r="2066" spans="1:40">
      <c r="A2066" s="26">
        <v>41728.565481041667</v>
      </c>
      <c r="B2066" t="s">
        <v>126</v>
      </c>
      <c r="C2066" t="s">
        <v>895</v>
      </c>
      <c r="D2066" t="s">
        <v>2642</v>
      </c>
      <c r="E2066" t="s">
        <v>131</v>
      </c>
      <c r="F2066" t="s">
        <v>132</v>
      </c>
      <c r="G2066" t="s">
        <v>133</v>
      </c>
      <c r="H2066" t="s">
        <v>158</v>
      </c>
      <c r="I2066">
        <v>1</v>
      </c>
      <c r="J2066" t="s">
        <v>137</v>
      </c>
    </row>
    <row r="2067" spans="1:40">
      <c r="A2067" s="26">
        <v>41728.565481041667</v>
      </c>
      <c r="B2067" t="s">
        <v>126</v>
      </c>
      <c r="C2067" t="s">
        <v>895</v>
      </c>
      <c r="D2067" t="s">
        <v>2643</v>
      </c>
      <c r="E2067" t="s">
        <v>131</v>
      </c>
      <c r="F2067" t="s">
        <v>132</v>
      </c>
      <c r="G2067" t="s">
        <v>133</v>
      </c>
      <c r="H2067" t="s">
        <v>160</v>
      </c>
      <c r="I2067">
        <v>30</v>
      </c>
      <c r="J2067" t="s">
        <v>137</v>
      </c>
      <c r="K2067" t="s">
        <v>161</v>
      </c>
      <c r="L2067">
        <v>30</v>
      </c>
      <c r="M2067" t="s">
        <v>137</v>
      </c>
      <c r="N2067" t="s">
        <v>162</v>
      </c>
      <c r="O2067">
        <v>30</v>
      </c>
      <c r="P2067" t="s">
        <v>137</v>
      </c>
      <c r="Q2067" t="s">
        <v>163</v>
      </c>
      <c r="R2067">
        <v>10</v>
      </c>
      <c r="S2067" t="s">
        <v>137</v>
      </c>
      <c r="T2067" t="s">
        <v>164</v>
      </c>
      <c r="U2067">
        <v>20</v>
      </c>
      <c r="V2067" t="s">
        <v>137</v>
      </c>
      <c r="W2067" t="s">
        <v>165</v>
      </c>
      <c r="X2067">
        <v>20</v>
      </c>
      <c r="Y2067" t="s">
        <v>137</v>
      </c>
      <c r="Z2067" t="s">
        <v>166</v>
      </c>
      <c r="AA2067">
        <v>20</v>
      </c>
      <c r="AB2067" t="s">
        <v>137</v>
      </c>
      <c r="AC2067" t="s">
        <v>167</v>
      </c>
      <c r="AD2067">
        <v>20</v>
      </c>
      <c r="AE2067" t="s">
        <v>137</v>
      </c>
      <c r="AF2067" t="s">
        <v>168</v>
      </c>
      <c r="AG2067">
        <v>115200</v>
      </c>
      <c r="AH2067" t="s">
        <v>137</v>
      </c>
      <c r="AI2067" t="s">
        <v>169</v>
      </c>
      <c r="AJ2067">
        <v>12000</v>
      </c>
      <c r="AK2067" t="s">
        <v>137</v>
      </c>
      <c r="AL2067" t="s">
        <v>170</v>
      </c>
      <c r="AM2067">
        <v>30000</v>
      </c>
      <c r="AN2067" t="s">
        <v>137</v>
      </c>
    </row>
    <row r="2068" spans="1:40">
      <c r="A2068" s="26">
        <v>41728.565481041667</v>
      </c>
      <c r="B2068" t="s">
        <v>126</v>
      </c>
      <c r="C2068" t="s">
        <v>895</v>
      </c>
      <c r="D2068" t="s">
        <v>2644</v>
      </c>
      <c r="E2068" t="s">
        <v>131</v>
      </c>
      <c r="F2068" t="s">
        <v>132</v>
      </c>
      <c r="G2068" t="s">
        <v>133</v>
      </c>
      <c r="H2068" t="s">
        <v>172</v>
      </c>
      <c r="I2068">
        <v>60</v>
      </c>
      <c r="J2068" t="s">
        <v>137</v>
      </c>
      <c r="K2068" t="s">
        <v>173</v>
      </c>
      <c r="L2068">
        <v>40</v>
      </c>
      <c r="M2068" t="s">
        <v>137</v>
      </c>
      <c r="N2068" t="s">
        <v>174</v>
      </c>
      <c r="O2068">
        <v>50</v>
      </c>
      <c r="P2068" t="s">
        <v>137</v>
      </c>
      <c r="Q2068" t="s">
        <v>175</v>
      </c>
      <c r="R2068">
        <v>40</v>
      </c>
      <c r="S2068" t="s">
        <v>137</v>
      </c>
      <c r="T2068" t="s">
        <v>176</v>
      </c>
      <c r="U2068">
        <v>60</v>
      </c>
      <c r="V2068" t="s">
        <v>137</v>
      </c>
      <c r="W2068" t="s">
        <v>177</v>
      </c>
      <c r="X2068">
        <v>50</v>
      </c>
      <c r="Y2068" t="s">
        <v>137</v>
      </c>
      <c r="Z2068" t="s">
        <v>178</v>
      </c>
      <c r="AA2068">
        <v>50</v>
      </c>
      <c r="AB2068" t="s">
        <v>137</v>
      </c>
      <c r="AC2068" t="s">
        <v>179</v>
      </c>
      <c r="AD2068">
        <v>35</v>
      </c>
      <c r="AE2068" t="s">
        <v>137</v>
      </c>
      <c r="AF2068" t="s">
        <v>180</v>
      </c>
      <c r="AG2068">
        <v>8</v>
      </c>
      <c r="AH2068" t="s">
        <v>137</v>
      </c>
      <c r="AI2068" t="s">
        <v>181</v>
      </c>
      <c r="AJ2068">
        <v>90</v>
      </c>
      <c r="AK2068" t="s">
        <v>137</v>
      </c>
      <c r="AL2068" t="s">
        <v>182</v>
      </c>
      <c r="AM2068">
        <v>1</v>
      </c>
      <c r="AN2068" t="s">
        <v>137</v>
      </c>
    </row>
    <row r="2069" spans="1:40">
      <c r="A2069" s="26">
        <v>41728.565481041667</v>
      </c>
      <c r="B2069" t="s">
        <v>126</v>
      </c>
      <c r="C2069" t="s">
        <v>895</v>
      </c>
      <c r="D2069" t="s">
        <v>2645</v>
      </c>
      <c r="E2069" t="s">
        <v>131</v>
      </c>
      <c r="F2069" t="s">
        <v>132</v>
      </c>
      <c r="G2069" t="s">
        <v>133</v>
      </c>
      <c r="H2069" t="s">
        <v>184</v>
      </c>
      <c r="I2069">
        <v>33</v>
      </c>
      <c r="J2069" t="s">
        <v>137</v>
      </c>
      <c r="K2069" t="s">
        <v>185</v>
      </c>
      <c r="L2069">
        <v>33</v>
      </c>
      <c r="M2069" t="s">
        <v>137</v>
      </c>
      <c r="N2069" t="s">
        <v>186</v>
      </c>
      <c r="O2069">
        <v>34</v>
      </c>
      <c r="P2069" t="s">
        <v>137</v>
      </c>
      <c r="Q2069" t="s">
        <v>164</v>
      </c>
      <c r="R2069">
        <v>20</v>
      </c>
      <c r="S2069" t="s">
        <v>137</v>
      </c>
      <c r="T2069" t="s">
        <v>165</v>
      </c>
      <c r="U2069">
        <v>20</v>
      </c>
      <c r="V2069" t="s">
        <v>137</v>
      </c>
      <c r="W2069" t="s">
        <v>166</v>
      </c>
      <c r="X2069">
        <v>20</v>
      </c>
      <c r="Y2069" t="s">
        <v>137</v>
      </c>
      <c r="Z2069" t="s">
        <v>187</v>
      </c>
      <c r="AA2069">
        <v>20</v>
      </c>
      <c r="AB2069" t="s">
        <v>137</v>
      </c>
      <c r="AC2069" t="s">
        <v>188</v>
      </c>
      <c r="AD2069">
        <v>20</v>
      </c>
      <c r="AE2069" t="s">
        <v>137</v>
      </c>
      <c r="AF2069" t="s">
        <v>189</v>
      </c>
      <c r="AG2069">
        <v>20</v>
      </c>
      <c r="AH2069" t="s">
        <v>137</v>
      </c>
      <c r="AI2069" t="s">
        <v>168</v>
      </c>
      <c r="AJ2069">
        <v>115200</v>
      </c>
      <c r="AK2069" t="s">
        <v>137</v>
      </c>
      <c r="AL2069" t="s">
        <v>169</v>
      </c>
      <c r="AM2069">
        <v>12000</v>
      </c>
      <c r="AN2069" t="s">
        <v>137</v>
      </c>
    </row>
    <row r="2070" spans="1:40">
      <c r="A2070" s="26">
        <v>41728.565481041667</v>
      </c>
      <c r="B2070" t="s">
        <v>2518</v>
      </c>
      <c r="C2070" t="s">
        <v>552</v>
      </c>
    </row>
    <row r="2071" spans="1:40">
      <c r="A2071" s="26">
        <v>41728.565481053243</v>
      </c>
      <c r="B2071" t="s">
        <v>126</v>
      </c>
      <c r="C2071" t="s">
        <v>124</v>
      </c>
      <c r="D2071" t="s">
        <v>2646</v>
      </c>
      <c r="E2071" t="s">
        <v>131</v>
      </c>
      <c r="F2071" t="s">
        <v>132</v>
      </c>
      <c r="G2071" t="s">
        <v>133</v>
      </c>
      <c r="H2071" t="s">
        <v>184</v>
      </c>
      <c r="I2071">
        <v>33</v>
      </c>
      <c r="J2071" t="s">
        <v>137</v>
      </c>
      <c r="K2071" t="s">
        <v>185</v>
      </c>
      <c r="L2071">
        <v>33</v>
      </c>
      <c r="M2071" t="s">
        <v>137</v>
      </c>
      <c r="N2071" t="s">
        <v>186</v>
      </c>
      <c r="O2071">
        <v>34</v>
      </c>
      <c r="P2071" t="s">
        <v>137</v>
      </c>
      <c r="Q2071" t="s">
        <v>164</v>
      </c>
      <c r="R2071">
        <v>20</v>
      </c>
      <c r="S2071" t="s">
        <v>137</v>
      </c>
      <c r="T2071" t="s">
        <v>165</v>
      </c>
      <c r="U2071">
        <v>20</v>
      </c>
      <c r="V2071" t="s">
        <v>137</v>
      </c>
      <c r="W2071" t="s">
        <v>166</v>
      </c>
      <c r="X2071">
        <v>20</v>
      </c>
      <c r="Y2071" t="s">
        <v>137</v>
      </c>
      <c r="Z2071" t="s">
        <v>187</v>
      </c>
      <c r="AA2071">
        <v>20</v>
      </c>
      <c r="AB2071" t="s">
        <v>137</v>
      </c>
      <c r="AC2071" t="s">
        <v>188</v>
      </c>
      <c r="AD2071">
        <v>20</v>
      </c>
      <c r="AE2071" t="s">
        <v>137</v>
      </c>
      <c r="AF2071" t="s">
        <v>189</v>
      </c>
      <c r="AG2071">
        <v>20</v>
      </c>
      <c r="AH2071" t="s">
        <v>137</v>
      </c>
      <c r="AI2071" t="s">
        <v>168</v>
      </c>
      <c r="AJ2071">
        <v>115200</v>
      </c>
      <c r="AK2071" t="s">
        <v>137</v>
      </c>
      <c r="AL2071" t="s">
        <v>169</v>
      </c>
      <c r="AM2071">
        <v>12000</v>
      </c>
      <c r="AN2071" t="s">
        <v>137</v>
      </c>
    </row>
    <row r="2072" spans="1:40">
      <c r="A2072" s="26">
        <v>41728.565481053243</v>
      </c>
      <c r="B2072" t="s">
        <v>126</v>
      </c>
      <c r="C2072" t="s">
        <v>124</v>
      </c>
      <c r="D2072" t="s">
        <v>2647</v>
      </c>
      <c r="E2072" t="s">
        <v>131</v>
      </c>
      <c r="F2072" t="s">
        <v>132</v>
      </c>
      <c r="G2072" t="s">
        <v>133</v>
      </c>
      <c r="H2072" t="s">
        <v>140</v>
      </c>
      <c r="I2072">
        <v>49</v>
      </c>
      <c r="J2072" t="s">
        <v>137</v>
      </c>
      <c r="K2072" t="s">
        <v>141</v>
      </c>
      <c r="L2072">
        <v>130</v>
      </c>
      <c r="M2072" t="s">
        <v>137</v>
      </c>
      <c r="N2072" t="s">
        <v>142</v>
      </c>
      <c r="O2072">
        <v>180</v>
      </c>
      <c r="P2072" t="s">
        <v>137</v>
      </c>
      <c r="Q2072" t="s">
        <v>143</v>
      </c>
      <c r="R2072">
        <v>140</v>
      </c>
      <c r="S2072" t="s">
        <v>137</v>
      </c>
      <c r="T2072" t="s">
        <v>144</v>
      </c>
      <c r="U2072">
        <v>80</v>
      </c>
      <c r="V2072" t="s">
        <v>137</v>
      </c>
      <c r="W2072" t="s">
        <v>145</v>
      </c>
      <c r="X2072">
        <v>101</v>
      </c>
      <c r="Y2072" t="s">
        <v>137</v>
      </c>
      <c r="Z2072" t="s">
        <v>146</v>
      </c>
      <c r="AA2072">
        <v>190</v>
      </c>
      <c r="AB2072" t="s">
        <v>137</v>
      </c>
      <c r="AC2072" t="s">
        <v>147</v>
      </c>
      <c r="AD2072">
        <v>20</v>
      </c>
      <c r="AE2072" t="s">
        <v>137</v>
      </c>
    </row>
    <row r="2073" spans="1:40">
      <c r="A2073" s="26">
        <v>41728.565481053243</v>
      </c>
      <c r="B2073" t="s">
        <v>126</v>
      </c>
      <c r="C2073" t="s">
        <v>124</v>
      </c>
      <c r="D2073" t="s">
        <v>2648</v>
      </c>
    </row>
    <row r="2074" spans="1:40">
      <c r="A2074" s="26">
        <v>41728.565481053243</v>
      </c>
      <c r="B2074" t="s">
        <v>126</v>
      </c>
      <c r="C2074" t="s">
        <v>124</v>
      </c>
      <c r="D2074" t="s">
        <v>2649</v>
      </c>
      <c r="E2074" t="s">
        <v>131</v>
      </c>
      <c r="F2074" t="s">
        <v>132</v>
      </c>
      <c r="G2074" t="s">
        <v>133</v>
      </c>
      <c r="H2074" t="s">
        <v>150</v>
      </c>
      <c r="I2074">
        <v>50</v>
      </c>
      <c r="J2074" t="s">
        <v>137</v>
      </c>
      <c r="K2074" t="s">
        <v>151</v>
      </c>
      <c r="L2074">
        <v>50</v>
      </c>
      <c r="M2074" t="s">
        <v>137</v>
      </c>
      <c r="N2074" t="s">
        <v>152</v>
      </c>
      <c r="O2074">
        <v>50</v>
      </c>
      <c r="P2074" t="s">
        <v>137</v>
      </c>
    </row>
    <row r="2075" spans="1:40">
      <c r="A2075" s="26">
        <v>41728.565481053243</v>
      </c>
      <c r="B2075" t="s">
        <v>126</v>
      </c>
      <c r="C2075" t="s">
        <v>124</v>
      </c>
      <c r="D2075" t="s">
        <v>2650</v>
      </c>
      <c r="E2075" t="s">
        <v>131</v>
      </c>
      <c r="F2075" t="s">
        <v>132</v>
      </c>
      <c r="G2075" t="s">
        <v>133</v>
      </c>
      <c r="H2075" t="s">
        <v>154</v>
      </c>
      <c r="I2075">
        <v>35</v>
      </c>
      <c r="J2075" t="s">
        <v>137</v>
      </c>
      <c r="K2075" t="s">
        <v>155</v>
      </c>
      <c r="L2075">
        <v>5</v>
      </c>
      <c r="M2075" t="s">
        <v>137</v>
      </c>
      <c r="N2075" t="s">
        <v>156</v>
      </c>
      <c r="O2075">
        <v>60</v>
      </c>
      <c r="P2075" t="s">
        <v>137</v>
      </c>
    </row>
    <row r="2076" spans="1:40">
      <c r="A2076" s="26">
        <v>41728.565481053243</v>
      </c>
      <c r="B2076" t="s">
        <v>126</v>
      </c>
      <c r="C2076" t="s">
        <v>124</v>
      </c>
      <c r="D2076" t="s">
        <v>2651</v>
      </c>
      <c r="E2076" t="s">
        <v>131</v>
      </c>
      <c r="F2076" t="s">
        <v>132</v>
      </c>
      <c r="G2076" t="s">
        <v>133</v>
      </c>
      <c r="H2076" t="s">
        <v>158</v>
      </c>
      <c r="I2076">
        <v>1</v>
      </c>
      <c r="J2076" t="s">
        <v>137</v>
      </c>
    </row>
    <row r="2077" spans="1:40">
      <c r="A2077" s="26">
        <v>41728.565481053243</v>
      </c>
      <c r="B2077" t="s">
        <v>126</v>
      </c>
      <c r="C2077" t="s">
        <v>124</v>
      </c>
      <c r="D2077" t="s">
        <v>2652</v>
      </c>
      <c r="E2077" t="s">
        <v>131</v>
      </c>
      <c r="F2077" t="s">
        <v>132</v>
      </c>
      <c r="G2077" t="s">
        <v>133</v>
      </c>
      <c r="H2077" t="s">
        <v>160</v>
      </c>
      <c r="I2077">
        <v>30</v>
      </c>
      <c r="J2077" t="s">
        <v>137</v>
      </c>
      <c r="K2077" t="s">
        <v>161</v>
      </c>
      <c r="L2077">
        <v>30</v>
      </c>
      <c r="M2077" t="s">
        <v>137</v>
      </c>
      <c r="N2077" t="s">
        <v>162</v>
      </c>
      <c r="O2077">
        <v>30</v>
      </c>
      <c r="P2077" t="s">
        <v>137</v>
      </c>
      <c r="Q2077" t="s">
        <v>163</v>
      </c>
      <c r="R2077">
        <v>10</v>
      </c>
      <c r="S2077" t="s">
        <v>137</v>
      </c>
      <c r="T2077" t="s">
        <v>164</v>
      </c>
      <c r="U2077">
        <v>20</v>
      </c>
      <c r="V2077" t="s">
        <v>137</v>
      </c>
      <c r="W2077" t="s">
        <v>165</v>
      </c>
      <c r="X2077">
        <v>20</v>
      </c>
      <c r="Y2077" t="s">
        <v>137</v>
      </c>
      <c r="Z2077" t="s">
        <v>166</v>
      </c>
      <c r="AA2077">
        <v>20</v>
      </c>
      <c r="AB2077" t="s">
        <v>137</v>
      </c>
      <c r="AC2077" t="s">
        <v>167</v>
      </c>
      <c r="AD2077">
        <v>20</v>
      </c>
      <c r="AE2077" t="s">
        <v>137</v>
      </c>
      <c r="AF2077" t="s">
        <v>168</v>
      </c>
      <c r="AG2077">
        <v>115200</v>
      </c>
      <c r="AH2077" t="s">
        <v>137</v>
      </c>
      <c r="AI2077" t="s">
        <v>169</v>
      </c>
      <c r="AJ2077">
        <v>12000</v>
      </c>
      <c r="AK2077" t="s">
        <v>137</v>
      </c>
      <c r="AL2077" t="s">
        <v>170</v>
      </c>
      <c r="AM2077">
        <v>30000</v>
      </c>
      <c r="AN2077" t="s">
        <v>137</v>
      </c>
    </row>
    <row r="2078" spans="1:40">
      <c r="A2078" s="26">
        <v>41728.565481053243</v>
      </c>
      <c r="B2078" t="s">
        <v>126</v>
      </c>
      <c r="C2078" t="s">
        <v>124</v>
      </c>
      <c r="D2078" t="s">
        <v>2653</v>
      </c>
      <c r="E2078" t="s">
        <v>131</v>
      </c>
      <c r="F2078" t="s">
        <v>132</v>
      </c>
      <c r="G2078" t="s">
        <v>133</v>
      </c>
      <c r="H2078" t="s">
        <v>172</v>
      </c>
      <c r="I2078">
        <v>60</v>
      </c>
      <c r="J2078" t="s">
        <v>137</v>
      </c>
      <c r="K2078" t="s">
        <v>173</v>
      </c>
      <c r="L2078">
        <v>40</v>
      </c>
      <c r="M2078" t="s">
        <v>137</v>
      </c>
      <c r="N2078" t="s">
        <v>174</v>
      </c>
      <c r="O2078">
        <v>50</v>
      </c>
      <c r="P2078" t="s">
        <v>137</v>
      </c>
      <c r="Q2078" t="s">
        <v>175</v>
      </c>
      <c r="R2078">
        <v>40</v>
      </c>
      <c r="S2078" t="s">
        <v>137</v>
      </c>
      <c r="T2078" t="s">
        <v>176</v>
      </c>
      <c r="U2078">
        <v>60</v>
      </c>
      <c r="V2078" t="s">
        <v>137</v>
      </c>
      <c r="W2078" t="s">
        <v>177</v>
      </c>
      <c r="X2078">
        <v>50</v>
      </c>
      <c r="Y2078" t="s">
        <v>137</v>
      </c>
      <c r="Z2078" t="s">
        <v>178</v>
      </c>
      <c r="AA2078">
        <v>50</v>
      </c>
      <c r="AB2078" t="s">
        <v>137</v>
      </c>
      <c r="AC2078" t="s">
        <v>179</v>
      </c>
      <c r="AD2078">
        <v>35</v>
      </c>
      <c r="AE2078" t="s">
        <v>137</v>
      </c>
      <c r="AF2078" t="s">
        <v>180</v>
      </c>
      <c r="AG2078">
        <v>8</v>
      </c>
      <c r="AH2078" t="s">
        <v>137</v>
      </c>
      <c r="AI2078" t="s">
        <v>181</v>
      </c>
      <c r="AJ2078">
        <v>90</v>
      </c>
      <c r="AK2078" t="s">
        <v>137</v>
      </c>
      <c r="AL2078" t="s">
        <v>182</v>
      </c>
      <c r="AM2078">
        <v>1</v>
      </c>
      <c r="AN2078" t="s">
        <v>137</v>
      </c>
    </row>
    <row r="2079" spans="1:40">
      <c r="A2079" s="26">
        <v>41728.565481053243</v>
      </c>
      <c r="B2079" t="s">
        <v>126</v>
      </c>
      <c r="C2079" t="s">
        <v>124</v>
      </c>
      <c r="D2079" t="s">
        <v>2654</v>
      </c>
      <c r="E2079" t="s">
        <v>131</v>
      </c>
      <c r="F2079" t="s">
        <v>132</v>
      </c>
      <c r="G2079" t="s">
        <v>133</v>
      </c>
      <c r="H2079" t="s">
        <v>184</v>
      </c>
      <c r="I2079">
        <v>33</v>
      </c>
      <c r="J2079" t="s">
        <v>137</v>
      </c>
      <c r="K2079" t="s">
        <v>185</v>
      </c>
      <c r="L2079">
        <v>33</v>
      </c>
      <c r="M2079" t="s">
        <v>137</v>
      </c>
      <c r="N2079" t="s">
        <v>186</v>
      </c>
      <c r="O2079">
        <v>34</v>
      </c>
      <c r="P2079" t="s">
        <v>137</v>
      </c>
      <c r="Q2079" t="s">
        <v>164</v>
      </c>
      <c r="R2079">
        <v>20</v>
      </c>
      <c r="S2079" t="s">
        <v>137</v>
      </c>
      <c r="T2079" t="s">
        <v>165</v>
      </c>
      <c r="U2079">
        <v>20</v>
      </c>
      <c r="V2079" t="s">
        <v>137</v>
      </c>
      <c r="W2079" t="s">
        <v>166</v>
      </c>
      <c r="X2079">
        <v>20</v>
      </c>
      <c r="Y2079" t="s">
        <v>137</v>
      </c>
      <c r="Z2079" t="s">
        <v>187</v>
      </c>
      <c r="AA2079">
        <v>20</v>
      </c>
      <c r="AB2079" t="s">
        <v>137</v>
      </c>
      <c r="AC2079" t="s">
        <v>188</v>
      </c>
      <c r="AD2079">
        <v>20</v>
      </c>
      <c r="AE2079" t="s">
        <v>137</v>
      </c>
      <c r="AF2079" t="s">
        <v>189</v>
      </c>
      <c r="AG2079">
        <v>20</v>
      </c>
      <c r="AH2079" t="s">
        <v>137</v>
      </c>
      <c r="AI2079" t="s">
        <v>168</v>
      </c>
      <c r="AJ2079">
        <v>115200</v>
      </c>
      <c r="AK2079" t="s">
        <v>137</v>
      </c>
      <c r="AL2079" t="s">
        <v>169</v>
      </c>
      <c r="AM2079">
        <v>12000</v>
      </c>
      <c r="AN2079" t="s">
        <v>137</v>
      </c>
    </row>
    <row r="2080" spans="1:40">
      <c r="A2080" s="26">
        <v>41728.565481053243</v>
      </c>
      <c r="B2080" t="s">
        <v>126</v>
      </c>
      <c r="C2080" t="s">
        <v>124</v>
      </c>
      <c r="D2080" t="s">
        <v>2655</v>
      </c>
      <c r="E2080" t="s">
        <v>131</v>
      </c>
      <c r="F2080" t="s">
        <v>132</v>
      </c>
      <c r="G2080" t="s">
        <v>133</v>
      </c>
      <c r="H2080" t="s">
        <v>140</v>
      </c>
      <c r="I2080">
        <v>49</v>
      </c>
      <c r="J2080" t="s">
        <v>137</v>
      </c>
      <c r="K2080" t="s">
        <v>141</v>
      </c>
      <c r="L2080">
        <v>130</v>
      </c>
      <c r="M2080" t="s">
        <v>137</v>
      </c>
      <c r="N2080" t="s">
        <v>142</v>
      </c>
      <c r="O2080">
        <v>180</v>
      </c>
      <c r="P2080" t="s">
        <v>137</v>
      </c>
      <c r="Q2080" t="s">
        <v>143</v>
      </c>
      <c r="R2080">
        <v>140</v>
      </c>
      <c r="S2080" t="s">
        <v>137</v>
      </c>
      <c r="T2080" t="s">
        <v>144</v>
      </c>
      <c r="U2080">
        <v>80</v>
      </c>
      <c r="V2080" t="s">
        <v>137</v>
      </c>
      <c r="W2080" t="s">
        <v>145</v>
      </c>
      <c r="X2080">
        <v>101</v>
      </c>
      <c r="Y2080" t="s">
        <v>137</v>
      </c>
      <c r="Z2080" t="s">
        <v>146</v>
      </c>
      <c r="AA2080">
        <v>190</v>
      </c>
      <c r="AB2080" t="s">
        <v>137</v>
      </c>
      <c r="AC2080" t="s">
        <v>147</v>
      </c>
      <c r="AD2080">
        <v>20</v>
      </c>
      <c r="AE2080" t="s">
        <v>137</v>
      </c>
    </row>
    <row r="2081" spans="1:40">
      <c r="A2081" s="26">
        <v>41728.565481053243</v>
      </c>
      <c r="B2081" t="s">
        <v>126</v>
      </c>
      <c r="C2081" t="s">
        <v>124</v>
      </c>
      <c r="D2081" t="s">
        <v>2656</v>
      </c>
    </row>
    <row r="2082" spans="1:40">
      <c r="A2082" s="26">
        <v>41728.565481053243</v>
      </c>
      <c r="B2082" t="s">
        <v>126</v>
      </c>
      <c r="C2082" t="s">
        <v>124</v>
      </c>
      <c r="D2082" t="s">
        <v>2657</v>
      </c>
      <c r="E2082" t="s">
        <v>131</v>
      </c>
      <c r="F2082" t="s">
        <v>132</v>
      </c>
      <c r="G2082" t="s">
        <v>133</v>
      </c>
      <c r="H2082" t="s">
        <v>150</v>
      </c>
      <c r="I2082">
        <v>50</v>
      </c>
      <c r="J2082" t="s">
        <v>137</v>
      </c>
      <c r="K2082" t="s">
        <v>151</v>
      </c>
      <c r="L2082">
        <v>50</v>
      </c>
      <c r="M2082" t="s">
        <v>137</v>
      </c>
      <c r="N2082" t="s">
        <v>152</v>
      </c>
      <c r="O2082">
        <v>50</v>
      </c>
      <c r="P2082" t="s">
        <v>137</v>
      </c>
    </row>
    <row r="2083" spans="1:40">
      <c r="A2083" s="26">
        <v>41728.565481053243</v>
      </c>
      <c r="B2083" t="s">
        <v>126</v>
      </c>
      <c r="C2083" t="s">
        <v>124</v>
      </c>
      <c r="D2083" t="s">
        <v>2658</v>
      </c>
      <c r="E2083" t="s">
        <v>131</v>
      </c>
      <c r="F2083" t="s">
        <v>132</v>
      </c>
      <c r="G2083" t="s">
        <v>133</v>
      </c>
      <c r="H2083" t="s">
        <v>154</v>
      </c>
      <c r="I2083">
        <v>35</v>
      </c>
      <c r="J2083" t="s">
        <v>137</v>
      </c>
      <c r="K2083" t="s">
        <v>155</v>
      </c>
      <c r="L2083">
        <v>5</v>
      </c>
      <c r="M2083" t="s">
        <v>137</v>
      </c>
      <c r="N2083" t="s">
        <v>156</v>
      </c>
      <c r="O2083">
        <v>60</v>
      </c>
      <c r="P2083" t="s">
        <v>137</v>
      </c>
    </row>
    <row r="2084" spans="1:40">
      <c r="A2084" s="26">
        <v>41728.565481053243</v>
      </c>
      <c r="B2084" t="s">
        <v>126</v>
      </c>
      <c r="C2084" t="s">
        <v>124</v>
      </c>
      <c r="D2084" t="s">
        <v>2659</v>
      </c>
      <c r="E2084" t="s">
        <v>131</v>
      </c>
      <c r="F2084" t="s">
        <v>132</v>
      </c>
      <c r="G2084" t="s">
        <v>133</v>
      </c>
      <c r="H2084" t="s">
        <v>158</v>
      </c>
      <c r="I2084">
        <v>1</v>
      </c>
      <c r="J2084" t="s">
        <v>137</v>
      </c>
    </row>
    <row r="2085" spans="1:40">
      <c r="A2085" s="26">
        <v>41728.565481053243</v>
      </c>
      <c r="B2085" t="s">
        <v>126</v>
      </c>
      <c r="C2085" t="s">
        <v>124</v>
      </c>
      <c r="D2085" t="s">
        <v>2660</v>
      </c>
      <c r="E2085" t="s">
        <v>131</v>
      </c>
      <c r="F2085" t="s">
        <v>132</v>
      </c>
      <c r="G2085" t="s">
        <v>133</v>
      </c>
      <c r="H2085" t="s">
        <v>160</v>
      </c>
      <c r="I2085">
        <v>30</v>
      </c>
      <c r="J2085" t="s">
        <v>137</v>
      </c>
      <c r="K2085" t="s">
        <v>161</v>
      </c>
      <c r="L2085">
        <v>30</v>
      </c>
      <c r="M2085" t="s">
        <v>137</v>
      </c>
      <c r="N2085" t="s">
        <v>162</v>
      </c>
      <c r="O2085">
        <v>30</v>
      </c>
      <c r="P2085" t="s">
        <v>137</v>
      </c>
      <c r="Q2085" t="s">
        <v>163</v>
      </c>
      <c r="R2085">
        <v>10</v>
      </c>
      <c r="S2085" t="s">
        <v>137</v>
      </c>
      <c r="T2085" t="s">
        <v>164</v>
      </c>
      <c r="U2085">
        <v>20</v>
      </c>
      <c r="V2085" t="s">
        <v>137</v>
      </c>
      <c r="W2085" t="s">
        <v>165</v>
      </c>
      <c r="X2085">
        <v>20</v>
      </c>
      <c r="Y2085" t="s">
        <v>137</v>
      </c>
      <c r="Z2085" t="s">
        <v>166</v>
      </c>
      <c r="AA2085">
        <v>20</v>
      </c>
      <c r="AB2085" t="s">
        <v>137</v>
      </c>
      <c r="AC2085" t="s">
        <v>167</v>
      </c>
      <c r="AD2085">
        <v>20</v>
      </c>
      <c r="AE2085" t="s">
        <v>137</v>
      </c>
      <c r="AF2085" t="s">
        <v>168</v>
      </c>
      <c r="AG2085">
        <v>115200</v>
      </c>
      <c r="AH2085" t="s">
        <v>137</v>
      </c>
      <c r="AI2085" t="s">
        <v>169</v>
      </c>
      <c r="AJ2085">
        <v>12000</v>
      </c>
      <c r="AK2085" t="s">
        <v>137</v>
      </c>
      <c r="AL2085" t="s">
        <v>170</v>
      </c>
      <c r="AM2085">
        <v>30000</v>
      </c>
      <c r="AN2085" t="s">
        <v>137</v>
      </c>
    </row>
    <row r="2086" spans="1:40">
      <c r="A2086" s="26">
        <v>41728.565481053243</v>
      </c>
      <c r="B2086" t="s">
        <v>126</v>
      </c>
      <c r="C2086" t="s">
        <v>124</v>
      </c>
      <c r="D2086" t="s">
        <v>2661</v>
      </c>
      <c r="E2086" t="s">
        <v>131</v>
      </c>
      <c r="F2086" t="s">
        <v>132</v>
      </c>
      <c r="G2086" t="s">
        <v>133</v>
      </c>
      <c r="H2086" t="s">
        <v>172</v>
      </c>
      <c r="I2086">
        <v>60</v>
      </c>
      <c r="J2086" t="s">
        <v>137</v>
      </c>
      <c r="K2086" t="s">
        <v>173</v>
      </c>
      <c r="L2086">
        <v>40</v>
      </c>
      <c r="M2086" t="s">
        <v>137</v>
      </c>
      <c r="N2086" t="s">
        <v>174</v>
      </c>
      <c r="O2086">
        <v>50</v>
      </c>
      <c r="P2086" t="s">
        <v>137</v>
      </c>
      <c r="Q2086" t="s">
        <v>175</v>
      </c>
      <c r="R2086">
        <v>40</v>
      </c>
      <c r="S2086" t="s">
        <v>137</v>
      </c>
      <c r="T2086" t="s">
        <v>176</v>
      </c>
      <c r="U2086">
        <v>60</v>
      </c>
      <c r="V2086" t="s">
        <v>137</v>
      </c>
      <c r="W2086" t="s">
        <v>177</v>
      </c>
      <c r="X2086">
        <v>50</v>
      </c>
      <c r="Y2086" t="s">
        <v>137</v>
      </c>
      <c r="Z2086" t="s">
        <v>178</v>
      </c>
      <c r="AA2086">
        <v>50</v>
      </c>
      <c r="AB2086" t="s">
        <v>137</v>
      </c>
      <c r="AC2086" t="s">
        <v>179</v>
      </c>
      <c r="AD2086">
        <v>35</v>
      </c>
      <c r="AE2086" t="s">
        <v>137</v>
      </c>
      <c r="AF2086" t="s">
        <v>180</v>
      </c>
      <c r="AG2086">
        <v>8</v>
      </c>
      <c r="AH2086" t="s">
        <v>137</v>
      </c>
      <c r="AI2086" t="s">
        <v>181</v>
      </c>
      <c r="AJ2086">
        <v>90</v>
      </c>
      <c r="AK2086" t="s">
        <v>137</v>
      </c>
      <c r="AL2086" t="s">
        <v>182</v>
      </c>
      <c r="AM2086">
        <v>1</v>
      </c>
      <c r="AN2086" t="s">
        <v>137</v>
      </c>
    </row>
    <row r="2087" spans="1:40">
      <c r="A2087" s="26">
        <v>41728.565481053243</v>
      </c>
      <c r="B2087" t="s">
        <v>126</v>
      </c>
      <c r="C2087" t="s">
        <v>124</v>
      </c>
      <c r="D2087" t="s">
        <v>2662</v>
      </c>
      <c r="E2087" t="s">
        <v>131</v>
      </c>
      <c r="F2087" t="s">
        <v>132</v>
      </c>
      <c r="G2087" t="s">
        <v>133</v>
      </c>
      <c r="H2087" t="s">
        <v>184</v>
      </c>
      <c r="I2087">
        <v>33</v>
      </c>
      <c r="J2087" t="s">
        <v>137</v>
      </c>
      <c r="K2087" t="s">
        <v>185</v>
      </c>
      <c r="L2087">
        <v>33</v>
      </c>
      <c r="M2087" t="s">
        <v>137</v>
      </c>
      <c r="N2087" t="s">
        <v>186</v>
      </c>
      <c r="O2087">
        <v>34</v>
      </c>
      <c r="P2087" t="s">
        <v>137</v>
      </c>
      <c r="Q2087" t="s">
        <v>164</v>
      </c>
      <c r="R2087">
        <v>20</v>
      </c>
      <c r="S2087" t="s">
        <v>137</v>
      </c>
      <c r="T2087" t="s">
        <v>165</v>
      </c>
      <c r="U2087">
        <v>20</v>
      </c>
      <c r="V2087" t="s">
        <v>137</v>
      </c>
      <c r="W2087" t="s">
        <v>166</v>
      </c>
      <c r="X2087">
        <v>20</v>
      </c>
      <c r="Y2087" t="s">
        <v>137</v>
      </c>
      <c r="Z2087" t="s">
        <v>187</v>
      </c>
      <c r="AA2087">
        <v>20</v>
      </c>
      <c r="AB2087" t="s">
        <v>137</v>
      </c>
      <c r="AC2087" t="s">
        <v>188</v>
      </c>
      <c r="AD2087">
        <v>20</v>
      </c>
      <c r="AE2087" t="s">
        <v>137</v>
      </c>
      <c r="AF2087" t="s">
        <v>189</v>
      </c>
      <c r="AG2087">
        <v>20</v>
      </c>
      <c r="AH2087" t="s">
        <v>137</v>
      </c>
      <c r="AI2087" t="s">
        <v>168</v>
      </c>
      <c r="AJ2087">
        <v>115200</v>
      </c>
      <c r="AK2087" t="s">
        <v>137</v>
      </c>
      <c r="AL2087" t="s">
        <v>169</v>
      </c>
      <c r="AM2087">
        <v>12000</v>
      </c>
      <c r="AN2087" t="s">
        <v>137</v>
      </c>
    </row>
    <row r="2088" spans="1:40">
      <c r="A2088" s="26">
        <v>41728.565481053243</v>
      </c>
      <c r="B2088" t="s">
        <v>126</v>
      </c>
      <c r="C2088" t="s">
        <v>124</v>
      </c>
      <c r="D2088" t="s">
        <v>2663</v>
      </c>
      <c r="E2088" t="s">
        <v>131</v>
      </c>
      <c r="F2088" t="s">
        <v>132</v>
      </c>
      <c r="G2088" t="s">
        <v>133</v>
      </c>
      <c r="H2088" t="s">
        <v>140</v>
      </c>
      <c r="I2088">
        <v>49</v>
      </c>
      <c r="J2088" t="s">
        <v>137</v>
      </c>
      <c r="K2088" t="s">
        <v>141</v>
      </c>
      <c r="L2088">
        <v>130</v>
      </c>
      <c r="M2088" t="s">
        <v>137</v>
      </c>
      <c r="N2088" t="s">
        <v>142</v>
      </c>
      <c r="O2088">
        <v>180</v>
      </c>
      <c r="P2088" t="s">
        <v>137</v>
      </c>
      <c r="Q2088" t="s">
        <v>143</v>
      </c>
      <c r="R2088">
        <v>140</v>
      </c>
      <c r="S2088" t="s">
        <v>137</v>
      </c>
      <c r="T2088" t="s">
        <v>144</v>
      </c>
      <c r="U2088">
        <v>80</v>
      </c>
      <c r="V2088" t="s">
        <v>137</v>
      </c>
      <c r="W2088" t="s">
        <v>145</v>
      </c>
      <c r="X2088">
        <v>101</v>
      </c>
      <c r="Y2088" t="s">
        <v>137</v>
      </c>
      <c r="Z2088" t="s">
        <v>146</v>
      </c>
      <c r="AA2088">
        <v>190</v>
      </c>
      <c r="AB2088" t="s">
        <v>137</v>
      </c>
      <c r="AC2088" t="s">
        <v>147</v>
      </c>
      <c r="AD2088">
        <v>20</v>
      </c>
      <c r="AE2088" t="s">
        <v>137</v>
      </c>
    </row>
    <row r="2089" spans="1:40">
      <c r="A2089" s="26">
        <v>41728.565481053243</v>
      </c>
      <c r="B2089" t="s">
        <v>126</v>
      </c>
      <c r="C2089" t="s">
        <v>124</v>
      </c>
      <c r="D2089" t="s">
        <v>2664</v>
      </c>
    </row>
    <row r="2090" spans="1:40">
      <c r="A2090" s="26">
        <v>41728.565481053243</v>
      </c>
      <c r="B2090" t="s">
        <v>126</v>
      </c>
      <c r="C2090" t="s">
        <v>124</v>
      </c>
      <c r="D2090" t="s">
        <v>2665</v>
      </c>
      <c r="E2090" t="s">
        <v>131</v>
      </c>
      <c r="F2090" t="s">
        <v>132</v>
      </c>
      <c r="G2090" t="s">
        <v>133</v>
      </c>
      <c r="H2090" t="s">
        <v>150</v>
      </c>
      <c r="I2090">
        <v>50</v>
      </c>
      <c r="J2090" t="s">
        <v>137</v>
      </c>
      <c r="K2090" t="s">
        <v>151</v>
      </c>
      <c r="L2090">
        <v>50</v>
      </c>
      <c r="M2090" t="s">
        <v>137</v>
      </c>
      <c r="N2090" t="s">
        <v>152</v>
      </c>
      <c r="O2090">
        <v>50</v>
      </c>
      <c r="P2090" t="s">
        <v>137</v>
      </c>
    </row>
    <row r="2091" spans="1:40">
      <c r="A2091" s="26">
        <v>41728.565481053243</v>
      </c>
      <c r="B2091" t="s">
        <v>126</v>
      </c>
      <c r="C2091" t="s">
        <v>124</v>
      </c>
      <c r="D2091" t="s">
        <v>2666</v>
      </c>
      <c r="E2091" t="s">
        <v>131</v>
      </c>
      <c r="F2091" t="s">
        <v>132</v>
      </c>
      <c r="G2091" t="s">
        <v>133</v>
      </c>
      <c r="H2091" t="s">
        <v>154</v>
      </c>
      <c r="I2091">
        <v>35</v>
      </c>
      <c r="J2091" t="s">
        <v>137</v>
      </c>
      <c r="K2091" t="s">
        <v>155</v>
      </c>
      <c r="L2091">
        <v>5</v>
      </c>
      <c r="M2091" t="s">
        <v>137</v>
      </c>
      <c r="N2091" t="s">
        <v>156</v>
      </c>
      <c r="O2091">
        <v>60</v>
      </c>
      <c r="P2091" t="s">
        <v>137</v>
      </c>
    </row>
    <row r="2092" spans="1:40">
      <c r="A2092" s="26">
        <v>41728.565481053243</v>
      </c>
      <c r="B2092" t="s">
        <v>126</v>
      </c>
      <c r="C2092" t="s">
        <v>124</v>
      </c>
      <c r="D2092" t="s">
        <v>2667</v>
      </c>
      <c r="E2092" t="s">
        <v>131</v>
      </c>
      <c r="F2092" t="s">
        <v>132</v>
      </c>
      <c r="G2092" t="s">
        <v>133</v>
      </c>
      <c r="H2092" t="s">
        <v>158</v>
      </c>
      <c r="I2092">
        <v>1</v>
      </c>
      <c r="J2092" t="s">
        <v>137</v>
      </c>
    </row>
    <row r="2093" spans="1:40">
      <c r="A2093" s="26">
        <v>41728.565481053243</v>
      </c>
      <c r="B2093" t="s">
        <v>126</v>
      </c>
      <c r="C2093" t="s">
        <v>124</v>
      </c>
      <c r="D2093" t="s">
        <v>2668</v>
      </c>
      <c r="E2093" t="s">
        <v>131</v>
      </c>
      <c r="F2093" t="s">
        <v>132</v>
      </c>
      <c r="G2093" t="s">
        <v>133</v>
      </c>
      <c r="H2093" t="s">
        <v>160</v>
      </c>
      <c r="I2093">
        <v>30</v>
      </c>
      <c r="J2093" t="s">
        <v>137</v>
      </c>
      <c r="K2093" t="s">
        <v>161</v>
      </c>
      <c r="L2093">
        <v>30</v>
      </c>
      <c r="M2093" t="s">
        <v>137</v>
      </c>
      <c r="N2093" t="s">
        <v>162</v>
      </c>
      <c r="O2093">
        <v>30</v>
      </c>
      <c r="P2093" t="s">
        <v>137</v>
      </c>
      <c r="Q2093" t="s">
        <v>163</v>
      </c>
      <c r="R2093">
        <v>10</v>
      </c>
      <c r="S2093" t="s">
        <v>137</v>
      </c>
      <c r="T2093" t="s">
        <v>164</v>
      </c>
      <c r="U2093">
        <v>20</v>
      </c>
      <c r="V2093" t="s">
        <v>137</v>
      </c>
      <c r="W2093" t="s">
        <v>165</v>
      </c>
      <c r="X2093">
        <v>20</v>
      </c>
      <c r="Y2093" t="s">
        <v>137</v>
      </c>
      <c r="Z2093" t="s">
        <v>166</v>
      </c>
      <c r="AA2093">
        <v>20</v>
      </c>
      <c r="AB2093" t="s">
        <v>137</v>
      </c>
      <c r="AC2093" t="s">
        <v>167</v>
      </c>
      <c r="AD2093">
        <v>20</v>
      </c>
      <c r="AE2093" t="s">
        <v>137</v>
      </c>
      <c r="AF2093" t="s">
        <v>168</v>
      </c>
      <c r="AG2093">
        <v>115200</v>
      </c>
      <c r="AH2093" t="s">
        <v>137</v>
      </c>
      <c r="AI2093" t="s">
        <v>169</v>
      </c>
      <c r="AJ2093">
        <v>12000</v>
      </c>
      <c r="AK2093" t="s">
        <v>137</v>
      </c>
      <c r="AL2093" t="s">
        <v>170</v>
      </c>
      <c r="AM2093">
        <v>30000</v>
      </c>
      <c r="AN2093" t="s">
        <v>137</v>
      </c>
    </row>
    <row r="2094" spans="1:40">
      <c r="A2094" s="26">
        <v>41728.565481053243</v>
      </c>
      <c r="B2094" t="s">
        <v>126</v>
      </c>
      <c r="C2094" t="s">
        <v>124</v>
      </c>
      <c r="D2094" t="s">
        <v>2669</v>
      </c>
      <c r="E2094" t="s">
        <v>131</v>
      </c>
      <c r="F2094" t="s">
        <v>132</v>
      </c>
      <c r="G2094" t="s">
        <v>133</v>
      </c>
      <c r="H2094" t="s">
        <v>172</v>
      </c>
      <c r="I2094">
        <v>60</v>
      </c>
      <c r="J2094" t="s">
        <v>137</v>
      </c>
      <c r="K2094" t="s">
        <v>173</v>
      </c>
      <c r="L2094">
        <v>40</v>
      </c>
      <c r="M2094" t="s">
        <v>137</v>
      </c>
      <c r="N2094" t="s">
        <v>174</v>
      </c>
      <c r="O2094">
        <v>50</v>
      </c>
      <c r="P2094" t="s">
        <v>137</v>
      </c>
      <c r="Q2094" t="s">
        <v>175</v>
      </c>
      <c r="R2094">
        <v>40</v>
      </c>
      <c r="S2094" t="s">
        <v>137</v>
      </c>
      <c r="T2094" t="s">
        <v>176</v>
      </c>
      <c r="U2094">
        <v>60</v>
      </c>
      <c r="V2094" t="s">
        <v>137</v>
      </c>
      <c r="W2094" t="s">
        <v>177</v>
      </c>
      <c r="X2094">
        <v>50</v>
      </c>
      <c r="Y2094" t="s">
        <v>137</v>
      </c>
      <c r="Z2094" t="s">
        <v>178</v>
      </c>
      <c r="AA2094">
        <v>50</v>
      </c>
      <c r="AB2094" t="s">
        <v>137</v>
      </c>
      <c r="AC2094" t="s">
        <v>179</v>
      </c>
      <c r="AD2094">
        <v>35</v>
      </c>
      <c r="AE2094" t="s">
        <v>137</v>
      </c>
      <c r="AF2094" t="s">
        <v>180</v>
      </c>
      <c r="AG2094">
        <v>8</v>
      </c>
      <c r="AH2094" t="s">
        <v>137</v>
      </c>
      <c r="AI2094" t="s">
        <v>181</v>
      </c>
      <c r="AJ2094">
        <v>90</v>
      </c>
      <c r="AK2094" t="s">
        <v>137</v>
      </c>
      <c r="AL2094" t="s">
        <v>182</v>
      </c>
      <c r="AM2094">
        <v>1</v>
      </c>
      <c r="AN2094" t="s">
        <v>137</v>
      </c>
    </row>
    <row r="2095" spans="1:40">
      <c r="A2095" s="26">
        <v>41728.565481053243</v>
      </c>
      <c r="B2095" t="s">
        <v>126</v>
      </c>
      <c r="C2095" t="s">
        <v>124</v>
      </c>
      <c r="D2095" t="s">
        <v>2670</v>
      </c>
      <c r="E2095" t="s">
        <v>131</v>
      </c>
      <c r="F2095" t="s">
        <v>132</v>
      </c>
      <c r="G2095" t="s">
        <v>133</v>
      </c>
      <c r="H2095" t="s">
        <v>184</v>
      </c>
      <c r="I2095">
        <v>33</v>
      </c>
      <c r="J2095" t="s">
        <v>137</v>
      </c>
      <c r="K2095" t="s">
        <v>185</v>
      </c>
      <c r="L2095">
        <v>33</v>
      </c>
      <c r="M2095" t="s">
        <v>137</v>
      </c>
      <c r="N2095" t="s">
        <v>186</v>
      </c>
      <c r="O2095">
        <v>34</v>
      </c>
      <c r="P2095" t="s">
        <v>137</v>
      </c>
      <c r="Q2095" t="s">
        <v>164</v>
      </c>
      <c r="R2095">
        <v>20</v>
      </c>
      <c r="S2095" t="s">
        <v>137</v>
      </c>
      <c r="T2095" t="s">
        <v>165</v>
      </c>
      <c r="U2095">
        <v>20</v>
      </c>
      <c r="V2095" t="s">
        <v>137</v>
      </c>
      <c r="W2095" t="s">
        <v>166</v>
      </c>
      <c r="X2095">
        <v>20</v>
      </c>
      <c r="Y2095" t="s">
        <v>137</v>
      </c>
      <c r="Z2095" t="s">
        <v>187</v>
      </c>
      <c r="AA2095">
        <v>20</v>
      </c>
      <c r="AB2095" t="s">
        <v>137</v>
      </c>
      <c r="AC2095" t="s">
        <v>188</v>
      </c>
      <c r="AD2095">
        <v>20</v>
      </c>
      <c r="AE2095" t="s">
        <v>137</v>
      </c>
      <c r="AF2095" t="s">
        <v>189</v>
      </c>
      <c r="AG2095">
        <v>20</v>
      </c>
      <c r="AH2095" t="s">
        <v>137</v>
      </c>
      <c r="AI2095" t="s">
        <v>168</v>
      </c>
      <c r="AJ2095">
        <v>115200</v>
      </c>
      <c r="AK2095" t="s">
        <v>137</v>
      </c>
      <c r="AL2095" t="s">
        <v>169</v>
      </c>
      <c r="AM2095">
        <v>12000</v>
      </c>
      <c r="AN2095" t="s">
        <v>137</v>
      </c>
    </row>
    <row r="2096" spans="1:40">
      <c r="A2096" s="26">
        <v>41728.565481053243</v>
      </c>
      <c r="B2096" t="s">
        <v>126</v>
      </c>
      <c r="C2096" t="s">
        <v>124</v>
      </c>
      <c r="D2096" t="s">
        <v>2671</v>
      </c>
      <c r="E2096" t="s">
        <v>131</v>
      </c>
      <c r="F2096" t="s">
        <v>132</v>
      </c>
      <c r="G2096" t="s">
        <v>133</v>
      </c>
      <c r="H2096" t="s">
        <v>140</v>
      </c>
      <c r="I2096">
        <v>49</v>
      </c>
      <c r="J2096" t="s">
        <v>137</v>
      </c>
      <c r="K2096" t="s">
        <v>141</v>
      </c>
      <c r="L2096">
        <v>130</v>
      </c>
      <c r="M2096" t="s">
        <v>137</v>
      </c>
      <c r="N2096" t="s">
        <v>142</v>
      </c>
      <c r="O2096">
        <v>180</v>
      </c>
      <c r="P2096" t="s">
        <v>137</v>
      </c>
      <c r="Q2096" t="s">
        <v>143</v>
      </c>
      <c r="R2096">
        <v>140</v>
      </c>
      <c r="S2096" t="s">
        <v>137</v>
      </c>
      <c r="T2096" t="s">
        <v>144</v>
      </c>
      <c r="U2096">
        <v>80</v>
      </c>
      <c r="V2096" t="s">
        <v>137</v>
      </c>
      <c r="W2096" t="s">
        <v>145</v>
      </c>
      <c r="X2096">
        <v>101</v>
      </c>
      <c r="Y2096" t="s">
        <v>137</v>
      </c>
      <c r="Z2096" t="s">
        <v>146</v>
      </c>
      <c r="AA2096">
        <v>190</v>
      </c>
      <c r="AB2096" t="s">
        <v>137</v>
      </c>
      <c r="AC2096" t="s">
        <v>147</v>
      </c>
      <c r="AD2096">
        <v>20</v>
      </c>
      <c r="AE2096" t="s">
        <v>137</v>
      </c>
    </row>
    <row r="2097" spans="1:40">
      <c r="A2097" s="26">
        <v>41728.565481053243</v>
      </c>
      <c r="B2097" t="s">
        <v>126</v>
      </c>
      <c r="C2097" t="s">
        <v>124</v>
      </c>
      <c r="D2097" t="s">
        <v>2672</v>
      </c>
    </row>
    <row r="2098" spans="1:40">
      <c r="A2098" s="26">
        <v>41728.565481053243</v>
      </c>
      <c r="B2098" t="s">
        <v>126</v>
      </c>
      <c r="C2098" t="s">
        <v>124</v>
      </c>
      <c r="D2098" t="s">
        <v>2673</v>
      </c>
      <c r="E2098" t="s">
        <v>131</v>
      </c>
      <c r="F2098" t="s">
        <v>132</v>
      </c>
      <c r="G2098" t="s">
        <v>133</v>
      </c>
      <c r="H2098" t="s">
        <v>150</v>
      </c>
      <c r="I2098">
        <v>50</v>
      </c>
      <c r="J2098" t="s">
        <v>137</v>
      </c>
      <c r="K2098" t="s">
        <v>151</v>
      </c>
      <c r="L2098">
        <v>50</v>
      </c>
      <c r="M2098" t="s">
        <v>137</v>
      </c>
      <c r="N2098" t="s">
        <v>152</v>
      </c>
      <c r="O2098">
        <v>50</v>
      </c>
      <c r="P2098" t="s">
        <v>137</v>
      </c>
    </row>
    <row r="2099" spans="1:40">
      <c r="A2099" s="26">
        <v>41728.565481053243</v>
      </c>
      <c r="B2099" t="s">
        <v>126</v>
      </c>
      <c r="C2099" t="s">
        <v>124</v>
      </c>
      <c r="D2099" t="s">
        <v>2674</v>
      </c>
      <c r="E2099" t="s">
        <v>131</v>
      </c>
      <c r="F2099" t="s">
        <v>132</v>
      </c>
      <c r="G2099" t="s">
        <v>133</v>
      </c>
      <c r="H2099" t="s">
        <v>154</v>
      </c>
      <c r="I2099">
        <v>35</v>
      </c>
      <c r="J2099" t="s">
        <v>137</v>
      </c>
      <c r="K2099" t="s">
        <v>155</v>
      </c>
      <c r="L2099">
        <v>5</v>
      </c>
      <c r="M2099" t="s">
        <v>137</v>
      </c>
      <c r="N2099" t="s">
        <v>156</v>
      </c>
      <c r="O2099">
        <v>60</v>
      </c>
      <c r="P2099" t="s">
        <v>137</v>
      </c>
    </row>
    <row r="2100" spans="1:40">
      <c r="A2100" s="26">
        <v>41728.565481053243</v>
      </c>
      <c r="B2100" t="s">
        <v>126</v>
      </c>
      <c r="C2100" t="s">
        <v>124</v>
      </c>
      <c r="D2100" t="s">
        <v>2675</v>
      </c>
      <c r="E2100" t="s">
        <v>131</v>
      </c>
      <c r="F2100" t="s">
        <v>132</v>
      </c>
      <c r="G2100" t="s">
        <v>133</v>
      </c>
      <c r="H2100" t="s">
        <v>158</v>
      </c>
      <c r="I2100">
        <v>1</v>
      </c>
      <c r="J2100" t="s">
        <v>137</v>
      </c>
    </row>
    <row r="2101" spans="1:40">
      <c r="A2101" s="26">
        <v>41728.565481053243</v>
      </c>
      <c r="B2101" t="s">
        <v>126</v>
      </c>
      <c r="C2101" t="s">
        <v>124</v>
      </c>
      <c r="D2101" t="s">
        <v>2676</v>
      </c>
      <c r="E2101" t="s">
        <v>131</v>
      </c>
      <c r="F2101" t="s">
        <v>132</v>
      </c>
      <c r="G2101" t="s">
        <v>133</v>
      </c>
      <c r="H2101" t="s">
        <v>160</v>
      </c>
      <c r="I2101">
        <v>30</v>
      </c>
      <c r="J2101" t="s">
        <v>137</v>
      </c>
      <c r="K2101" t="s">
        <v>161</v>
      </c>
      <c r="L2101">
        <v>30</v>
      </c>
      <c r="M2101" t="s">
        <v>137</v>
      </c>
      <c r="N2101" t="s">
        <v>162</v>
      </c>
      <c r="O2101">
        <v>30</v>
      </c>
      <c r="P2101" t="s">
        <v>137</v>
      </c>
      <c r="Q2101" t="s">
        <v>163</v>
      </c>
      <c r="R2101">
        <v>10</v>
      </c>
      <c r="S2101" t="s">
        <v>137</v>
      </c>
      <c r="T2101" t="s">
        <v>164</v>
      </c>
      <c r="U2101">
        <v>20</v>
      </c>
      <c r="V2101" t="s">
        <v>137</v>
      </c>
      <c r="W2101" t="s">
        <v>165</v>
      </c>
      <c r="X2101">
        <v>20</v>
      </c>
      <c r="Y2101" t="s">
        <v>137</v>
      </c>
      <c r="Z2101" t="s">
        <v>166</v>
      </c>
      <c r="AA2101">
        <v>20</v>
      </c>
      <c r="AB2101" t="s">
        <v>137</v>
      </c>
      <c r="AC2101" t="s">
        <v>167</v>
      </c>
      <c r="AD2101">
        <v>20</v>
      </c>
      <c r="AE2101" t="s">
        <v>137</v>
      </c>
      <c r="AF2101" t="s">
        <v>168</v>
      </c>
      <c r="AG2101">
        <v>115200</v>
      </c>
      <c r="AH2101" t="s">
        <v>137</v>
      </c>
      <c r="AI2101" t="s">
        <v>169</v>
      </c>
      <c r="AJ2101">
        <v>12000</v>
      </c>
      <c r="AK2101" t="s">
        <v>137</v>
      </c>
      <c r="AL2101" t="s">
        <v>170</v>
      </c>
      <c r="AM2101">
        <v>30000</v>
      </c>
      <c r="AN2101" t="s">
        <v>137</v>
      </c>
    </row>
    <row r="2102" spans="1:40">
      <c r="A2102" s="26">
        <v>41728.565481064812</v>
      </c>
      <c r="B2102" t="s">
        <v>126</v>
      </c>
      <c r="C2102" t="s">
        <v>124</v>
      </c>
      <c r="D2102" t="s">
        <v>2677</v>
      </c>
      <c r="E2102" t="s">
        <v>131</v>
      </c>
      <c r="F2102" t="s">
        <v>132</v>
      </c>
      <c r="G2102" t="s">
        <v>133</v>
      </c>
      <c r="H2102" t="s">
        <v>172</v>
      </c>
      <c r="I2102">
        <v>60</v>
      </c>
      <c r="J2102" t="s">
        <v>137</v>
      </c>
      <c r="K2102" t="s">
        <v>173</v>
      </c>
      <c r="L2102">
        <v>40</v>
      </c>
      <c r="M2102" t="s">
        <v>137</v>
      </c>
      <c r="N2102" t="s">
        <v>174</v>
      </c>
      <c r="O2102">
        <v>50</v>
      </c>
      <c r="P2102" t="s">
        <v>137</v>
      </c>
      <c r="Q2102" t="s">
        <v>175</v>
      </c>
      <c r="R2102">
        <v>40</v>
      </c>
      <c r="S2102" t="s">
        <v>137</v>
      </c>
      <c r="T2102" t="s">
        <v>176</v>
      </c>
      <c r="U2102">
        <v>60</v>
      </c>
      <c r="V2102" t="s">
        <v>137</v>
      </c>
      <c r="W2102" t="s">
        <v>177</v>
      </c>
      <c r="X2102">
        <v>50</v>
      </c>
      <c r="Y2102" t="s">
        <v>137</v>
      </c>
      <c r="Z2102" t="s">
        <v>178</v>
      </c>
      <c r="AA2102">
        <v>50</v>
      </c>
      <c r="AB2102" t="s">
        <v>137</v>
      </c>
      <c r="AC2102" t="s">
        <v>179</v>
      </c>
      <c r="AD2102">
        <v>35</v>
      </c>
      <c r="AE2102" t="s">
        <v>137</v>
      </c>
      <c r="AF2102" t="s">
        <v>180</v>
      </c>
      <c r="AG2102">
        <v>8</v>
      </c>
      <c r="AH2102" t="s">
        <v>137</v>
      </c>
      <c r="AI2102" t="s">
        <v>181</v>
      </c>
      <c r="AJ2102">
        <v>90</v>
      </c>
      <c r="AK2102" t="s">
        <v>137</v>
      </c>
      <c r="AL2102" t="s">
        <v>182</v>
      </c>
      <c r="AM2102">
        <v>1</v>
      </c>
      <c r="AN2102" t="s">
        <v>137</v>
      </c>
    </row>
    <row r="2103" spans="1:40">
      <c r="A2103" s="26">
        <v>41728.565481064812</v>
      </c>
      <c r="B2103" t="s">
        <v>126</v>
      </c>
      <c r="C2103" t="s">
        <v>124</v>
      </c>
      <c r="D2103" t="s">
        <v>2678</v>
      </c>
      <c r="E2103" t="s">
        <v>131</v>
      </c>
      <c r="F2103" t="s">
        <v>132</v>
      </c>
      <c r="G2103" t="s">
        <v>133</v>
      </c>
      <c r="H2103" t="s">
        <v>184</v>
      </c>
      <c r="I2103">
        <v>33</v>
      </c>
      <c r="J2103" t="s">
        <v>137</v>
      </c>
      <c r="K2103" t="s">
        <v>185</v>
      </c>
      <c r="L2103">
        <v>33</v>
      </c>
      <c r="M2103" t="s">
        <v>137</v>
      </c>
      <c r="N2103" t="s">
        <v>186</v>
      </c>
      <c r="O2103">
        <v>34</v>
      </c>
      <c r="P2103" t="s">
        <v>137</v>
      </c>
      <c r="Q2103" t="s">
        <v>164</v>
      </c>
      <c r="R2103">
        <v>20</v>
      </c>
      <c r="S2103" t="s">
        <v>137</v>
      </c>
      <c r="T2103" t="s">
        <v>165</v>
      </c>
      <c r="U2103">
        <v>20</v>
      </c>
      <c r="V2103" t="s">
        <v>137</v>
      </c>
      <c r="W2103" t="s">
        <v>166</v>
      </c>
      <c r="X2103">
        <v>20</v>
      </c>
      <c r="Y2103" t="s">
        <v>137</v>
      </c>
      <c r="Z2103" t="s">
        <v>187</v>
      </c>
      <c r="AA2103">
        <v>20</v>
      </c>
      <c r="AB2103" t="s">
        <v>137</v>
      </c>
      <c r="AC2103" t="s">
        <v>188</v>
      </c>
      <c r="AD2103">
        <v>20</v>
      </c>
      <c r="AE2103" t="s">
        <v>137</v>
      </c>
      <c r="AF2103" t="s">
        <v>189</v>
      </c>
      <c r="AG2103">
        <v>20</v>
      </c>
      <c r="AH2103" t="s">
        <v>137</v>
      </c>
      <c r="AI2103" t="s">
        <v>168</v>
      </c>
      <c r="AJ2103">
        <v>115200</v>
      </c>
      <c r="AK2103" t="s">
        <v>137</v>
      </c>
      <c r="AL2103" t="s">
        <v>169</v>
      </c>
      <c r="AM2103">
        <v>12000</v>
      </c>
      <c r="AN2103" t="s">
        <v>137</v>
      </c>
    </row>
    <row r="2104" spans="1:40">
      <c r="A2104" s="26">
        <v>41728.565481064812</v>
      </c>
      <c r="B2104" t="s">
        <v>126</v>
      </c>
      <c r="C2104" t="s">
        <v>124</v>
      </c>
      <c r="D2104" t="s">
        <v>2679</v>
      </c>
      <c r="E2104" t="s">
        <v>131</v>
      </c>
      <c r="F2104" t="s">
        <v>132</v>
      </c>
      <c r="G2104" t="s">
        <v>133</v>
      </c>
      <c r="H2104" t="s">
        <v>140</v>
      </c>
      <c r="I2104">
        <v>49</v>
      </c>
      <c r="J2104" t="s">
        <v>137</v>
      </c>
      <c r="K2104" t="s">
        <v>141</v>
      </c>
      <c r="L2104">
        <v>130</v>
      </c>
      <c r="M2104" t="s">
        <v>137</v>
      </c>
      <c r="N2104" t="s">
        <v>142</v>
      </c>
      <c r="O2104">
        <v>180</v>
      </c>
      <c r="P2104" t="s">
        <v>137</v>
      </c>
      <c r="Q2104" t="s">
        <v>143</v>
      </c>
      <c r="R2104">
        <v>140</v>
      </c>
      <c r="S2104" t="s">
        <v>137</v>
      </c>
      <c r="T2104" t="s">
        <v>144</v>
      </c>
      <c r="U2104">
        <v>80</v>
      </c>
      <c r="V2104" t="s">
        <v>137</v>
      </c>
      <c r="W2104" t="s">
        <v>145</v>
      </c>
      <c r="X2104">
        <v>101</v>
      </c>
      <c r="Y2104" t="s">
        <v>137</v>
      </c>
      <c r="Z2104" t="s">
        <v>146</v>
      </c>
      <c r="AA2104">
        <v>190</v>
      </c>
      <c r="AB2104" t="s">
        <v>137</v>
      </c>
      <c r="AC2104" t="s">
        <v>147</v>
      </c>
      <c r="AD2104">
        <v>20</v>
      </c>
      <c r="AE2104" t="s">
        <v>137</v>
      </c>
    </row>
    <row r="2105" spans="1:40">
      <c r="A2105" s="26">
        <v>41728.565481064812</v>
      </c>
      <c r="B2105" t="s">
        <v>126</v>
      </c>
      <c r="C2105" t="s">
        <v>124</v>
      </c>
      <c r="D2105" t="s">
        <v>2680</v>
      </c>
    </row>
    <row r="2106" spans="1:40">
      <c r="A2106" s="26">
        <v>41728.565481064812</v>
      </c>
      <c r="B2106" t="s">
        <v>126</v>
      </c>
      <c r="C2106" t="s">
        <v>124</v>
      </c>
      <c r="D2106" t="s">
        <v>2681</v>
      </c>
      <c r="E2106" t="s">
        <v>131</v>
      </c>
      <c r="F2106" t="s">
        <v>132</v>
      </c>
      <c r="G2106" t="s">
        <v>133</v>
      </c>
      <c r="H2106" t="s">
        <v>150</v>
      </c>
      <c r="I2106">
        <v>50</v>
      </c>
      <c r="J2106" t="s">
        <v>137</v>
      </c>
      <c r="K2106" t="s">
        <v>151</v>
      </c>
      <c r="L2106">
        <v>50</v>
      </c>
      <c r="M2106" t="s">
        <v>137</v>
      </c>
      <c r="N2106" t="s">
        <v>152</v>
      </c>
      <c r="O2106">
        <v>50</v>
      </c>
      <c r="P2106" t="s">
        <v>137</v>
      </c>
    </row>
    <row r="2107" spans="1:40">
      <c r="A2107" s="26">
        <v>41728.565481064812</v>
      </c>
      <c r="B2107" t="s">
        <v>126</v>
      </c>
      <c r="C2107" t="s">
        <v>124</v>
      </c>
      <c r="D2107" t="s">
        <v>2682</v>
      </c>
      <c r="E2107" t="s">
        <v>131</v>
      </c>
      <c r="F2107" t="s">
        <v>132</v>
      </c>
      <c r="G2107" t="s">
        <v>133</v>
      </c>
      <c r="H2107" t="s">
        <v>154</v>
      </c>
      <c r="I2107">
        <v>35</v>
      </c>
      <c r="J2107" t="s">
        <v>137</v>
      </c>
      <c r="K2107" t="s">
        <v>155</v>
      </c>
      <c r="L2107">
        <v>5</v>
      </c>
      <c r="M2107" t="s">
        <v>137</v>
      </c>
      <c r="N2107" t="s">
        <v>156</v>
      </c>
      <c r="O2107">
        <v>60</v>
      </c>
      <c r="P2107" t="s">
        <v>137</v>
      </c>
    </row>
    <row r="2108" spans="1:40">
      <c r="A2108" s="26">
        <v>41728.565481064812</v>
      </c>
      <c r="B2108" t="s">
        <v>126</v>
      </c>
      <c r="C2108" t="s">
        <v>124</v>
      </c>
      <c r="D2108" t="s">
        <v>2683</v>
      </c>
      <c r="E2108" t="s">
        <v>131</v>
      </c>
      <c r="F2108" t="s">
        <v>132</v>
      </c>
      <c r="G2108" t="s">
        <v>133</v>
      </c>
      <c r="H2108" t="s">
        <v>158</v>
      </c>
      <c r="I2108">
        <v>1</v>
      </c>
      <c r="J2108" t="s">
        <v>137</v>
      </c>
    </row>
    <row r="2109" spans="1:40">
      <c r="A2109" s="26">
        <v>41728.565481064812</v>
      </c>
      <c r="B2109" t="s">
        <v>126</v>
      </c>
      <c r="C2109" t="s">
        <v>124</v>
      </c>
      <c r="D2109" t="s">
        <v>2684</v>
      </c>
      <c r="E2109" t="s">
        <v>131</v>
      </c>
      <c r="F2109" t="s">
        <v>132</v>
      </c>
      <c r="G2109" t="s">
        <v>133</v>
      </c>
      <c r="H2109" t="s">
        <v>160</v>
      </c>
      <c r="I2109">
        <v>30</v>
      </c>
      <c r="J2109" t="s">
        <v>137</v>
      </c>
      <c r="K2109" t="s">
        <v>161</v>
      </c>
      <c r="L2109">
        <v>30</v>
      </c>
      <c r="M2109" t="s">
        <v>137</v>
      </c>
      <c r="N2109" t="s">
        <v>162</v>
      </c>
      <c r="O2109">
        <v>30</v>
      </c>
      <c r="P2109" t="s">
        <v>137</v>
      </c>
      <c r="Q2109" t="s">
        <v>163</v>
      </c>
      <c r="R2109">
        <v>10</v>
      </c>
      <c r="S2109" t="s">
        <v>137</v>
      </c>
      <c r="T2109" t="s">
        <v>164</v>
      </c>
      <c r="U2109">
        <v>20</v>
      </c>
      <c r="V2109" t="s">
        <v>137</v>
      </c>
      <c r="W2109" t="s">
        <v>165</v>
      </c>
      <c r="X2109">
        <v>20</v>
      </c>
      <c r="Y2109" t="s">
        <v>137</v>
      </c>
      <c r="Z2109" t="s">
        <v>166</v>
      </c>
      <c r="AA2109">
        <v>20</v>
      </c>
      <c r="AB2109" t="s">
        <v>137</v>
      </c>
      <c r="AC2109" t="s">
        <v>167</v>
      </c>
      <c r="AD2109">
        <v>20</v>
      </c>
      <c r="AE2109" t="s">
        <v>137</v>
      </c>
      <c r="AF2109" t="s">
        <v>168</v>
      </c>
      <c r="AG2109">
        <v>115200</v>
      </c>
      <c r="AH2109" t="s">
        <v>137</v>
      </c>
      <c r="AI2109" t="s">
        <v>169</v>
      </c>
      <c r="AJ2109">
        <v>12000</v>
      </c>
      <c r="AK2109" t="s">
        <v>137</v>
      </c>
      <c r="AL2109" t="s">
        <v>170</v>
      </c>
      <c r="AM2109">
        <v>30000</v>
      </c>
      <c r="AN2109" t="s">
        <v>137</v>
      </c>
    </row>
    <row r="2110" spans="1:40">
      <c r="A2110" s="26">
        <v>41728.565481064812</v>
      </c>
      <c r="B2110" t="s">
        <v>126</v>
      </c>
      <c r="C2110" t="s">
        <v>124</v>
      </c>
      <c r="D2110" t="s">
        <v>2685</v>
      </c>
      <c r="E2110" t="s">
        <v>131</v>
      </c>
      <c r="F2110" t="s">
        <v>132</v>
      </c>
      <c r="G2110" t="s">
        <v>133</v>
      </c>
      <c r="H2110" t="s">
        <v>172</v>
      </c>
      <c r="I2110">
        <v>60</v>
      </c>
      <c r="J2110" t="s">
        <v>137</v>
      </c>
      <c r="K2110" t="s">
        <v>173</v>
      </c>
      <c r="L2110">
        <v>40</v>
      </c>
      <c r="M2110" t="s">
        <v>137</v>
      </c>
      <c r="N2110" t="s">
        <v>174</v>
      </c>
      <c r="O2110">
        <v>50</v>
      </c>
      <c r="P2110" t="s">
        <v>137</v>
      </c>
      <c r="Q2110" t="s">
        <v>175</v>
      </c>
      <c r="R2110">
        <v>40</v>
      </c>
      <c r="S2110" t="s">
        <v>137</v>
      </c>
      <c r="T2110" t="s">
        <v>176</v>
      </c>
      <c r="U2110">
        <v>60</v>
      </c>
      <c r="V2110" t="s">
        <v>137</v>
      </c>
      <c r="W2110" t="s">
        <v>177</v>
      </c>
      <c r="X2110">
        <v>50</v>
      </c>
      <c r="Y2110" t="s">
        <v>137</v>
      </c>
      <c r="Z2110" t="s">
        <v>178</v>
      </c>
      <c r="AA2110">
        <v>50</v>
      </c>
      <c r="AB2110" t="s">
        <v>137</v>
      </c>
      <c r="AC2110" t="s">
        <v>179</v>
      </c>
      <c r="AD2110">
        <v>35</v>
      </c>
      <c r="AE2110" t="s">
        <v>137</v>
      </c>
      <c r="AF2110" t="s">
        <v>180</v>
      </c>
      <c r="AG2110">
        <v>8</v>
      </c>
      <c r="AH2110" t="s">
        <v>137</v>
      </c>
      <c r="AI2110" t="s">
        <v>181</v>
      </c>
      <c r="AJ2110">
        <v>90</v>
      </c>
      <c r="AK2110" t="s">
        <v>137</v>
      </c>
      <c r="AL2110" t="s">
        <v>182</v>
      </c>
      <c r="AM2110">
        <v>1</v>
      </c>
      <c r="AN2110" t="s">
        <v>137</v>
      </c>
    </row>
    <row r="2111" spans="1:40">
      <c r="A2111" s="26">
        <v>41728.565481064812</v>
      </c>
      <c r="B2111" t="s">
        <v>126</v>
      </c>
      <c r="C2111" t="s">
        <v>124</v>
      </c>
      <c r="D2111" t="s">
        <v>2686</v>
      </c>
      <c r="E2111" t="s">
        <v>131</v>
      </c>
      <c r="F2111" t="s">
        <v>132</v>
      </c>
      <c r="G2111" t="s">
        <v>133</v>
      </c>
      <c r="H2111" t="s">
        <v>184</v>
      </c>
      <c r="I2111">
        <v>33</v>
      </c>
      <c r="J2111" t="s">
        <v>137</v>
      </c>
      <c r="K2111" t="s">
        <v>185</v>
      </c>
      <c r="L2111">
        <v>33</v>
      </c>
      <c r="M2111" t="s">
        <v>137</v>
      </c>
      <c r="N2111" t="s">
        <v>186</v>
      </c>
      <c r="O2111">
        <v>34</v>
      </c>
      <c r="P2111" t="s">
        <v>137</v>
      </c>
      <c r="Q2111" t="s">
        <v>164</v>
      </c>
      <c r="R2111">
        <v>20</v>
      </c>
      <c r="S2111" t="s">
        <v>137</v>
      </c>
      <c r="T2111" t="s">
        <v>165</v>
      </c>
      <c r="U2111">
        <v>20</v>
      </c>
      <c r="V2111" t="s">
        <v>137</v>
      </c>
      <c r="W2111" t="s">
        <v>166</v>
      </c>
      <c r="X2111">
        <v>20</v>
      </c>
      <c r="Y2111" t="s">
        <v>137</v>
      </c>
      <c r="Z2111" t="s">
        <v>187</v>
      </c>
      <c r="AA2111">
        <v>20</v>
      </c>
      <c r="AB2111" t="s">
        <v>137</v>
      </c>
      <c r="AC2111" t="s">
        <v>188</v>
      </c>
      <c r="AD2111">
        <v>20</v>
      </c>
      <c r="AE2111" t="s">
        <v>137</v>
      </c>
      <c r="AF2111" t="s">
        <v>189</v>
      </c>
      <c r="AG2111">
        <v>20</v>
      </c>
      <c r="AH2111" t="s">
        <v>137</v>
      </c>
      <c r="AI2111" t="s">
        <v>168</v>
      </c>
      <c r="AJ2111">
        <v>115200</v>
      </c>
      <c r="AK2111" t="s">
        <v>137</v>
      </c>
      <c r="AL2111" t="s">
        <v>169</v>
      </c>
      <c r="AM2111">
        <v>12000</v>
      </c>
      <c r="AN2111" t="s">
        <v>137</v>
      </c>
    </row>
    <row r="2112" spans="1:40">
      <c r="A2112" s="26">
        <v>41728.565481064812</v>
      </c>
      <c r="B2112" t="s">
        <v>126</v>
      </c>
      <c r="C2112" t="s">
        <v>124</v>
      </c>
      <c r="D2112" t="s">
        <v>2687</v>
      </c>
      <c r="E2112" t="s">
        <v>131</v>
      </c>
      <c r="F2112" t="s">
        <v>132</v>
      </c>
      <c r="G2112" t="s">
        <v>133</v>
      </c>
      <c r="H2112" t="s">
        <v>140</v>
      </c>
      <c r="I2112">
        <v>49</v>
      </c>
      <c r="J2112" t="s">
        <v>137</v>
      </c>
      <c r="K2112" t="s">
        <v>141</v>
      </c>
      <c r="L2112">
        <v>130</v>
      </c>
      <c r="M2112" t="s">
        <v>137</v>
      </c>
      <c r="N2112" t="s">
        <v>142</v>
      </c>
      <c r="O2112">
        <v>180</v>
      </c>
      <c r="P2112" t="s">
        <v>137</v>
      </c>
      <c r="Q2112" t="s">
        <v>143</v>
      </c>
      <c r="R2112">
        <v>140</v>
      </c>
      <c r="S2112" t="s">
        <v>137</v>
      </c>
      <c r="T2112" t="s">
        <v>144</v>
      </c>
      <c r="U2112">
        <v>80</v>
      </c>
      <c r="V2112" t="s">
        <v>137</v>
      </c>
      <c r="W2112" t="s">
        <v>145</v>
      </c>
      <c r="X2112">
        <v>101</v>
      </c>
      <c r="Y2112" t="s">
        <v>137</v>
      </c>
      <c r="Z2112" t="s">
        <v>146</v>
      </c>
      <c r="AA2112">
        <v>190</v>
      </c>
      <c r="AB2112" t="s">
        <v>137</v>
      </c>
      <c r="AC2112" t="s">
        <v>147</v>
      </c>
      <c r="AD2112">
        <v>20</v>
      </c>
      <c r="AE2112" t="s">
        <v>137</v>
      </c>
    </row>
    <row r="2113" spans="1:40">
      <c r="A2113" s="26">
        <v>41728.565481064812</v>
      </c>
      <c r="B2113" t="s">
        <v>126</v>
      </c>
      <c r="C2113" t="s">
        <v>124</v>
      </c>
      <c r="D2113" t="s">
        <v>2688</v>
      </c>
    </row>
    <row r="2114" spans="1:40">
      <c r="A2114" s="26">
        <v>41728.565481064812</v>
      </c>
      <c r="B2114" t="s">
        <v>126</v>
      </c>
      <c r="C2114" t="s">
        <v>124</v>
      </c>
      <c r="D2114" t="s">
        <v>2689</v>
      </c>
      <c r="E2114" t="s">
        <v>131</v>
      </c>
      <c r="F2114" t="s">
        <v>132</v>
      </c>
      <c r="G2114" t="s">
        <v>133</v>
      </c>
      <c r="H2114" t="s">
        <v>150</v>
      </c>
      <c r="I2114">
        <v>50</v>
      </c>
      <c r="J2114" t="s">
        <v>137</v>
      </c>
      <c r="K2114" t="s">
        <v>151</v>
      </c>
      <c r="L2114">
        <v>50</v>
      </c>
      <c r="M2114" t="s">
        <v>137</v>
      </c>
      <c r="N2114" t="s">
        <v>152</v>
      </c>
      <c r="O2114">
        <v>50</v>
      </c>
      <c r="P2114" t="s">
        <v>137</v>
      </c>
    </row>
    <row r="2115" spans="1:40">
      <c r="A2115" s="26">
        <v>41728.565481064812</v>
      </c>
      <c r="B2115" t="s">
        <v>126</v>
      </c>
      <c r="C2115" t="s">
        <v>124</v>
      </c>
      <c r="D2115" t="s">
        <v>2690</v>
      </c>
      <c r="E2115" t="s">
        <v>131</v>
      </c>
      <c r="F2115" t="s">
        <v>132</v>
      </c>
      <c r="G2115" t="s">
        <v>133</v>
      </c>
      <c r="H2115" t="s">
        <v>154</v>
      </c>
      <c r="I2115">
        <v>35</v>
      </c>
      <c r="J2115" t="s">
        <v>137</v>
      </c>
      <c r="K2115" t="s">
        <v>155</v>
      </c>
      <c r="L2115">
        <v>5</v>
      </c>
      <c r="M2115" t="s">
        <v>137</v>
      </c>
      <c r="N2115" t="s">
        <v>156</v>
      </c>
      <c r="O2115">
        <v>60</v>
      </c>
      <c r="P2115" t="s">
        <v>137</v>
      </c>
    </row>
    <row r="2116" spans="1:40">
      <c r="A2116" s="26">
        <v>41728.565481064812</v>
      </c>
      <c r="B2116" t="s">
        <v>126</v>
      </c>
      <c r="C2116" t="s">
        <v>124</v>
      </c>
      <c r="D2116" t="s">
        <v>2691</v>
      </c>
      <c r="E2116" t="s">
        <v>131</v>
      </c>
      <c r="F2116" t="s">
        <v>132</v>
      </c>
      <c r="G2116" t="s">
        <v>133</v>
      </c>
      <c r="H2116" t="s">
        <v>158</v>
      </c>
      <c r="I2116">
        <v>1</v>
      </c>
      <c r="J2116" t="s">
        <v>137</v>
      </c>
    </row>
    <row r="2117" spans="1:40">
      <c r="A2117" s="26">
        <v>41728.565481064812</v>
      </c>
      <c r="B2117" t="s">
        <v>2518</v>
      </c>
      <c r="C2117" t="s">
        <v>501</v>
      </c>
    </row>
    <row r="2118" spans="1:40">
      <c r="A2118" s="26">
        <v>41728.565481064812</v>
      </c>
      <c r="B2118" t="s">
        <v>126</v>
      </c>
      <c r="C2118" t="s">
        <v>501</v>
      </c>
      <c r="D2118" t="s">
        <v>2692</v>
      </c>
      <c r="E2118" t="s">
        <v>131</v>
      </c>
      <c r="F2118" t="s">
        <v>132</v>
      </c>
      <c r="G2118" t="s">
        <v>133</v>
      </c>
      <c r="H2118" t="s">
        <v>140</v>
      </c>
      <c r="I2118">
        <v>49</v>
      </c>
      <c r="J2118" t="s">
        <v>137</v>
      </c>
      <c r="K2118" t="s">
        <v>141</v>
      </c>
      <c r="L2118">
        <v>130</v>
      </c>
      <c r="M2118" t="s">
        <v>137</v>
      </c>
      <c r="N2118" t="s">
        <v>142</v>
      </c>
      <c r="O2118">
        <v>180</v>
      </c>
      <c r="P2118" t="s">
        <v>137</v>
      </c>
      <c r="Q2118" t="s">
        <v>143</v>
      </c>
      <c r="R2118">
        <v>140</v>
      </c>
      <c r="S2118" t="s">
        <v>137</v>
      </c>
      <c r="T2118" t="s">
        <v>144</v>
      </c>
      <c r="U2118">
        <v>80</v>
      </c>
      <c r="V2118" t="s">
        <v>137</v>
      </c>
      <c r="W2118" t="s">
        <v>145</v>
      </c>
      <c r="X2118">
        <v>101</v>
      </c>
      <c r="Y2118" t="s">
        <v>137</v>
      </c>
      <c r="Z2118" t="s">
        <v>146</v>
      </c>
      <c r="AA2118">
        <v>190</v>
      </c>
      <c r="AB2118" t="s">
        <v>137</v>
      </c>
      <c r="AC2118" t="s">
        <v>147</v>
      </c>
      <c r="AD2118">
        <v>20</v>
      </c>
      <c r="AE2118" t="s">
        <v>137</v>
      </c>
    </row>
    <row r="2119" spans="1:40">
      <c r="A2119" s="26">
        <v>41728.565481064812</v>
      </c>
      <c r="B2119" t="s">
        <v>126</v>
      </c>
      <c r="C2119" t="s">
        <v>501</v>
      </c>
      <c r="D2119" t="s">
        <v>2693</v>
      </c>
    </row>
    <row r="2120" spans="1:40">
      <c r="A2120" s="26">
        <v>41728.565481064812</v>
      </c>
      <c r="B2120" t="s">
        <v>126</v>
      </c>
      <c r="C2120" t="s">
        <v>501</v>
      </c>
      <c r="D2120" t="s">
        <v>2694</v>
      </c>
      <c r="E2120" t="s">
        <v>131</v>
      </c>
      <c r="F2120" t="s">
        <v>132</v>
      </c>
      <c r="G2120" t="s">
        <v>133</v>
      </c>
      <c r="H2120" t="s">
        <v>150</v>
      </c>
      <c r="I2120">
        <v>50</v>
      </c>
      <c r="J2120" t="s">
        <v>137</v>
      </c>
      <c r="K2120" t="s">
        <v>151</v>
      </c>
      <c r="L2120">
        <v>50</v>
      </c>
      <c r="M2120" t="s">
        <v>137</v>
      </c>
      <c r="N2120" t="s">
        <v>152</v>
      </c>
      <c r="O2120">
        <v>50</v>
      </c>
      <c r="P2120" t="s">
        <v>137</v>
      </c>
    </row>
    <row r="2121" spans="1:40">
      <c r="A2121" s="26">
        <v>41728.565481064812</v>
      </c>
      <c r="B2121" t="s">
        <v>126</v>
      </c>
      <c r="C2121" t="s">
        <v>501</v>
      </c>
      <c r="D2121" t="s">
        <v>2695</v>
      </c>
      <c r="E2121" t="s">
        <v>131</v>
      </c>
      <c r="F2121" t="s">
        <v>132</v>
      </c>
      <c r="G2121" t="s">
        <v>133</v>
      </c>
      <c r="H2121" t="s">
        <v>154</v>
      </c>
      <c r="I2121">
        <v>35</v>
      </c>
      <c r="J2121" t="s">
        <v>137</v>
      </c>
      <c r="K2121" t="s">
        <v>155</v>
      </c>
      <c r="L2121">
        <v>5</v>
      </c>
      <c r="M2121" t="s">
        <v>137</v>
      </c>
      <c r="N2121" t="s">
        <v>156</v>
      </c>
      <c r="O2121">
        <v>60</v>
      </c>
      <c r="P2121" t="s">
        <v>137</v>
      </c>
    </row>
    <row r="2122" spans="1:40">
      <c r="A2122" s="26">
        <v>41728.565481064812</v>
      </c>
      <c r="B2122" t="s">
        <v>126</v>
      </c>
      <c r="C2122" t="s">
        <v>501</v>
      </c>
      <c r="D2122" t="s">
        <v>2696</v>
      </c>
      <c r="E2122" t="s">
        <v>131</v>
      </c>
      <c r="F2122" t="s">
        <v>132</v>
      </c>
      <c r="G2122" t="s">
        <v>133</v>
      </c>
      <c r="H2122" t="s">
        <v>158</v>
      </c>
      <c r="I2122">
        <v>1</v>
      </c>
      <c r="J2122" t="s">
        <v>137</v>
      </c>
    </row>
    <row r="2123" spans="1:40">
      <c r="A2123" s="26">
        <v>41728.565481064812</v>
      </c>
      <c r="B2123" t="s">
        <v>126</v>
      </c>
      <c r="C2123" t="s">
        <v>501</v>
      </c>
      <c r="D2123" t="s">
        <v>2697</v>
      </c>
      <c r="E2123" t="s">
        <v>131</v>
      </c>
      <c r="F2123" t="s">
        <v>132</v>
      </c>
      <c r="G2123" t="s">
        <v>133</v>
      </c>
      <c r="H2123" t="s">
        <v>160</v>
      </c>
      <c r="I2123">
        <v>30</v>
      </c>
      <c r="J2123" t="s">
        <v>137</v>
      </c>
      <c r="K2123" t="s">
        <v>161</v>
      </c>
      <c r="L2123">
        <v>30</v>
      </c>
      <c r="M2123" t="s">
        <v>137</v>
      </c>
      <c r="N2123" t="s">
        <v>162</v>
      </c>
      <c r="O2123">
        <v>30</v>
      </c>
      <c r="P2123" t="s">
        <v>137</v>
      </c>
      <c r="Q2123" t="s">
        <v>163</v>
      </c>
      <c r="R2123">
        <v>10</v>
      </c>
      <c r="S2123" t="s">
        <v>137</v>
      </c>
      <c r="T2123" t="s">
        <v>164</v>
      </c>
      <c r="U2123">
        <v>20</v>
      </c>
      <c r="V2123" t="s">
        <v>137</v>
      </c>
      <c r="W2123" t="s">
        <v>165</v>
      </c>
      <c r="X2123">
        <v>20</v>
      </c>
      <c r="Y2123" t="s">
        <v>137</v>
      </c>
      <c r="Z2123" t="s">
        <v>166</v>
      </c>
      <c r="AA2123">
        <v>20</v>
      </c>
      <c r="AB2123" t="s">
        <v>137</v>
      </c>
      <c r="AC2123" t="s">
        <v>167</v>
      </c>
      <c r="AD2123">
        <v>20</v>
      </c>
      <c r="AE2123" t="s">
        <v>137</v>
      </c>
      <c r="AF2123" t="s">
        <v>168</v>
      </c>
      <c r="AG2123">
        <v>115200</v>
      </c>
      <c r="AH2123" t="s">
        <v>137</v>
      </c>
      <c r="AI2123" t="s">
        <v>169</v>
      </c>
      <c r="AJ2123">
        <v>12000</v>
      </c>
      <c r="AK2123" t="s">
        <v>137</v>
      </c>
      <c r="AL2123" t="s">
        <v>170</v>
      </c>
      <c r="AM2123">
        <v>30000</v>
      </c>
      <c r="AN2123" t="s">
        <v>137</v>
      </c>
    </row>
    <row r="2124" spans="1:40">
      <c r="A2124" s="26">
        <v>41728.565481064812</v>
      </c>
      <c r="B2124" t="s">
        <v>126</v>
      </c>
      <c r="C2124" t="s">
        <v>501</v>
      </c>
      <c r="D2124" t="s">
        <v>2698</v>
      </c>
      <c r="E2124" t="s">
        <v>131</v>
      </c>
      <c r="F2124" t="s">
        <v>132</v>
      </c>
      <c r="G2124" t="s">
        <v>133</v>
      </c>
      <c r="H2124" t="s">
        <v>172</v>
      </c>
      <c r="I2124">
        <v>60</v>
      </c>
      <c r="J2124" t="s">
        <v>137</v>
      </c>
      <c r="K2124" t="s">
        <v>173</v>
      </c>
      <c r="L2124">
        <v>40</v>
      </c>
      <c r="M2124" t="s">
        <v>137</v>
      </c>
      <c r="N2124" t="s">
        <v>174</v>
      </c>
      <c r="O2124">
        <v>50</v>
      </c>
      <c r="P2124" t="s">
        <v>137</v>
      </c>
      <c r="Q2124" t="s">
        <v>175</v>
      </c>
      <c r="R2124">
        <v>40</v>
      </c>
      <c r="S2124" t="s">
        <v>137</v>
      </c>
      <c r="T2124" t="s">
        <v>176</v>
      </c>
      <c r="U2124">
        <v>60</v>
      </c>
      <c r="V2124" t="s">
        <v>137</v>
      </c>
      <c r="W2124" t="s">
        <v>177</v>
      </c>
      <c r="X2124">
        <v>50</v>
      </c>
      <c r="Y2124" t="s">
        <v>137</v>
      </c>
      <c r="Z2124" t="s">
        <v>178</v>
      </c>
      <c r="AA2124">
        <v>50</v>
      </c>
      <c r="AB2124" t="s">
        <v>137</v>
      </c>
      <c r="AC2124" t="s">
        <v>179</v>
      </c>
      <c r="AD2124">
        <v>35</v>
      </c>
      <c r="AE2124" t="s">
        <v>137</v>
      </c>
      <c r="AF2124" t="s">
        <v>180</v>
      </c>
      <c r="AG2124">
        <v>8</v>
      </c>
      <c r="AH2124" t="s">
        <v>137</v>
      </c>
      <c r="AI2124" t="s">
        <v>181</v>
      </c>
      <c r="AJ2124">
        <v>90</v>
      </c>
      <c r="AK2124" t="s">
        <v>137</v>
      </c>
      <c r="AL2124" t="s">
        <v>182</v>
      </c>
      <c r="AM2124">
        <v>1</v>
      </c>
      <c r="AN2124" t="s">
        <v>137</v>
      </c>
    </row>
    <row r="2125" spans="1:40">
      <c r="A2125" s="26">
        <v>41728.565481064812</v>
      </c>
      <c r="B2125" t="s">
        <v>126</v>
      </c>
      <c r="C2125" t="s">
        <v>501</v>
      </c>
      <c r="D2125" t="s">
        <v>2699</v>
      </c>
      <c r="E2125" t="s">
        <v>131</v>
      </c>
      <c r="F2125" t="s">
        <v>132</v>
      </c>
      <c r="G2125" t="s">
        <v>133</v>
      </c>
      <c r="H2125" t="s">
        <v>184</v>
      </c>
      <c r="I2125">
        <v>33</v>
      </c>
      <c r="J2125" t="s">
        <v>137</v>
      </c>
      <c r="K2125" t="s">
        <v>185</v>
      </c>
      <c r="L2125">
        <v>33</v>
      </c>
      <c r="M2125" t="s">
        <v>137</v>
      </c>
      <c r="N2125" t="s">
        <v>186</v>
      </c>
      <c r="O2125">
        <v>34</v>
      </c>
      <c r="P2125" t="s">
        <v>137</v>
      </c>
      <c r="Q2125" t="s">
        <v>164</v>
      </c>
      <c r="R2125">
        <v>20</v>
      </c>
      <c r="S2125" t="s">
        <v>137</v>
      </c>
      <c r="T2125" t="s">
        <v>165</v>
      </c>
      <c r="U2125">
        <v>20</v>
      </c>
      <c r="V2125" t="s">
        <v>137</v>
      </c>
      <c r="W2125" t="s">
        <v>166</v>
      </c>
      <c r="X2125">
        <v>20</v>
      </c>
      <c r="Y2125" t="s">
        <v>137</v>
      </c>
      <c r="Z2125" t="s">
        <v>187</v>
      </c>
      <c r="AA2125">
        <v>20</v>
      </c>
      <c r="AB2125" t="s">
        <v>137</v>
      </c>
      <c r="AC2125" t="s">
        <v>188</v>
      </c>
      <c r="AD2125">
        <v>20</v>
      </c>
      <c r="AE2125" t="s">
        <v>137</v>
      </c>
      <c r="AF2125" t="s">
        <v>189</v>
      </c>
      <c r="AG2125">
        <v>20</v>
      </c>
      <c r="AH2125" t="s">
        <v>137</v>
      </c>
      <c r="AI2125" t="s">
        <v>168</v>
      </c>
      <c r="AJ2125">
        <v>115200</v>
      </c>
      <c r="AK2125" t="s">
        <v>137</v>
      </c>
      <c r="AL2125" t="s">
        <v>169</v>
      </c>
      <c r="AM2125">
        <v>12000</v>
      </c>
      <c r="AN2125" t="s">
        <v>137</v>
      </c>
    </row>
    <row r="2126" spans="1:40">
      <c r="A2126" s="26">
        <v>41728.565481064812</v>
      </c>
      <c r="B2126" t="s">
        <v>126</v>
      </c>
      <c r="C2126" t="s">
        <v>501</v>
      </c>
      <c r="D2126" t="s">
        <v>2700</v>
      </c>
      <c r="E2126" t="s">
        <v>131</v>
      </c>
      <c r="F2126" t="s">
        <v>132</v>
      </c>
      <c r="G2126" t="s">
        <v>133</v>
      </c>
      <c r="H2126" t="s">
        <v>140</v>
      </c>
      <c r="I2126">
        <v>49</v>
      </c>
      <c r="J2126" t="s">
        <v>137</v>
      </c>
      <c r="K2126" t="s">
        <v>141</v>
      </c>
      <c r="L2126">
        <v>130</v>
      </c>
      <c r="M2126" t="s">
        <v>137</v>
      </c>
      <c r="N2126" t="s">
        <v>142</v>
      </c>
      <c r="O2126">
        <v>180</v>
      </c>
      <c r="P2126" t="s">
        <v>137</v>
      </c>
      <c r="Q2126" t="s">
        <v>143</v>
      </c>
      <c r="R2126">
        <v>140</v>
      </c>
      <c r="S2126" t="s">
        <v>137</v>
      </c>
      <c r="T2126" t="s">
        <v>144</v>
      </c>
      <c r="U2126">
        <v>80</v>
      </c>
      <c r="V2126" t="s">
        <v>137</v>
      </c>
      <c r="W2126" t="s">
        <v>145</v>
      </c>
      <c r="X2126">
        <v>101</v>
      </c>
      <c r="Y2126" t="s">
        <v>137</v>
      </c>
      <c r="Z2126" t="s">
        <v>146</v>
      </c>
      <c r="AA2126">
        <v>190</v>
      </c>
      <c r="AB2126" t="s">
        <v>137</v>
      </c>
      <c r="AC2126" t="s">
        <v>147</v>
      </c>
      <c r="AD2126">
        <v>20</v>
      </c>
      <c r="AE2126" t="s">
        <v>137</v>
      </c>
    </row>
    <row r="2127" spans="1:40">
      <c r="A2127" s="26">
        <v>41728.565481064812</v>
      </c>
      <c r="B2127" t="s">
        <v>126</v>
      </c>
      <c r="C2127" t="s">
        <v>501</v>
      </c>
      <c r="D2127" t="s">
        <v>2701</v>
      </c>
    </row>
    <row r="2128" spans="1:40">
      <c r="A2128" s="26">
        <v>41728.565481064812</v>
      </c>
      <c r="B2128" t="s">
        <v>2518</v>
      </c>
      <c r="C2128" t="s">
        <v>814</v>
      </c>
    </row>
    <row r="2129" spans="1:40">
      <c r="A2129" s="26">
        <v>41728.565481076388</v>
      </c>
      <c r="B2129" t="s">
        <v>126</v>
      </c>
      <c r="C2129" t="s">
        <v>124</v>
      </c>
      <c r="D2129" t="s">
        <v>2702</v>
      </c>
      <c r="E2129" t="s">
        <v>131</v>
      </c>
      <c r="F2129" t="s">
        <v>132</v>
      </c>
      <c r="G2129" t="s">
        <v>133</v>
      </c>
      <c r="H2129" t="s">
        <v>160</v>
      </c>
      <c r="I2129">
        <v>30</v>
      </c>
      <c r="J2129" t="s">
        <v>137</v>
      </c>
      <c r="K2129" t="s">
        <v>161</v>
      </c>
      <c r="L2129">
        <v>30</v>
      </c>
      <c r="M2129" t="s">
        <v>137</v>
      </c>
      <c r="N2129" t="s">
        <v>162</v>
      </c>
      <c r="O2129">
        <v>30</v>
      </c>
      <c r="P2129" t="s">
        <v>137</v>
      </c>
      <c r="Q2129" t="s">
        <v>163</v>
      </c>
      <c r="R2129">
        <v>10</v>
      </c>
      <c r="S2129" t="s">
        <v>137</v>
      </c>
      <c r="T2129" t="s">
        <v>164</v>
      </c>
      <c r="U2129">
        <v>20</v>
      </c>
      <c r="V2129" t="s">
        <v>137</v>
      </c>
      <c r="W2129" t="s">
        <v>165</v>
      </c>
      <c r="X2129">
        <v>20</v>
      </c>
      <c r="Y2129" t="s">
        <v>137</v>
      </c>
      <c r="Z2129" t="s">
        <v>166</v>
      </c>
      <c r="AA2129">
        <v>20</v>
      </c>
      <c r="AB2129" t="s">
        <v>137</v>
      </c>
      <c r="AC2129" t="s">
        <v>167</v>
      </c>
      <c r="AD2129">
        <v>20</v>
      </c>
      <c r="AE2129" t="s">
        <v>137</v>
      </c>
      <c r="AF2129" t="s">
        <v>168</v>
      </c>
      <c r="AG2129">
        <v>115200</v>
      </c>
      <c r="AH2129" t="s">
        <v>137</v>
      </c>
      <c r="AI2129" t="s">
        <v>169</v>
      </c>
      <c r="AJ2129">
        <v>12000</v>
      </c>
      <c r="AK2129" t="s">
        <v>137</v>
      </c>
      <c r="AL2129" t="s">
        <v>170</v>
      </c>
      <c r="AM2129">
        <v>30000</v>
      </c>
      <c r="AN2129" t="s">
        <v>137</v>
      </c>
    </row>
    <row r="2130" spans="1:40">
      <c r="A2130" s="26">
        <v>41728.565481076388</v>
      </c>
      <c r="B2130" t="s">
        <v>126</v>
      </c>
      <c r="C2130" t="s">
        <v>124</v>
      </c>
      <c r="D2130" t="s">
        <v>2703</v>
      </c>
      <c r="E2130" t="s">
        <v>131</v>
      </c>
      <c r="F2130" t="s">
        <v>132</v>
      </c>
      <c r="G2130" t="s">
        <v>133</v>
      </c>
      <c r="H2130" t="s">
        <v>172</v>
      </c>
      <c r="I2130">
        <v>60</v>
      </c>
      <c r="J2130" t="s">
        <v>137</v>
      </c>
      <c r="K2130" t="s">
        <v>173</v>
      </c>
      <c r="L2130">
        <v>40</v>
      </c>
      <c r="M2130" t="s">
        <v>137</v>
      </c>
      <c r="N2130" t="s">
        <v>174</v>
      </c>
      <c r="O2130">
        <v>50</v>
      </c>
      <c r="P2130" t="s">
        <v>137</v>
      </c>
      <c r="Q2130" t="s">
        <v>175</v>
      </c>
      <c r="R2130">
        <v>40</v>
      </c>
      <c r="S2130" t="s">
        <v>137</v>
      </c>
      <c r="T2130" t="s">
        <v>176</v>
      </c>
      <c r="U2130">
        <v>60</v>
      </c>
      <c r="V2130" t="s">
        <v>137</v>
      </c>
      <c r="W2130" t="s">
        <v>177</v>
      </c>
      <c r="X2130">
        <v>50</v>
      </c>
      <c r="Y2130" t="s">
        <v>137</v>
      </c>
      <c r="Z2130" t="s">
        <v>178</v>
      </c>
      <c r="AA2130">
        <v>50</v>
      </c>
      <c r="AB2130" t="s">
        <v>137</v>
      </c>
      <c r="AC2130" t="s">
        <v>179</v>
      </c>
      <c r="AD2130">
        <v>35</v>
      </c>
      <c r="AE2130" t="s">
        <v>137</v>
      </c>
      <c r="AF2130" t="s">
        <v>180</v>
      </c>
      <c r="AG2130">
        <v>8</v>
      </c>
      <c r="AH2130" t="s">
        <v>137</v>
      </c>
      <c r="AI2130" t="s">
        <v>181</v>
      </c>
      <c r="AJ2130">
        <v>90</v>
      </c>
      <c r="AK2130" t="s">
        <v>137</v>
      </c>
      <c r="AL2130" t="s">
        <v>182</v>
      </c>
      <c r="AM2130">
        <v>1</v>
      </c>
      <c r="AN2130" t="s">
        <v>137</v>
      </c>
    </row>
    <row r="2131" spans="1:40">
      <c r="A2131" s="26">
        <v>41728.565481076388</v>
      </c>
      <c r="B2131" t="s">
        <v>126</v>
      </c>
      <c r="C2131" t="s">
        <v>124</v>
      </c>
      <c r="D2131" t="s">
        <v>2704</v>
      </c>
      <c r="E2131" t="s">
        <v>131</v>
      </c>
      <c r="F2131" t="s">
        <v>132</v>
      </c>
      <c r="G2131" t="s">
        <v>133</v>
      </c>
      <c r="H2131" t="s">
        <v>184</v>
      </c>
      <c r="I2131">
        <v>33</v>
      </c>
      <c r="J2131" t="s">
        <v>137</v>
      </c>
      <c r="K2131" t="s">
        <v>185</v>
      </c>
      <c r="L2131">
        <v>33</v>
      </c>
      <c r="M2131" t="s">
        <v>137</v>
      </c>
      <c r="N2131" t="s">
        <v>186</v>
      </c>
      <c r="O2131">
        <v>34</v>
      </c>
      <c r="P2131" t="s">
        <v>137</v>
      </c>
      <c r="Q2131" t="s">
        <v>164</v>
      </c>
      <c r="R2131">
        <v>20</v>
      </c>
      <c r="S2131" t="s">
        <v>137</v>
      </c>
      <c r="T2131" t="s">
        <v>165</v>
      </c>
      <c r="U2131">
        <v>20</v>
      </c>
      <c r="V2131" t="s">
        <v>137</v>
      </c>
      <c r="W2131" t="s">
        <v>166</v>
      </c>
      <c r="X2131">
        <v>20</v>
      </c>
      <c r="Y2131" t="s">
        <v>137</v>
      </c>
      <c r="Z2131" t="s">
        <v>187</v>
      </c>
      <c r="AA2131">
        <v>20</v>
      </c>
      <c r="AB2131" t="s">
        <v>137</v>
      </c>
      <c r="AC2131" t="s">
        <v>188</v>
      </c>
      <c r="AD2131">
        <v>20</v>
      </c>
      <c r="AE2131" t="s">
        <v>137</v>
      </c>
      <c r="AF2131" t="s">
        <v>189</v>
      </c>
      <c r="AG2131">
        <v>20</v>
      </c>
      <c r="AH2131" t="s">
        <v>137</v>
      </c>
      <c r="AI2131" t="s">
        <v>168</v>
      </c>
      <c r="AJ2131">
        <v>115200</v>
      </c>
      <c r="AK2131" t="s">
        <v>137</v>
      </c>
      <c r="AL2131" t="s">
        <v>169</v>
      </c>
      <c r="AM2131">
        <v>12000</v>
      </c>
      <c r="AN2131" t="s">
        <v>137</v>
      </c>
    </row>
    <row r="2132" spans="1:40">
      <c r="A2132" s="26">
        <v>41728.565481076388</v>
      </c>
      <c r="B2132" t="s">
        <v>126</v>
      </c>
      <c r="C2132" t="s">
        <v>124</v>
      </c>
      <c r="D2132" t="s">
        <v>2705</v>
      </c>
      <c r="E2132" t="s">
        <v>131</v>
      </c>
      <c r="F2132" t="s">
        <v>132</v>
      </c>
      <c r="G2132" t="s">
        <v>133</v>
      </c>
      <c r="H2132" t="s">
        <v>140</v>
      </c>
      <c r="I2132">
        <v>49</v>
      </c>
      <c r="J2132" t="s">
        <v>137</v>
      </c>
      <c r="K2132" t="s">
        <v>141</v>
      </c>
      <c r="L2132">
        <v>130</v>
      </c>
      <c r="M2132" t="s">
        <v>137</v>
      </c>
      <c r="N2132" t="s">
        <v>142</v>
      </c>
      <c r="O2132">
        <v>180</v>
      </c>
      <c r="P2132" t="s">
        <v>137</v>
      </c>
      <c r="Q2132" t="s">
        <v>143</v>
      </c>
      <c r="R2132">
        <v>140</v>
      </c>
      <c r="S2132" t="s">
        <v>137</v>
      </c>
      <c r="T2132" t="s">
        <v>144</v>
      </c>
      <c r="U2132">
        <v>80</v>
      </c>
      <c r="V2132" t="s">
        <v>137</v>
      </c>
      <c r="W2132" t="s">
        <v>145</v>
      </c>
      <c r="X2132">
        <v>101</v>
      </c>
      <c r="Y2132" t="s">
        <v>137</v>
      </c>
      <c r="Z2132" t="s">
        <v>146</v>
      </c>
      <c r="AA2132">
        <v>190</v>
      </c>
      <c r="AB2132" t="s">
        <v>137</v>
      </c>
      <c r="AC2132" t="s">
        <v>147</v>
      </c>
      <c r="AD2132">
        <v>20</v>
      </c>
      <c r="AE2132" t="s">
        <v>137</v>
      </c>
    </row>
    <row r="2133" spans="1:40">
      <c r="A2133" s="26">
        <v>41728.565481076388</v>
      </c>
      <c r="B2133" t="s">
        <v>126</v>
      </c>
      <c r="C2133" t="s">
        <v>124</v>
      </c>
      <c r="D2133" t="s">
        <v>2706</v>
      </c>
    </row>
    <row r="2134" spans="1:40">
      <c r="A2134" s="26">
        <v>41728.565481076388</v>
      </c>
      <c r="B2134" t="s">
        <v>126</v>
      </c>
      <c r="C2134" t="s">
        <v>124</v>
      </c>
      <c r="D2134" t="s">
        <v>2707</v>
      </c>
      <c r="E2134" t="s">
        <v>131</v>
      </c>
      <c r="F2134" t="s">
        <v>132</v>
      </c>
      <c r="G2134" t="s">
        <v>133</v>
      </c>
      <c r="H2134" t="s">
        <v>150</v>
      </c>
      <c r="I2134">
        <v>50</v>
      </c>
      <c r="J2134" t="s">
        <v>137</v>
      </c>
      <c r="K2134" t="s">
        <v>151</v>
      </c>
      <c r="L2134">
        <v>50</v>
      </c>
      <c r="M2134" t="s">
        <v>137</v>
      </c>
      <c r="N2134" t="s">
        <v>152</v>
      </c>
      <c r="O2134">
        <v>50</v>
      </c>
      <c r="P2134" t="s">
        <v>137</v>
      </c>
    </row>
    <row r="2135" spans="1:40">
      <c r="A2135" s="26">
        <v>41728.565481076388</v>
      </c>
      <c r="B2135" t="s">
        <v>126</v>
      </c>
      <c r="C2135" t="s">
        <v>124</v>
      </c>
      <c r="D2135" t="s">
        <v>2708</v>
      </c>
      <c r="E2135" t="s">
        <v>131</v>
      </c>
      <c r="F2135" t="s">
        <v>132</v>
      </c>
      <c r="G2135" t="s">
        <v>133</v>
      </c>
      <c r="H2135" t="s">
        <v>154</v>
      </c>
      <c r="I2135">
        <v>35</v>
      </c>
      <c r="J2135" t="s">
        <v>137</v>
      </c>
      <c r="K2135" t="s">
        <v>155</v>
      </c>
      <c r="L2135">
        <v>5</v>
      </c>
      <c r="M2135" t="s">
        <v>137</v>
      </c>
      <c r="N2135" t="s">
        <v>156</v>
      </c>
      <c r="O2135">
        <v>60</v>
      </c>
      <c r="P2135" t="s">
        <v>137</v>
      </c>
    </row>
    <row r="2136" spans="1:40">
      <c r="A2136" s="26">
        <v>41728.565481076388</v>
      </c>
      <c r="B2136" t="s">
        <v>126</v>
      </c>
      <c r="C2136" t="s">
        <v>124</v>
      </c>
      <c r="D2136" t="s">
        <v>2709</v>
      </c>
      <c r="E2136" t="s">
        <v>131</v>
      </c>
      <c r="F2136" t="s">
        <v>132</v>
      </c>
      <c r="G2136" t="s">
        <v>133</v>
      </c>
      <c r="H2136" t="s">
        <v>158</v>
      </c>
      <c r="I2136">
        <v>1</v>
      </c>
      <c r="J2136" t="s">
        <v>137</v>
      </c>
    </row>
    <row r="2137" spans="1:40">
      <c r="A2137" s="26">
        <v>41728.565481076388</v>
      </c>
      <c r="B2137" t="s">
        <v>126</v>
      </c>
      <c r="C2137" t="s">
        <v>124</v>
      </c>
      <c r="D2137" t="s">
        <v>2710</v>
      </c>
      <c r="E2137" t="s">
        <v>131</v>
      </c>
      <c r="F2137" t="s">
        <v>132</v>
      </c>
      <c r="G2137" t="s">
        <v>133</v>
      </c>
      <c r="H2137" t="s">
        <v>160</v>
      </c>
      <c r="I2137">
        <v>30</v>
      </c>
      <c r="J2137" t="s">
        <v>137</v>
      </c>
      <c r="K2137" t="s">
        <v>161</v>
      </c>
      <c r="L2137">
        <v>30</v>
      </c>
      <c r="M2137" t="s">
        <v>137</v>
      </c>
      <c r="N2137" t="s">
        <v>162</v>
      </c>
      <c r="O2137">
        <v>30</v>
      </c>
      <c r="P2137" t="s">
        <v>137</v>
      </c>
      <c r="Q2137" t="s">
        <v>163</v>
      </c>
      <c r="R2137">
        <v>10</v>
      </c>
      <c r="S2137" t="s">
        <v>137</v>
      </c>
      <c r="T2137" t="s">
        <v>164</v>
      </c>
      <c r="U2137">
        <v>20</v>
      </c>
      <c r="V2137" t="s">
        <v>137</v>
      </c>
      <c r="W2137" t="s">
        <v>165</v>
      </c>
      <c r="X2137">
        <v>20</v>
      </c>
      <c r="Y2137" t="s">
        <v>137</v>
      </c>
      <c r="Z2137" t="s">
        <v>166</v>
      </c>
      <c r="AA2137">
        <v>20</v>
      </c>
      <c r="AB2137" t="s">
        <v>137</v>
      </c>
      <c r="AC2137" t="s">
        <v>167</v>
      </c>
      <c r="AD2137">
        <v>20</v>
      </c>
      <c r="AE2137" t="s">
        <v>137</v>
      </c>
      <c r="AF2137" t="s">
        <v>168</v>
      </c>
      <c r="AG2137">
        <v>115200</v>
      </c>
      <c r="AH2137" t="s">
        <v>137</v>
      </c>
      <c r="AI2137" t="s">
        <v>169</v>
      </c>
      <c r="AJ2137">
        <v>12000</v>
      </c>
      <c r="AK2137" t="s">
        <v>137</v>
      </c>
      <c r="AL2137" t="s">
        <v>170</v>
      </c>
      <c r="AM2137">
        <v>30000</v>
      </c>
      <c r="AN2137" t="s">
        <v>137</v>
      </c>
    </row>
    <row r="2138" spans="1:40">
      <c r="A2138" s="26">
        <v>41728.565481076388</v>
      </c>
      <c r="B2138" t="s">
        <v>126</v>
      </c>
      <c r="C2138" t="s">
        <v>124</v>
      </c>
      <c r="D2138" t="s">
        <v>2711</v>
      </c>
      <c r="E2138" t="s">
        <v>131</v>
      </c>
      <c r="F2138" t="s">
        <v>132</v>
      </c>
      <c r="G2138" t="s">
        <v>133</v>
      </c>
      <c r="H2138" t="s">
        <v>172</v>
      </c>
      <c r="I2138">
        <v>60</v>
      </c>
      <c r="J2138" t="s">
        <v>137</v>
      </c>
      <c r="K2138" t="s">
        <v>173</v>
      </c>
      <c r="L2138">
        <v>40</v>
      </c>
      <c r="M2138" t="s">
        <v>137</v>
      </c>
      <c r="N2138" t="s">
        <v>174</v>
      </c>
      <c r="O2138">
        <v>50</v>
      </c>
      <c r="P2138" t="s">
        <v>137</v>
      </c>
      <c r="Q2138" t="s">
        <v>175</v>
      </c>
      <c r="R2138">
        <v>40</v>
      </c>
      <c r="S2138" t="s">
        <v>137</v>
      </c>
      <c r="T2138" t="s">
        <v>176</v>
      </c>
      <c r="U2138">
        <v>60</v>
      </c>
      <c r="V2138" t="s">
        <v>137</v>
      </c>
      <c r="W2138" t="s">
        <v>177</v>
      </c>
      <c r="X2138">
        <v>50</v>
      </c>
      <c r="Y2138" t="s">
        <v>137</v>
      </c>
      <c r="Z2138" t="s">
        <v>178</v>
      </c>
      <c r="AA2138">
        <v>50</v>
      </c>
      <c r="AB2138" t="s">
        <v>137</v>
      </c>
      <c r="AC2138" t="s">
        <v>179</v>
      </c>
      <c r="AD2138">
        <v>35</v>
      </c>
      <c r="AE2138" t="s">
        <v>137</v>
      </c>
      <c r="AF2138" t="s">
        <v>180</v>
      </c>
      <c r="AG2138">
        <v>8</v>
      </c>
      <c r="AH2138" t="s">
        <v>137</v>
      </c>
      <c r="AI2138" t="s">
        <v>181</v>
      </c>
      <c r="AJ2138">
        <v>90</v>
      </c>
      <c r="AK2138" t="s">
        <v>137</v>
      </c>
      <c r="AL2138" t="s">
        <v>182</v>
      </c>
      <c r="AM2138">
        <v>1</v>
      </c>
      <c r="AN2138" t="s">
        <v>137</v>
      </c>
    </row>
    <row r="2139" spans="1:40">
      <c r="A2139" s="26">
        <v>41728.565481076388</v>
      </c>
      <c r="B2139" t="s">
        <v>126</v>
      </c>
      <c r="C2139" t="s">
        <v>124</v>
      </c>
      <c r="D2139" t="s">
        <v>2712</v>
      </c>
      <c r="E2139" t="s">
        <v>131</v>
      </c>
      <c r="F2139" t="s">
        <v>132</v>
      </c>
      <c r="G2139" t="s">
        <v>133</v>
      </c>
      <c r="H2139" t="s">
        <v>184</v>
      </c>
      <c r="I2139">
        <v>33</v>
      </c>
      <c r="J2139" t="s">
        <v>137</v>
      </c>
      <c r="K2139" t="s">
        <v>185</v>
      </c>
      <c r="L2139">
        <v>33</v>
      </c>
      <c r="M2139" t="s">
        <v>137</v>
      </c>
      <c r="N2139" t="s">
        <v>186</v>
      </c>
      <c r="O2139">
        <v>34</v>
      </c>
      <c r="P2139" t="s">
        <v>137</v>
      </c>
      <c r="Q2139" t="s">
        <v>164</v>
      </c>
      <c r="R2139">
        <v>20</v>
      </c>
      <c r="S2139" t="s">
        <v>137</v>
      </c>
      <c r="T2139" t="s">
        <v>165</v>
      </c>
      <c r="U2139">
        <v>20</v>
      </c>
      <c r="V2139" t="s">
        <v>137</v>
      </c>
      <c r="W2139" t="s">
        <v>166</v>
      </c>
      <c r="X2139">
        <v>20</v>
      </c>
      <c r="Y2139" t="s">
        <v>137</v>
      </c>
      <c r="Z2139" t="s">
        <v>187</v>
      </c>
      <c r="AA2139">
        <v>20</v>
      </c>
      <c r="AB2139" t="s">
        <v>137</v>
      </c>
      <c r="AC2139" t="s">
        <v>188</v>
      </c>
      <c r="AD2139">
        <v>20</v>
      </c>
      <c r="AE2139" t="s">
        <v>137</v>
      </c>
      <c r="AF2139" t="s">
        <v>189</v>
      </c>
      <c r="AG2139">
        <v>20</v>
      </c>
      <c r="AH2139" t="s">
        <v>137</v>
      </c>
      <c r="AI2139" t="s">
        <v>168</v>
      </c>
      <c r="AJ2139">
        <v>115200</v>
      </c>
      <c r="AK2139" t="s">
        <v>137</v>
      </c>
      <c r="AL2139" t="s">
        <v>169</v>
      </c>
      <c r="AM2139">
        <v>12000</v>
      </c>
      <c r="AN2139" t="s">
        <v>137</v>
      </c>
    </row>
    <row r="2140" spans="1:40">
      <c r="A2140" s="26">
        <v>41728.565481076388</v>
      </c>
      <c r="B2140" t="s">
        <v>126</v>
      </c>
      <c r="C2140" t="s">
        <v>124</v>
      </c>
      <c r="D2140" t="s">
        <v>2713</v>
      </c>
      <c r="E2140" t="s">
        <v>131</v>
      </c>
      <c r="F2140" t="s">
        <v>132</v>
      </c>
      <c r="G2140" t="s">
        <v>133</v>
      </c>
      <c r="H2140" t="s">
        <v>140</v>
      </c>
      <c r="I2140">
        <v>49</v>
      </c>
      <c r="J2140" t="s">
        <v>137</v>
      </c>
      <c r="K2140" t="s">
        <v>141</v>
      </c>
      <c r="L2140">
        <v>130</v>
      </c>
      <c r="M2140" t="s">
        <v>137</v>
      </c>
      <c r="N2140" t="s">
        <v>142</v>
      </c>
      <c r="O2140">
        <v>180</v>
      </c>
      <c r="P2140" t="s">
        <v>137</v>
      </c>
      <c r="Q2140" t="s">
        <v>143</v>
      </c>
      <c r="R2140">
        <v>140</v>
      </c>
      <c r="S2140" t="s">
        <v>137</v>
      </c>
      <c r="T2140" t="s">
        <v>144</v>
      </c>
      <c r="U2140">
        <v>80</v>
      </c>
      <c r="V2140" t="s">
        <v>137</v>
      </c>
      <c r="W2140" t="s">
        <v>145</v>
      </c>
      <c r="X2140">
        <v>101</v>
      </c>
      <c r="Y2140" t="s">
        <v>137</v>
      </c>
      <c r="Z2140" t="s">
        <v>146</v>
      </c>
      <c r="AA2140">
        <v>190</v>
      </c>
      <c r="AB2140" t="s">
        <v>137</v>
      </c>
      <c r="AC2140" t="s">
        <v>147</v>
      </c>
      <c r="AD2140">
        <v>20</v>
      </c>
      <c r="AE2140" t="s">
        <v>137</v>
      </c>
    </row>
    <row r="2141" spans="1:40">
      <c r="A2141" s="26">
        <v>41728.565481076388</v>
      </c>
      <c r="B2141" t="s">
        <v>126</v>
      </c>
      <c r="C2141" t="s">
        <v>124</v>
      </c>
      <c r="D2141" t="s">
        <v>2714</v>
      </c>
    </row>
    <row r="2142" spans="1:40">
      <c r="A2142" s="26">
        <v>41728.565481076388</v>
      </c>
      <c r="B2142" t="s">
        <v>126</v>
      </c>
      <c r="C2142" t="s">
        <v>124</v>
      </c>
      <c r="D2142" t="s">
        <v>2715</v>
      </c>
      <c r="E2142" t="s">
        <v>131</v>
      </c>
      <c r="F2142" t="s">
        <v>132</v>
      </c>
      <c r="G2142" t="s">
        <v>133</v>
      </c>
      <c r="H2142" t="s">
        <v>150</v>
      </c>
      <c r="I2142">
        <v>50</v>
      </c>
      <c r="J2142" t="s">
        <v>137</v>
      </c>
      <c r="K2142" t="s">
        <v>151</v>
      </c>
      <c r="L2142">
        <v>50</v>
      </c>
      <c r="M2142" t="s">
        <v>137</v>
      </c>
      <c r="N2142" t="s">
        <v>152</v>
      </c>
      <c r="O2142">
        <v>50</v>
      </c>
      <c r="P2142" t="s">
        <v>137</v>
      </c>
    </row>
    <row r="2143" spans="1:40">
      <c r="A2143" s="26">
        <v>41728.565481076388</v>
      </c>
      <c r="B2143" t="s">
        <v>126</v>
      </c>
      <c r="C2143" t="s">
        <v>124</v>
      </c>
      <c r="D2143" t="s">
        <v>2716</v>
      </c>
      <c r="E2143" t="s">
        <v>131</v>
      </c>
      <c r="F2143" t="s">
        <v>132</v>
      </c>
      <c r="G2143" t="s">
        <v>133</v>
      </c>
      <c r="H2143" t="s">
        <v>154</v>
      </c>
      <c r="I2143">
        <v>35</v>
      </c>
      <c r="J2143" t="s">
        <v>137</v>
      </c>
      <c r="K2143" t="s">
        <v>155</v>
      </c>
      <c r="L2143">
        <v>5</v>
      </c>
      <c r="M2143" t="s">
        <v>137</v>
      </c>
      <c r="N2143" t="s">
        <v>156</v>
      </c>
      <c r="O2143">
        <v>60</v>
      </c>
      <c r="P2143" t="s">
        <v>137</v>
      </c>
    </row>
    <row r="2144" spans="1:40">
      <c r="A2144" s="26">
        <v>41728.565481076388</v>
      </c>
      <c r="B2144" t="s">
        <v>126</v>
      </c>
      <c r="C2144" t="s">
        <v>124</v>
      </c>
      <c r="D2144" t="s">
        <v>2717</v>
      </c>
      <c r="E2144" t="s">
        <v>131</v>
      </c>
      <c r="F2144" t="s">
        <v>132</v>
      </c>
      <c r="G2144" t="s">
        <v>133</v>
      </c>
      <c r="H2144" t="s">
        <v>158</v>
      </c>
      <c r="I2144">
        <v>1</v>
      </c>
      <c r="J2144" t="s">
        <v>137</v>
      </c>
    </row>
    <row r="2145" spans="1:40">
      <c r="A2145" s="26">
        <v>41728.565481076388</v>
      </c>
      <c r="B2145" t="s">
        <v>126</v>
      </c>
      <c r="C2145" t="s">
        <v>124</v>
      </c>
      <c r="D2145" t="s">
        <v>2718</v>
      </c>
      <c r="E2145" t="s">
        <v>131</v>
      </c>
      <c r="F2145" t="s">
        <v>132</v>
      </c>
      <c r="G2145" t="s">
        <v>133</v>
      </c>
      <c r="H2145" t="s">
        <v>160</v>
      </c>
      <c r="I2145">
        <v>30</v>
      </c>
      <c r="J2145" t="s">
        <v>137</v>
      </c>
      <c r="K2145" t="s">
        <v>161</v>
      </c>
      <c r="L2145">
        <v>30</v>
      </c>
      <c r="M2145" t="s">
        <v>137</v>
      </c>
      <c r="N2145" t="s">
        <v>162</v>
      </c>
      <c r="O2145">
        <v>30</v>
      </c>
      <c r="P2145" t="s">
        <v>137</v>
      </c>
      <c r="Q2145" t="s">
        <v>163</v>
      </c>
      <c r="R2145">
        <v>10</v>
      </c>
      <c r="S2145" t="s">
        <v>137</v>
      </c>
      <c r="T2145" t="s">
        <v>164</v>
      </c>
      <c r="U2145">
        <v>20</v>
      </c>
      <c r="V2145" t="s">
        <v>137</v>
      </c>
      <c r="W2145" t="s">
        <v>165</v>
      </c>
      <c r="X2145">
        <v>20</v>
      </c>
      <c r="Y2145" t="s">
        <v>137</v>
      </c>
      <c r="Z2145" t="s">
        <v>166</v>
      </c>
      <c r="AA2145">
        <v>20</v>
      </c>
      <c r="AB2145" t="s">
        <v>137</v>
      </c>
      <c r="AC2145" t="s">
        <v>167</v>
      </c>
      <c r="AD2145">
        <v>20</v>
      </c>
      <c r="AE2145" t="s">
        <v>137</v>
      </c>
      <c r="AF2145" t="s">
        <v>168</v>
      </c>
      <c r="AG2145">
        <v>115200</v>
      </c>
      <c r="AH2145" t="s">
        <v>137</v>
      </c>
      <c r="AI2145" t="s">
        <v>169</v>
      </c>
      <c r="AJ2145">
        <v>12000</v>
      </c>
      <c r="AK2145" t="s">
        <v>137</v>
      </c>
      <c r="AL2145" t="s">
        <v>170</v>
      </c>
      <c r="AM2145">
        <v>30000</v>
      </c>
      <c r="AN2145" t="s">
        <v>137</v>
      </c>
    </row>
    <row r="2146" spans="1:40">
      <c r="A2146" s="26">
        <v>41728.565481076388</v>
      </c>
      <c r="B2146" t="s">
        <v>126</v>
      </c>
      <c r="C2146" t="s">
        <v>124</v>
      </c>
      <c r="D2146" t="s">
        <v>2719</v>
      </c>
      <c r="E2146" t="s">
        <v>131</v>
      </c>
      <c r="F2146" t="s">
        <v>132</v>
      </c>
      <c r="G2146" t="s">
        <v>133</v>
      </c>
      <c r="H2146" t="s">
        <v>172</v>
      </c>
      <c r="I2146">
        <v>60</v>
      </c>
      <c r="J2146" t="s">
        <v>137</v>
      </c>
      <c r="K2146" t="s">
        <v>173</v>
      </c>
      <c r="L2146">
        <v>40</v>
      </c>
      <c r="M2146" t="s">
        <v>137</v>
      </c>
      <c r="N2146" t="s">
        <v>174</v>
      </c>
      <c r="O2146">
        <v>50</v>
      </c>
      <c r="P2146" t="s">
        <v>137</v>
      </c>
      <c r="Q2146" t="s">
        <v>175</v>
      </c>
      <c r="R2146">
        <v>40</v>
      </c>
      <c r="S2146" t="s">
        <v>137</v>
      </c>
      <c r="T2146" t="s">
        <v>176</v>
      </c>
      <c r="U2146">
        <v>60</v>
      </c>
      <c r="V2146" t="s">
        <v>137</v>
      </c>
      <c r="W2146" t="s">
        <v>177</v>
      </c>
      <c r="X2146">
        <v>50</v>
      </c>
      <c r="Y2146" t="s">
        <v>137</v>
      </c>
      <c r="Z2146" t="s">
        <v>178</v>
      </c>
      <c r="AA2146">
        <v>50</v>
      </c>
      <c r="AB2146" t="s">
        <v>137</v>
      </c>
      <c r="AC2146" t="s">
        <v>179</v>
      </c>
      <c r="AD2146">
        <v>35</v>
      </c>
      <c r="AE2146" t="s">
        <v>137</v>
      </c>
      <c r="AF2146" t="s">
        <v>180</v>
      </c>
      <c r="AG2146">
        <v>8</v>
      </c>
      <c r="AH2146" t="s">
        <v>137</v>
      </c>
      <c r="AI2146" t="s">
        <v>181</v>
      </c>
      <c r="AJ2146">
        <v>90</v>
      </c>
      <c r="AK2146" t="s">
        <v>137</v>
      </c>
      <c r="AL2146" t="s">
        <v>182</v>
      </c>
      <c r="AM2146">
        <v>1</v>
      </c>
      <c r="AN2146" t="s">
        <v>137</v>
      </c>
    </row>
    <row r="2147" spans="1:40">
      <c r="A2147" s="26">
        <v>41728.565481076388</v>
      </c>
      <c r="B2147" t="s">
        <v>126</v>
      </c>
      <c r="C2147" t="s">
        <v>124</v>
      </c>
      <c r="D2147" t="s">
        <v>2720</v>
      </c>
      <c r="E2147" t="s">
        <v>131</v>
      </c>
      <c r="F2147" t="s">
        <v>132</v>
      </c>
      <c r="G2147" t="s">
        <v>133</v>
      </c>
      <c r="H2147" t="s">
        <v>184</v>
      </c>
      <c r="I2147">
        <v>33</v>
      </c>
      <c r="J2147" t="s">
        <v>137</v>
      </c>
      <c r="K2147" t="s">
        <v>185</v>
      </c>
      <c r="L2147">
        <v>33</v>
      </c>
      <c r="M2147" t="s">
        <v>137</v>
      </c>
      <c r="N2147" t="s">
        <v>186</v>
      </c>
      <c r="O2147">
        <v>34</v>
      </c>
      <c r="P2147" t="s">
        <v>137</v>
      </c>
      <c r="Q2147" t="s">
        <v>164</v>
      </c>
      <c r="R2147">
        <v>20</v>
      </c>
      <c r="S2147" t="s">
        <v>137</v>
      </c>
      <c r="T2147" t="s">
        <v>165</v>
      </c>
      <c r="U2147">
        <v>20</v>
      </c>
      <c r="V2147" t="s">
        <v>137</v>
      </c>
      <c r="W2147" t="s">
        <v>166</v>
      </c>
      <c r="X2147">
        <v>20</v>
      </c>
      <c r="Y2147" t="s">
        <v>137</v>
      </c>
      <c r="Z2147" t="s">
        <v>187</v>
      </c>
      <c r="AA2147">
        <v>20</v>
      </c>
      <c r="AB2147" t="s">
        <v>137</v>
      </c>
      <c r="AC2147" t="s">
        <v>188</v>
      </c>
      <c r="AD2147">
        <v>20</v>
      </c>
      <c r="AE2147" t="s">
        <v>137</v>
      </c>
      <c r="AF2147" t="s">
        <v>189</v>
      </c>
      <c r="AG2147">
        <v>20</v>
      </c>
      <c r="AH2147" t="s">
        <v>137</v>
      </c>
      <c r="AI2147" t="s">
        <v>168</v>
      </c>
      <c r="AJ2147">
        <v>115200</v>
      </c>
      <c r="AK2147" t="s">
        <v>137</v>
      </c>
      <c r="AL2147" t="s">
        <v>169</v>
      </c>
      <c r="AM2147">
        <v>12000</v>
      </c>
      <c r="AN2147" t="s">
        <v>137</v>
      </c>
    </row>
    <row r="2148" spans="1:40">
      <c r="A2148" s="26">
        <v>41728.565481076388</v>
      </c>
      <c r="B2148" t="s">
        <v>126</v>
      </c>
      <c r="C2148" t="s">
        <v>124</v>
      </c>
      <c r="D2148" t="s">
        <v>2721</v>
      </c>
      <c r="E2148" t="s">
        <v>131</v>
      </c>
      <c r="F2148" t="s">
        <v>132</v>
      </c>
      <c r="G2148" t="s">
        <v>133</v>
      </c>
      <c r="H2148" t="s">
        <v>140</v>
      </c>
      <c r="I2148">
        <v>49</v>
      </c>
      <c r="J2148" t="s">
        <v>137</v>
      </c>
      <c r="K2148" t="s">
        <v>141</v>
      </c>
      <c r="L2148">
        <v>130</v>
      </c>
      <c r="M2148" t="s">
        <v>137</v>
      </c>
      <c r="N2148" t="s">
        <v>142</v>
      </c>
      <c r="O2148">
        <v>180</v>
      </c>
      <c r="P2148" t="s">
        <v>137</v>
      </c>
      <c r="Q2148" t="s">
        <v>143</v>
      </c>
      <c r="R2148">
        <v>140</v>
      </c>
      <c r="S2148" t="s">
        <v>137</v>
      </c>
      <c r="T2148" t="s">
        <v>144</v>
      </c>
      <c r="U2148">
        <v>80</v>
      </c>
      <c r="V2148" t="s">
        <v>137</v>
      </c>
      <c r="W2148" t="s">
        <v>145</v>
      </c>
      <c r="X2148">
        <v>101</v>
      </c>
      <c r="Y2148" t="s">
        <v>137</v>
      </c>
      <c r="Z2148" t="s">
        <v>146</v>
      </c>
      <c r="AA2148">
        <v>190</v>
      </c>
      <c r="AB2148" t="s">
        <v>137</v>
      </c>
      <c r="AC2148" t="s">
        <v>147</v>
      </c>
      <c r="AD2148">
        <v>20</v>
      </c>
      <c r="AE2148" t="s">
        <v>137</v>
      </c>
    </row>
    <row r="2149" spans="1:40">
      <c r="A2149" s="26">
        <v>41728.565481076388</v>
      </c>
      <c r="B2149" t="s">
        <v>126</v>
      </c>
      <c r="C2149" t="s">
        <v>124</v>
      </c>
      <c r="D2149" t="s">
        <v>2722</v>
      </c>
    </row>
    <row r="2150" spans="1:40">
      <c r="A2150" s="26">
        <v>41728.565481076388</v>
      </c>
      <c r="B2150" t="s">
        <v>126</v>
      </c>
      <c r="C2150" t="s">
        <v>124</v>
      </c>
      <c r="D2150" t="s">
        <v>2723</v>
      </c>
      <c r="E2150" t="s">
        <v>131</v>
      </c>
      <c r="F2150" t="s">
        <v>132</v>
      </c>
      <c r="G2150" t="s">
        <v>133</v>
      </c>
      <c r="H2150" t="s">
        <v>150</v>
      </c>
      <c r="I2150">
        <v>50</v>
      </c>
      <c r="J2150" t="s">
        <v>137</v>
      </c>
      <c r="K2150" t="s">
        <v>151</v>
      </c>
      <c r="L2150">
        <v>50</v>
      </c>
      <c r="M2150" t="s">
        <v>137</v>
      </c>
      <c r="N2150" t="s">
        <v>152</v>
      </c>
      <c r="O2150">
        <v>50</v>
      </c>
      <c r="P2150" t="s">
        <v>137</v>
      </c>
    </row>
    <row r="2151" spans="1:40">
      <c r="A2151" s="26">
        <v>41728.565481076388</v>
      </c>
      <c r="B2151" t="s">
        <v>126</v>
      </c>
      <c r="C2151" t="s">
        <v>124</v>
      </c>
      <c r="D2151" t="s">
        <v>2724</v>
      </c>
      <c r="E2151" t="s">
        <v>131</v>
      </c>
      <c r="F2151" t="s">
        <v>132</v>
      </c>
      <c r="G2151" t="s">
        <v>133</v>
      </c>
      <c r="H2151" t="s">
        <v>154</v>
      </c>
      <c r="I2151">
        <v>35</v>
      </c>
      <c r="J2151" t="s">
        <v>137</v>
      </c>
      <c r="K2151" t="s">
        <v>155</v>
      </c>
      <c r="L2151">
        <v>5</v>
      </c>
      <c r="M2151" t="s">
        <v>137</v>
      </c>
      <c r="N2151" t="s">
        <v>156</v>
      </c>
      <c r="O2151">
        <v>60</v>
      </c>
      <c r="P2151" t="s">
        <v>137</v>
      </c>
    </row>
    <row r="2152" spans="1:40">
      <c r="A2152" s="26">
        <v>41728.565481076388</v>
      </c>
      <c r="B2152" t="s">
        <v>126</v>
      </c>
      <c r="C2152" t="s">
        <v>124</v>
      </c>
      <c r="D2152" t="s">
        <v>2725</v>
      </c>
      <c r="E2152" t="s">
        <v>131</v>
      </c>
      <c r="F2152" t="s">
        <v>132</v>
      </c>
      <c r="G2152" t="s">
        <v>133</v>
      </c>
      <c r="H2152" t="s">
        <v>158</v>
      </c>
      <c r="I2152">
        <v>1</v>
      </c>
      <c r="J2152" t="s">
        <v>137</v>
      </c>
    </row>
    <row r="2153" spans="1:40">
      <c r="A2153" s="26">
        <v>41728.565481076388</v>
      </c>
      <c r="B2153" t="s">
        <v>126</v>
      </c>
      <c r="C2153" t="s">
        <v>124</v>
      </c>
      <c r="D2153" t="s">
        <v>2726</v>
      </c>
      <c r="E2153" t="s">
        <v>131</v>
      </c>
      <c r="F2153" t="s">
        <v>132</v>
      </c>
      <c r="G2153" t="s">
        <v>133</v>
      </c>
      <c r="H2153" t="s">
        <v>160</v>
      </c>
      <c r="I2153">
        <v>30</v>
      </c>
      <c r="J2153" t="s">
        <v>137</v>
      </c>
      <c r="K2153" t="s">
        <v>161</v>
      </c>
      <c r="L2153">
        <v>30</v>
      </c>
      <c r="M2153" t="s">
        <v>137</v>
      </c>
      <c r="N2153" t="s">
        <v>162</v>
      </c>
      <c r="O2153">
        <v>30</v>
      </c>
      <c r="P2153" t="s">
        <v>137</v>
      </c>
      <c r="Q2153" t="s">
        <v>163</v>
      </c>
      <c r="R2153">
        <v>10</v>
      </c>
      <c r="S2153" t="s">
        <v>137</v>
      </c>
      <c r="T2153" t="s">
        <v>164</v>
      </c>
      <c r="U2153">
        <v>20</v>
      </c>
      <c r="V2153" t="s">
        <v>137</v>
      </c>
      <c r="W2153" t="s">
        <v>165</v>
      </c>
      <c r="X2153">
        <v>20</v>
      </c>
      <c r="Y2153" t="s">
        <v>137</v>
      </c>
      <c r="Z2153" t="s">
        <v>166</v>
      </c>
      <c r="AA2153">
        <v>20</v>
      </c>
      <c r="AB2153" t="s">
        <v>137</v>
      </c>
      <c r="AC2153" t="s">
        <v>167</v>
      </c>
      <c r="AD2153">
        <v>20</v>
      </c>
      <c r="AE2153" t="s">
        <v>137</v>
      </c>
      <c r="AF2153" t="s">
        <v>168</v>
      </c>
      <c r="AG2153">
        <v>115200</v>
      </c>
      <c r="AH2153" t="s">
        <v>137</v>
      </c>
      <c r="AI2153" t="s">
        <v>169</v>
      </c>
      <c r="AJ2153">
        <v>12000</v>
      </c>
      <c r="AK2153" t="s">
        <v>137</v>
      </c>
      <c r="AL2153" t="s">
        <v>170</v>
      </c>
      <c r="AM2153">
        <v>30000</v>
      </c>
      <c r="AN2153" t="s">
        <v>137</v>
      </c>
    </row>
    <row r="2154" spans="1:40">
      <c r="A2154" s="26">
        <v>41728.565481076388</v>
      </c>
      <c r="B2154" t="s">
        <v>126</v>
      </c>
      <c r="C2154" t="s">
        <v>124</v>
      </c>
      <c r="D2154" t="s">
        <v>2727</v>
      </c>
      <c r="E2154" t="s">
        <v>131</v>
      </c>
      <c r="F2154" t="s">
        <v>132</v>
      </c>
      <c r="G2154" t="s">
        <v>133</v>
      </c>
      <c r="H2154" t="s">
        <v>172</v>
      </c>
      <c r="I2154">
        <v>60</v>
      </c>
      <c r="J2154" t="s">
        <v>137</v>
      </c>
      <c r="K2154" t="s">
        <v>173</v>
      </c>
      <c r="L2154">
        <v>40</v>
      </c>
      <c r="M2154" t="s">
        <v>137</v>
      </c>
      <c r="N2154" t="s">
        <v>174</v>
      </c>
      <c r="O2154">
        <v>50</v>
      </c>
      <c r="P2154" t="s">
        <v>137</v>
      </c>
      <c r="Q2154" t="s">
        <v>175</v>
      </c>
      <c r="R2154">
        <v>40</v>
      </c>
      <c r="S2154" t="s">
        <v>137</v>
      </c>
      <c r="T2154" t="s">
        <v>176</v>
      </c>
      <c r="U2154">
        <v>60</v>
      </c>
      <c r="V2154" t="s">
        <v>137</v>
      </c>
      <c r="W2154" t="s">
        <v>177</v>
      </c>
      <c r="X2154">
        <v>50</v>
      </c>
      <c r="Y2154" t="s">
        <v>137</v>
      </c>
      <c r="Z2154" t="s">
        <v>178</v>
      </c>
      <c r="AA2154">
        <v>50</v>
      </c>
      <c r="AB2154" t="s">
        <v>137</v>
      </c>
      <c r="AC2154" t="s">
        <v>179</v>
      </c>
      <c r="AD2154">
        <v>35</v>
      </c>
      <c r="AE2154" t="s">
        <v>137</v>
      </c>
      <c r="AF2154" t="s">
        <v>180</v>
      </c>
      <c r="AG2154">
        <v>8</v>
      </c>
      <c r="AH2154" t="s">
        <v>137</v>
      </c>
      <c r="AI2154" t="s">
        <v>181</v>
      </c>
      <c r="AJ2154">
        <v>90</v>
      </c>
      <c r="AK2154" t="s">
        <v>137</v>
      </c>
      <c r="AL2154" t="s">
        <v>182</v>
      </c>
      <c r="AM2154">
        <v>1</v>
      </c>
      <c r="AN2154" t="s">
        <v>137</v>
      </c>
    </row>
    <row r="2155" spans="1:40">
      <c r="A2155" s="26">
        <v>41728.565481076388</v>
      </c>
      <c r="B2155" t="s">
        <v>126</v>
      </c>
      <c r="C2155" t="s">
        <v>501</v>
      </c>
      <c r="D2155" t="s">
        <v>2728</v>
      </c>
      <c r="E2155" t="s">
        <v>131</v>
      </c>
      <c r="F2155" t="s">
        <v>132</v>
      </c>
      <c r="G2155" t="s">
        <v>133</v>
      </c>
      <c r="H2155" t="s">
        <v>150</v>
      </c>
      <c r="I2155">
        <v>50</v>
      </c>
      <c r="J2155" t="s">
        <v>137</v>
      </c>
      <c r="K2155" t="s">
        <v>151</v>
      </c>
      <c r="L2155">
        <v>50</v>
      </c>
      <c r="M2155" t="s">
        <v>137</v>
      </c>
      <c r="N2155" t="s">
        <v>152</v>
      </c>
      <c r="O2155">
        <v>50</v>
      </c>
      <c r="P2155" t="s">
        <v>137</v>
      </c>
    </row>
    <row r="2156" spans="1:40">
      <c r="A2156" s="26">
        <v>41728.565481076388</v>
      </c>
      <c r="B2156" t="s">
        <v>126</v>
      </c>
      <c r="C2156" t="s">
        <v>501</v>
      </c>
      <c r="D2156" t="s">
        <v>2729</v>
      </c>
      <c r="E2156" t="s">
        <v>131</v>
      </c>
      <c r="F2156" t="s">
        <v>132</v>
      </c>
      <c r="G2156" t="s">
        <v>133</v>
      </c>
      <c r="H2156" t="s">
        <v>154</v>
      </c>
      <c r="I2156">
        <v>35</v>
      </c>
      <c r="J2156" t="s">
        <v>137</v>
      </c>
      <c r="K2156" t="s">
        <v>155</v>
      </c>
      <c r="L2156">
        <v>5</v>
      </c>
      <c r="M2156" t="s">
        <v>137</v>
      </c>
      <c r="N2156" t="s">
        <v>156</v>
      </c>
      <c r="O2156">
        <v>60</v>
      </c>
      <c r="P2156" t="s">
        <v>137</v>
      </c>
    </row>
    <row r="2157" spans="1:40">
      <c r="A2157" s="26">
        <v>41728.565481076388</v>
      </c>
      <c r="B2157" t="s">
        <v>126</v>
      </c>
      <c r="C2157" t="s">
        <v>501</v>
      </c>
      <c r="D2157" t="s">
        <v>2730</v>
      </c>
      <c r="E2157" t="s">
        <v>131</v>
      </c>
      <c r="F2157" t="s">
        <v>132</v>
      </c>
      <c r="G2157" t="s">
        <v>133</v>
      </c>
      <c r="H2157" t="s">
        <v>158</v>
      </c>
      <c r="I2157">
        <v>1</v>
      </c>
      <c r="J2157" t="s">
        <v>137</v>
      </c>
    </row>
    <row r="2158" spans="1:40">
      <c r="A2158" s="26">
        <v>41728.565481076388</v>
      </c>
      <c r="B2158" t="s">
        <v>126</v>
      </c>
      <c r="C2158" t="s">
        <v>501</v>
      </c>
      <c r="D2158" t="s">
        <v>2731</v>
      </c>
      <c r="E2158" t="s">
        <v>131</v>
      </c>
      <c r="F2158" t="s">
        <v>132</v>
      </c>
      <c r="G2158" t="s">
        <v>133</v>
      </c>
      <c r="H2158" t="s">
        <v>160</v>
      </c>
      <c r="I2158">
        <v>30</v>
      </c>
      <c r="J2158" t="s">
        <v>137</v>
      </c>
      <c r="K2158" t="s">
        <v>161</v>
      </c>
      <c r="L2158">
        <v>30</v>
      </c>
      <c r="M2158" t="s">
        <v>137</v>
      </c>
      <c r="N2158" t="s">
        <v>162</v>
      </c>
      <c r="O2158">
        <v>30</v>
      </c>
      <c r="P2158" t="s">
        <v>137</v>
      </c>
      <c r="Q2158" t="s">
        <v>163</v>
      </c>
      <c r="R2158">
        <v>10</v>
      </c>
      <c r="S2158" t="s">
        <v>137</v>
      </c>
      <c r="T2158" t="s">
        <v>164</v>
      </c>
      <c r="U2158">
        <v>20</v>
      </c>
      <c r="V2158" t="s">
        <v>137</v>
      </c>
      <c r="W2158" t="s">
        <v>165</v>
      </c>
      <c r="X2158">
        <v>20</v>
      </c>
      <c r="Y2158" t="s">
        <v>137</v>
      </c>
      <c r="Z2158" t="s">
        <v>166</v>
      </c>
      <c r="AA2158">
        <v>20</v>
      </c>
      <c r="AB2158" t="s">
        <v>137</v>
      </c>
      <c r="AC2158" t="s">
        <v>167</v>
      </c>
      <c r="AD2158">
        <v>20</v>
      </c>
      <c r="AE2158" t="s">
        <v>137</v>
      </c>
      <c r="AF2158" t="s">
        <v>168</v>
      </c>
      <c r="AG2158">
        <v>115200</v>
      </c>
      <c r="AH2158" t="s">
        <v>137</v>
      </c>
      <c r="AI2158" t="s">
        <v>169</v>
      </c>
      <c r="AJ2158">
        <v>12000</v>
      </c>
      <c r="AK2158" t="s">
        <v>137</v>
      </c>
      <c r="AL2158" t="s">
        <v>170</v>
      </c>
      <c r="AM2158">
        <v>30000</v>
      </c>
      <c r="AN2158" t="s">
        <v>137</v>
      </c>
    </row>
    <row r="2159" spans="1:40">
      <c r="A2159" s="26">
        <v>41728.565481076388</v>
      </c>
      <c r="B2159" t="s">
        <v>126</v>
      </c>
      <c r="C2159" t="s">
        <v>501</v>
      </c>
      <c r="D2159" t="s">
        <v>2732</v>
      </c>
      <c r="E2159" t="s">
        <v>131</v>
      </c>
      <c r="F2159" t="s">
        <v>132</v>
      </c>
      <c r="G2159" t="s">
        <v>133</v>
      </c>
      <c r="H2159" t="s">
        <v>172</v>
      </c>
      <c r="I2159">
        <v>60</v>
      </c>
      <c r="J2159" t="s">
        <v>137</v>
      </c>
      <c r="K2159" t="s">
        <v>173</v>
      </c>
      <c r="L2159">
        <v>40</v>
      </c>
      <c r="M2159" t="s">
        <v>137</v>
      </c>
      <c r="N2159" t="s">
        <v>174</v>
      </c>
      <c r="O2159">
        <v>50</v>
      </c>
      <c r="P2159" t="s">
        <v>137</v>
      </c>
      <c r="Q2159" t="s">
        <v>175</v>
      </c>
      <c r="R2159">
        <v>40</v>
      </c>
      <c r="S2159" t="s">
        <v>137</v>
      </c>
      <c r="T2159" t="s">
        <v>176</v>
      </c>
      <c r="U2159">
        <v>60</v>
      </c>
      <c r="V2159" t="s">
        <v>137</v>
      </c>
      <c r="W2159" t="s">
        <v>177</v>
      </c>
      <c r="X2159">
        <v>50</v>
      </c>
      <c r="Y2159" t="s">
        <v>137</v>
      </c>
      <c r="Z2159" t="s">
        <v>178</v>
      </c>
      <c r="AA2159">
        <v>50</v>
      </c>
      <c r="AB2159" t="s">
        <v>137</v>
      </c>
      <c r="AC2159" t="s">
        <v>179</v>
      </c>
      <c r="AD2159">
        <v>35</v>
      </c>
      <c r="AE2159" t="s">
        <v>137</v>
      </c>
      <c r="AF2159" t="s">
        <v>180</v>
      </c>
      <c r="AG2159">
        <v>8</v>
      </c>
      <c r="AH2159" t="s">
        <v>137</v>
      </c>
      <c r="AI2159" t="s">
        <v>181</v>
      </c>
      <c r="AJ2159">
        <v>90</v>
      </c>
      <c r="AK2159" t="s">
        <v>137</v>
      </c>
      <c r="AL2159" t="s">
        <v>182</v>
      </c>
      <c r="AM2159">
        <v>1</v>
      </c>
      <c r="AN2159" t="s">
        <v>137</v>
      </c>
    </row>
    <row r="2160" spans="1:40">
      <c r="A2160" s="26">
        <v>41728.565481076388</v>
      </c>
      <c r="B2160" t="s">
        <v>126</v>
      </c>
      <c r="C2160" t="s">
        <v>501</v>
      </c>
      <c r="D2160" t="s">
        <v>2733</v>
      </c>
      <c r="E2160" t="s">
        <v>131</v>
      </c>
      <c r="F2160" t="s">
        <v>132</v>
      </c>
      <c r="G2160" t="s">
        <v>133</v>
      </c>
      <c r="H2160" t="s">
        <v>184</v>
      </c>
      <c r="I2160">
        <v>33</v>
      </c>
      <c r="J2160" t="s">
        <v>137</v>
      </c>
      <c r="K2160" t="s">
        <v>185</v>
      </c>
      <c r="L2160">
        <v>33</v>
      </c>
      <c r="M2160" t="s">
        <v>137</v>
      </c>
      <c r="N2160" t="s">
        <v>186</v>
      </c>
      <c r="O2160">
        <v>34</v>
      </c>
      <c r="P2160" t="s">
        <v>137</v>
      </c>
      <c r="Q2160" t="s">
        <v>164</v>
      </c>
      <c r="R2160">
        <v>20</v>
      </c>
      <c r="S2160" t="s">
        <v>137</v>
      </c>
      <c r="T2160" t="s">
        <v>165</v>
      </c>
      <c r="U2160">
        <v>20</v>
      </c>
      <c r="V2160" t="s">
        <v>137</v>
      </c>
      <c r="W2160" t="s">
        <v>166</v>
      </c>
      <c r="X2160">
        <v>20</v>
      </c>
      <c r="Y2160" t="s">
        <v>137</v>
      </c>
      <c r="Z2160" t="s">
        <v>187</v>
      </c>
      <c r="AA2160">
        <v>20</v>
      </c>
      <c r="AB2160" t="s">
        <v>137</v>
      </c>
      <c r="AC2160" t="s">
        <v>188</v>
      </c>
      <c r="AD2160">
        <v>20</v>
      </c>
      <c r="AE2160" t="s">
        <v>137</v>
      </c>
      <c r="AF2160" t="s">
        <v>189</v>
      </c>
      <c r="AG2160">
        <v>20</v>
      </c>
      <c r="AH2160" t="s">
        <v>137</v>
      </c>
      <c r="AI2160" t="s">
        <v>168</v>
      </c>
      <c r="AJ2160">
        <v>115200</v>
      </c>
      <c r="AK2160" t="s">
        <v>137</v>
      </c>
      <c r="AL2160" t="s">
        <v>169</v>
      </c>
      <c r="AM2160">
        <v>12000</v>
      </c>
      <c r="AN2160" t="s">
        <v>137</v>
      </c>
    </row>
    <row r="2161" spans="1:40">
      <c r="A2161" s="26">
        <v>41728.565481076388</v>
      </c>
      <c r="B2161" t="s">
        <v>126</v>
      </c>
      <c r="C2161" t="s">
        <v>501</v>
      </c>
      <c r="D2161" t="s">
        <v>2734</v>
      </c>
      <c r="E2161" t="s">
        <v>131</v>
      </c>
      <c r="F2161" t="s">
        <v>132</v>
      </c>
      <c r="G2161" t="s">
        <v>133</v>
      </c>
      <c r="H2161" t="s">
        <v>140</v>
      </c>
      <c r="I2161">
        <v>49</v>
      </c>
      <c r="J2161" t="s">
        <v>137</v>
      </c>
      <c r="K2161" t="s">
        <v>141</v>
      </c>
      <c r="L2161">
        <v>130</v>
      </c>
      <c r="M2161" t="s">
        <v>137</v>
      </c>
      <c r="N2161" t="s">
        <v>142</v>
      </c>
      <c r="O2161">
        <v>180</v>
      </c>
      <c r="P2161" t="s">
        <v>137</v>
      </c>
      <c r="Q2161" t="s">
        <v>143</v>
      </c>
      <c r="R2161">
        <v>140</v>
      </c>
      <c r="S2161" t="s">
        <v>137</v>
      </c>
      <c r="T2161" t="s">
        <v>144</v>
      </c>
      <c r="U2161">
        <v>80</v>
      </c>
      <c r="V2161" t="s">
        <v>137</v>
      </c>
      <c r="W2161" t="s">
        <v>145</v>
      </c>
      <c r="X2161">
        <v>101</v>
      </c>
      <c r="Y2161" t="s">
        <v>137</v>
      </c>
      <c r="Z2161" t="s">
        <v>146</v>
      </c>
      <c r="AA2161">
        <v>190</v>
      </c>
      <c r="AB2161" t="s">
        <v>137</v>
      </c>
      <c r="AC2161" t="s">
        <v>147</v>
      </c>
      <c r="AD2161">
        <v>20</v>
      </c>
      <c r="AE2161" t="s">
        <v>137</v>
      </c>
    </row>
    <row r="2162" spans="1:40">
      <c r="A2162" s="26">
        <v>41728.565481076388</v>
      </c>
      <c r="B2162" t="s">
        <v>126</v>
      </c>
      <c r="C2162" t="s">
        <v>501</v>
      </c>
      <c r="D2162" t="s">
        <v>2735</v>
      </c>
    </row>
    <row r="2163" spans="1:40">
      <c r="A2163" s="26">
        <v>41728.565481076388</v>
      </c>
      <c r="B2163" t="s">
        <v>126</v>
      </c>
      <c r="C2163" t="s">
        <v>501</v>
      </c>
      <c r="D2163" t="s">
        <v>2736</v>
      </c>
      <c r="E2163" t="s">
        <v>131</v>
      </c>
      <c r="F2163" t="s">
        <v>132</v>
      </c>
      <c r="G2163" t="s">
        <v>133</v>
      </c>
      <c r="H2163" t="s">
        <v>150</v>
      </c>
      <c r="I2163">
        <v>50</v>
      </c>
      <c r="J2163" t="s">
        <v>137</v>
      </c>
      <c r="K2163" t="s">
        <v>151</v>
      </c>
      <c r="L2163">
        <v>50</v>
      </c>
      <c r="M2163" t="s">
        <v>137</v>
      </c>
      <c r="N2163" t="s">
        <v>152</v>
      </c>
      <c r="O2163">
        <v>50</v>
      </c>
      <c r="P2163" t="s">
        <v>137</v>
      </c>
    </row>
    <row r="2164" spans="1:40">
      <c r="A2164" s="26">
        <v>41728.565481076388</v>
      </c>
      <c r="B2164" t="s">
        <v>126</v>
      </c>
      <c r="C2164" t="s">
        <v>501</v>
      </c>
      <c r="D2164" t="s">
        <v>2737</v>
      </c>
      <c r="E2164" t="s">
        <v>131</v>
      </c>
      <c r="F2164" t="s">
        <v>132</v>
      </c>
      <c r="G2164" t="s">
        <v>133</v>
      </c>
      <c r="H2164" t="s">
        <v>154</v>
      </c>
      <c r="I2164">
        <v>35</v>
      </c>
      <c r="J2164" t="s">
        <v>137</v>
      </c>
      <c r="K2164" t="s">
        <v>155</v>
      </c>
      <c r="L2164">
        <v>5</v>
      </c>
      <c r="M2164" t="s">
        <v>137</v>
      </c>
      <c r="N2164" t="s">
        <v>156</v>
      </c>
      <c r="O2164">
        <v>60</v>
      </c>
      <c r="P2164" t="s">
        <v>137</v>
      </c>
    </row>
    <row r="2165" spans="1:40">
      <c r="A2165" s="26">
        <v>41728.565481076388</v>
      </c>
      <c r="B2165" t="s">
        <v>126</v>
      </c>
      <c r="C2165" t="s">
        <v>501</v>
      </c>
      <c r="D2165" t="s">
        <v>2738</v>
      </c>
      <c r="E2165" t="s">
        <v>131</v>
      </c>
      <c r="F2165" t="s">
        <v>132</v>
      </c>
      <c r="G2165" t="s">
        <v>133</v>
      </c>
      <c r="H2165" t="s">
        <v>158</v>
      </c>
      <c r="I2165">
        <v>1</v>
      </c>
      <c r="J2165" t="s">
        <v>137</v>
      </c>
    </row>
    <row r="2166" spans="1:40">
      <c r="A2166" s="26">
        <v>41728.565481076388</v>
      </c>
      <c r="B2166" t="s">
        <v>126</v>
      </c>
      <c r="C2166" t="s">
        <v>501</v>
      </c>
      <c r="D2166" t="s">
        <v>2739</v>
      </c>
      <c r="E2166" t="s">
        <v>131</v>
      </c>
      <c r="F2166" t="s">
        <v>132</v>
      </c>
      <c r="G2166" t="s">
        <v>133</v>
      </c>
      <c r="H2166" t="s">
        <v>160</v>
      </c>
      <c r="I2166">
        <v>30</v>
      </c>
      <c r="J2166" t="s">
        <v>137</v>
      </c>
      <c r="K2166" t="s">
        <v>161</v>
      </c>
      <c r="L2166">
        <v>30</v>
      </c>
      <c r="M2166" t="s">
        <v>137</v>
      </c>
      <c r="N2166" t="s">
        <v>162</v>
      </c>
      <c r="O2166">
        <v>30</v>
      </c>
      <c r="P2166" t="s">
        <v>137</v>
      </c>
      <c r="Q2166" t="s">
        <v>163</v>
      </c>
      <c r="R2166">
        <v>10</v>
      </c>
      <c r="S2166" t="s">
        <v>137</v>
      </c>
      <c r="T2166" t="s">
        <v>164</v>
      </c>
      <c r="U2166">
        <v>20</v>
      </c>
      <c r="V2166" t="s">
        <v>137</v>
      </c>
      <c r="W2166" t="s">
        <v>165</v>
      </c>
      <c r="X2166">
        <v>20</v>
      </c>
      <c r="Y2166" t="s">
        <v>137</v>
      </c>
      <c r="Z2166" t="s">
        <v>166</v>
      </c>
      <c r="AA2166">
        <v>20</v>
      </c>
      <c r="AB2166" t="s">
        <v>137</v>
      </c>
      <c r="AC2166" t="s">
        <v>167</v>
      </c>
      <c r="AD2166">
        <v>20</v>
      </c>
      <c r="AE2166" t="s">
        <v>137</v>
      </c>
      <c r="AF2166" t="s">
        <v>168</v>
      </c>
      <c r="AG2166">
        <v>115200</v>
      </c>
      <c r="AH2166" t="s">
        <v>137</v>
      </c>
      <c r="AI2166" t="s">
        <v>169</v>
      </c>
      <c r="AJ2166">
        <v>12000</v>
      </c>
      <c r="AK2166" t="s">
        <v>137</v>
      </c>
      <c r="AL2166" t="s">
        <v>170</v>
      </c>
      <c r="AM2166">
        <v>30000</v>
      </c>
      <c r="AN2166" t="s">
        <v>137</v>
      </c>
    </row>
    <row r="2167" spans="1:40">
      <c r="A2167" s="26">
        <v>41728.565481076388</v>
      </c>
      <c r="B2167" t="s">
        <v>126</v>
      </c>
      <c r="C2167" t="s">
        <v>501</v>
      </c>
      <c r="D2167" t="s">
        <v>2740</v>
      </c>
      <c r="E2167" t="s">
        <v>131</v>
      </c>
      <c r="F2167" t="s">
        <v>132</v>
      </c>
      <c r="G2167" t="s">
        <v>133</v>
      </c>
      <c r="H2167" t="s">
        <v>172</v>
      </c>
      <c r="I2167">
        <v>60</v>
      </c>
      <c r="J2167" t="s">
        <v>137</v>
      </c>
      <c r="K2167" t="s">
        <v>173</v>
      </c>
      <c r="L2167">
        <v>40</v>
      </c>
      <c r="M2167" t="s">
        <v>137</v>
      </c>
      <c r="N2167" t="s">
        <v>174</v>
      </c>
      <c r="O2167">
        <v>50</v>
      </c>
      <c r="P2167" t="s">
        <v>137</v>
      </c>
      <c r="Q2167" t="s">
        <v>175</v>
      </c>
      <c r="R2167">
        <v>40</v>
      </c>
      <c r="S2167" t="s">
        <v>137</v>
      </c>
      <c r="T2167" t="s">
        <v>176</v>
      </c>
      <c r="U2167">
        <v>60</v>
      </c>
      <c r="V2167" t="s">
        <v>137</v>
      </c>
      <c r="W2167" t="s">
        <v>177</v>
      </c>
      <c r="X2167">
        <v>50</v>
      </c>
      <c r="Y2167" t="s">
        <v>137</v>
      </c>
      <c r="Z2167" t="s">
        <v>178</v>
      </c>
      <c r="AA2167">
        <v>50</v>
      </c>
      <c r="AB2167" t="s">
        <v>137</v>
      </c>
      <c r="AC2167" t="s">
        <v>179</v>
      </c>
      <c r="AD2167">
        <v>35</v>
      </c>
      <c r="AE2167" t="s">
        <v>137</v>
      </c>
      <c r="AF2167" t="s">
        <v>180</v>
      </c>
      <c r="AG2167">
        <v>8</v>
      </c>
      <c r="AH2167" t="s">
        <v>137</v>
      </c>
      <c r="AI2167" t="s">
        <v>181</v>
      </c>
      <c r="AJ2167">
        <v>90</v>
      </c>
      <c r="AK2167" t="s">
        <v>137</v>
      </c>
      <c r="AL2167" t="s">
        <v>182</v>
      </c>
      <c r="AM2167">
        <v>1</v>
      </c>
      <c r="AN2167" t="s">
        <v>137</v>
      </c>
    </row>
    <row r="2168" spans="1:40">
      <c r="A2168" s="26">
        <v>41728.565481076388</v>
      </c>
      <c r="B2168" t="s">
        <v>126</v>
      </c>
      <c r="C2168" t="s">
        <v>501</v>
      </c>
      <c r="D2168" t="s">
        <v>2741</v>
      </c>
      <c r="E2168" t="s">
        <v>131</v>
      </c>
      <c r="F2168" t="s">
        <v>132</v>
      </c>
      <c r="G2168" t="s">
        <v>133</v>
      </c>
      <c r="H2168" t="s">
        <v>184</v>
      </c>
      <c r="I2168">
        <v>33</v>
      </c>
      <c r="J2168" t="s">
        <v>137</v>
      </c>
      <c r="K2168" t="s">
        <v>185</v>
      </c>
      <c r="L2168">
        <v>33</v>
      </c>
      <c r="M2168" t="s">
        <v>137</v>
      </c>
      <c r="N2168" t="s">
        <v>186</v>
      </c>
      <c r="O2168">
        <v>34</v>
      </c>
      <c r="P2168" t="s">
        <v>137</v>
      </c>
      <c r="Q2168" t="s">
        <v>164</v>
      </c>
      <c r="R2168">
        <v>20</v>
      </c>
      <c r="S2168" t="s">
        <v>137</v>
      </c>
      <c r="T2168" t="s">
        <v>165</v>
      </c>
      <c r="U2168">
        <v>20</v>
      </c>
      <c r="V2168" t="s">
        <v>137</v>
      </c>
      <c r="W2168" t="s">
        <v>166</v>
      </c>
      <c r="X2168">
        <v>20</v>
      </c>
      <c r="Y2168" t="s">
        <v>137</v>
      </c>
      <c r="Z2168" t="s">
        <v>187</v>
      </c>
      <c r="AA2168">
        <v>20</v>
      </c>
      <c r="AB2168" t="s">
        <v>137</v>
      </c>
      <c r="AC2168" t="s">
        <v>188</v>
      </c>
      <c r="AD2168">
        <v>20</v>
      </c>
      <c r="AE2168" t="s">
        <v>137</v>
      </c>
      <c r="AF2168" t="s">
        <v>189</v>
      </c>
      <c r="AG2168">
        <v>20</v>
      </c>
      <c r="AH2168" t="s">
        <v>137</v>
      </c>
      <c r="AI2168" t="s">
        <v>168</v>
      </c>
      <c r="AJ2168">
        <v>115200</v>
      </c>
      <c r="AK2168" t="s">
        <v>137</v>
      </c>
      <c r="AL2168" t="s">
        <v>169</v>
      </c>
      <c r="AM2168">
        <v>12000</v>
      </c>
      <c r="AN2168" t="s">
        <v>137</v>
      </c>
    </row>
    <row r="2169" spans="1:40">
      <c r="A2169" s="26">
        <v>41728.565481076388</v>
      </c>
      <c r="B2169" t="s">
        <v>126</v>
      </c>
      <c r="C2169" t="s">
        <v>501</v>
      </c>
      <c r="D2169" t="s">
        <v>2742</v>
      </c>
      <c r="E2169" t="s">
        <v>131</v>
      </c>
      <c r="F2169" t="s">
        <v>132</v>
      </c>
      <c r="G2169" t="s">
        <v>133</v>
      </c>
      <c r="H2169" t="s">
        <v>140</v>
      </c>
      <c r="I2169">
        <v>49</v>
      </c>
      <c r="J2169" t="s">
        <v>137</v>
      </c>
      <c r="K2169" t="s">
        <v>141</v>
      </c>
      <c r="L2169">
        <v>130</v>
      </c>
      <c r="M2169" t="s">
        <v>137</v>
      </c>
      <c r="N2169" t="s">
        <v>142</v>
      </c>
      <c r="O2169">
        <v>180</v>
      </c>
      <c r="P2169" t="s">
        <v>137</v>
      </c>
      <c r="Q2169" t="s">
        <v>143</v>
      </c>
      <c r="R2169">
        <v>140</v>
      </c>
      <c r="S2169" t="s">
        <v>137</v>
      </c>
      <c r="T2169" t="s">
        <v>144</v>
      </c>
      <c r="U2169">
        <v>80</v>
      </c>
      <c r="V2169" t="s">
        <v>137</v>
      </c>
      <c r="W2169" t="s">
        <v>145</v>
      </c>
      <c r="X2169">
        <v>101</v>
      </c>
      <c r="Y2169" t="s">
        <v>137</v>
      </c>
      <c r="Z2169" t="s">
        <v>146</v>
      </c>
      <c r="AA2169">
        <v>190</v>
      </c>
      <c r="AB2169" t="s">
        <v>137</v>
      </c>
      <c r="AC2169" t="s">
        <v>147</v>
      </c>
      <c r="AD2169">
        <v>20</v>
      </c>
      <c r="AE2169" t="s">
        <v>137</v>
      </c>
    </row>
    <row r="2170" spans="1:40">
      <c r="A2170" s="26">
        <v>41728.565481076388</v>
      </c>
      <c r="B2170" t="s">
        <v>126</v>
      </c>
      <c r="C2170" t="s">
        <v>501</v>
      </c>
      <c r="D2170" t="s">
        <v>2743</v>
      </c>
    </row>
    <row r="2171" spans="1:40">
      <c r="A2171" s="26">
        <v>41728.565481076388</v>
      </c>
      <c r="B2171" t="s">
        <v>126</v>
      </c>
      <c r="C2171" t="s">
        <v>501</v>
      </c>
      <c r="D2171" t="s">
        <v>2744</v>
      </c>
      <c r="E2171" t="s">
        <v>131</v>
      </c>
      <c r="F2171" t="s">
        <v>132</v>
      </c>
      <c r="G2171" t="s">
        <v>133</v>
      </c>
      <c r="H2171" t="s">
        <v>150</v>
      </c>
      <c r="I2171">
        <v>50</v>
      </c>
      <c r="J2171" t="s">
        <v>137</v>
      </c>
      <c r="K2171" t="s">
        <v>151</v>
      </c>
      <c r="L2171">
        <v>50</v>
      </c>
      <c r="M2171" t="s">
        <v>137</v>
      </c>
      <c r="N2171" t="s">
        <v>152</v>
      </c>
      <c r="O2171">
        <v>50</v>
      </c>
      <c r="P2171" t="s">
        <v>137</v>
      </c>
    </row>
    <row r="2172" spans="1:40">
      <c r="A2172" s="26">
        <v>41728.565481076388</v>
      </c>
      <c r="B2172" t="s">
        <v>126</v>
      </c>
      <c r="C2172" t="s">
        <v>501</v>
      </c>
      <c r="D2172" t="s">
        <v>2745</v>
      </c>
      <c r="E2172" t="s">
        <v>131</v>
      </c>
      <c r="F2172" t="s">
        <v>132</v>
      </c>
      <c r="G2172" t="s">
        <v>133</v>
      </c>
      <c r="H2172" t="s">
        <v>154</v>
      </c>
      <c r="I2172">
        <v>35</v>
      </c>
      <c r="J2172" t="s">
        <v>137</v>
      </c>
      <c r="K2172" t="s">
        <v>155</v>
      </c>
      <c r="L2172">
        <v>5</v>
      </c>
      <c r="M2172" t="s">
        <v>137</v>
      </c>
      <c r="N2172" t="s">
        <v>156</v>
      </c>
      <c r="O2172">
        <v>60</v>
      </c>
      <c r="P2172" t="s">
        <v>137</v>
      </c>
    </row>
    <row r="2173" spans="1:40">
      <c r="A2173" s="26">
        <v>41728.565481076388</v>
      </c>
      <c r="B2173" t="s">
        <v>126</v>
      </c>
      <c r="C2173" t="s">
        <v>501</v>
      </c>
      <c r="D2173" t="s">
        <v>2746</v>
      </c>
      <c r="E2173" t="s">
        <v>131</v>
      </c>
      <c r="F2173" t="s">
        <v>132</v>
      </c>
      <c r="G2173" t="s">
        <v>133</v>
      </c>
      <c r="H2173" t="s">
        <v>158</v>
      </c>
      <c r="I2173">
        <v>1</v>
      </c>
      <c r="J2173" t="s">
        <v>137</v>
      </c>
    </row>
    <row r="2174" spans="1:40">
      <c r="A2174" s="26">
        <v>41728.565481076388</v>
      </c>
      <c r="B2174" t="s">
        <v>126</v>
      </c>
      <c r="C2174" t="s">
        <v>814</v>
      </c>
      <c r="D2174" t="s">
        <v>2747</v>
      </c>
      <c r="E2174" t="s">
        <v>131</v>
      </c>
      <c r="F2174" t="s">
        <v>132</v>
      </c>
      <c r="G2174" t="s">
        <v>133</v>
      </c>
      <c r="H2174" t="s">
        <v>140</v>
      </c>
      <c r="I2174">
        <v>49</v>
      </c>
      <c r="J2174" t="s">
        <v>137</v>
      </c>
      <c r="K2174" t="s">
        <v>141</v>
      </c>
      <c r="L2174">
        <v>130</v>
      </c>
      <c r="M2174" t="s">
        <v>137</v>
      </c>
      <c r="N2174" t="s">
        <v>142</v>
      </c>
      <c r="O2174">
        <v>180</v>
      </c>
      <c r="P2174" t="s">
        <v>137</v>
      </c>
      <c r="Q2174" t="s">
        <v>143</v>
      </c>
      <c r="R2174">
        <v>140</v>
      </c>
      <c r="S2174" t="s">
        <v>137</v>
      </c>
      <c r="T2174" t="s">
        <v>144</v>
      </c>
      <c r="U2174">
        <v>80</v>
      </c>
      <c r="V2174" t="s">
        <v>137</v>
      </c>
      <c r="W2174" t="s">
        <v>145</v>
      </c>
      <c r="X2174">
        <v>101</v>
      </c>
      <c r="Y2174" t="s">
        <v>137</v>
      </c>
      <c r="Z2174" t="s">
        <v>146</v>
      </c>
      <c r="AA2174">
        <v>190</v>
      </c>
      <c r="AB2174" t="s">
        <v>137</v>
      </c>
      <c r="AC2174" t="s">
        <v>147</v>
      </c>
      <c r="AD2174">
        <v>20</v>
      </c>
      <c r="AE2174" t="s">
        <v>137</v>
      </c>
    </row>
    <row r="2175" spans="1:40">
      <c r="A2175" s="26">
        <v>41728.565481076388</v>
      </c>
      <c r="B2175" t="s">
        <v>126</v>
      </c>
      <c r="C2175" t="s">
        <v>814</v>
      </c>
      <c r="D2175" t="s">
        <v>2748</v>
      </c>
    </row>
    <row r="2176" spans="1:40">
      <c r="A2176" s="26">
        <v>41728.565481076388</v>
      </c>
      <c r="B2176" t="s">
        <v>126</v>
      </c>
      <c r="C2176" t="s">
        <v>814</v>
      </c>
      <c r="D2176" t="s">
        <v>2749</v>
      </c>
      <c r="E2176" t="s">
        <v>131</v>
      </c>
      <c r="F2176" t="s">
        <v>132</v>
      </c>
      <c r="G2176" t="s">
        <v>133</v>
      </c>
      <c r="H2176" t="s">
        <v>150</v>
      </c>
      <c r="I2176">
        <v>50</v>
      </c>
      <c r="J2176" t="s">
        <v>137</v>
      </c>
      <c r="K2176" t="s">
        <v>151</v>
      </c>
      <c r="L2176">
        <v>50</v>
      </c>
      <c r="M2176" t="s">
        <v>137</v>
      </c>
      <c r="N2176" t="s">
        <v>152</v>
      </c>
      <c r="O2176">
        <v>50</v>
      </c>
      <c r="P2176" t="s">
        <v>137</v>
      </c>
    </row>
    <row r="2177" spans="1:40">
      <c r="A2177" s="26">
        <v>41728.565481076388</v>
      </c>
      <c r="B2177" t="s">
        <v>126</v>
      </c>
      <c r="C2177" t="s">
        <v>814</v>
      </c>
      <c r="D2177" t="s">
        <v>2750</v>
      </c>
      <c r="E2177" t="s">
        <v>131</v>
      </c>
      <c r="F2177" t="s">
        <v>132</v>
      </c>
      <c r="G2177" t="s">
        <v>133</v>
      </c>
      <c r="H2177" t="s">
        <v>154</v>
      </c>
      <c r="I2177">
        <v>35</v>
      </c>
      <c r="J2177" t="s">
        <v>137</v>
      </c>
      <c r="K2177" t="s">
        <v>155</v>
      </c>
      <c r="L2177">
        <v>5</v>
      </c>
      <c r="M2177" t="s">
        <v>137</v>
      </c>
      <c r="N2177" t="s">
        <v>156</v>
      </c>
      <c r="O2177">
        <v>60</v>
      </c>
      <c r="P2177" t="s">
        <v>137</v>
      </c>
    </row>
    <row r="2178" spans="1:40">
      <c r="A2178" s="26">
        <v>41728.565481076388</v>
      </c>
      <c r="B2178" t="s">
        <v>126</v>
      </c>
      <c r="C2178" t="s">
        <v>814</v>
      </c>
      <c r="D2178" t="s">
        <v>2751</v>
      </c>
      <c r="E2178" t="s">
        <v>131</v>
      </c>
      <c r="F2178" t="s">
        <v>132</v>
      </c>
      <c r="G2178" t="s">
        <v>133</v>
      </c>
      <c r="H2178" t="s">
        <v>158</v>
      </c>
      <c r="I2178">
        <v>1</v>
      </c>
      <c r="J2178" t="s">
        <v>137</v>
      </c>
    </row>
    <row r="2179" spans="1:40">
      <c r="A2179" s="26">
        <v>41728.565481076388</v>
      </c>
      <c r="B2179" t="s">
        <v>126</v>
      </c>
      <c r="C2179" t="s">
        <v>814</v>
      </c>
      <c r="D2179" t="s">
        <v>2752</v>
      </c>
      <c r="E2179" t="s">
        <v>131</v>
      </c>
      <c r="F2179" t="s">
        <v>132</v>
      </c>
      <c r="G2179" t="s">
        <v>133</v>
      </c>
      <c r="H2179" t="s">
        <v>160</v>
      </c>
      <c r="I2179">
        <v>30</v>
      </c>
      <c r="J2179" t="s">
        <v>137</v>
      </c>
      <c r="K2179" t="s">
        <v>161</v>
      </c>
      <c r="L2179">
        <v>30</v>
      </c>
      <c r="M2179" t="s">
        <v>137</v>
      </c>
      <c r="N2179" t="s">
        <v>162</v>
      </c>
      <c r="O2179">
        <v>30</v>
      </c>
      <c r="P2179" t="s">
        <v>137</v>
      </c>
      <c r="Q2179" t="s">
        <v>163</v>
      </c>
      <c r="R2179">
        <v>10</v>
      </c>
      <c r="S2179" t="s">
        <v>137</v>
      </c>
      <c r="T2179" t="s">
        <v>164</v>
      </c>
      <c r="U2179">
        <v>20</v>
      </c>
      <c r="V2179" t="s">
        <v>137</v>
      </c>
      <c r="W2179" t="s">
        <v>165</v>
      </c>
      <c r="X2179">
        <v>20</v>
      </c>
      <c r="Y2179" t="s">
        <v>137</v>
      </c>
      <c r="Z2179" t="s">
        <v>166</v>
      </c>
      <c r="AA2179">
        <v>20</v>
      </c>
      <c r="AB2179" t="s">
        <v>137</v>
      </c>
      <c r="AC2179" t="s">
        <v>167</v>
      </c>
      <c r="AD2179">
        <v>20</v>
      </c>
      <c r="AE2179" t="s">
        <v>137</v>
      </c>
      <c r="AF2179" t="s">
        <v>168</v>
      </c>
      <c r="AG2179">
        <v>115200</v>
      </c>
      <c r="AH2179" t="s">
        <v>137</v>
      </c>
      <c r="AI2179" t="s">
        <v>169</v>
      </c>
      <c r="AJ2179">
        <v>12000</v>
      </c>
      <c r="AK2179" t="s">
        <v>137</v>
      </c>
      <c r="AL2179" t="s">
        <v>170</v>
      </c>
      <c r="AM2179">
        <v>30000</v>
      </c>
      <c r="AN2179" t="s">
        <v>137</v>
      </c>
    </row>
    <row r="2180" spans="1:40">
      <c r="A2180" s="26">
        <v>41728.565481076388</v>
      </c>
      <c r="B2180" t="s">
        <v>126</v>
      </c>
      <c r="C2180" t="s">
        <v>814</v>
      </c>
      <c r="D2180" t="s">
        <v>2753</v>
      </c>
      <c r="E2180" t="s">
        <v>131</v>
      </c>
      <c r="F2180" t="s">
        <v>132</v>
      </c>
      <c r="G2180" t="s">
        <v>133</v>
      </c>
      <c r="H2180" t="s">
        <v>172</v>
      </c>
      <c r="I2180">
        <v>60</v>
      </c>
      <c r="J2180" t="s">
        <v>137</v>
      </c>
      <c r="K2180" t="s">
        <v>173</v>
      </c>
      <c r="L2180">
        <v>40</v>
      </c>
      <c r="M2180" t="s">
        <v>137</v>
      </c>
      <c r="N2180" t="s">
        <v>174</v>
      </c>
      <c r="O2180">
        <v>50</v>
      </c>
      <c r="P2180" t="s">
        <v>137</v>
      </c>
      <c r="Q2180" t="s">
        <v>175</v>
      </c>
      <c r="R2180">
        <v>40</v>
      </c>
      <c r="S2180" t="s">
        <v>137</v>
      </c>
      <c r="T2180" t="s">
        <v>176</v>
      </c>
      <c r="U2180">
        <v>60</v>
      </c>
      <c r="V2180" t="s">
        <v>137</v>
      </c>
      <c r="W2180" t="s">
        <v>177</v>
      </c>
      <c r="X2180">
        <v>50</v>
      </c>
      <c r="Y2180" t="s">
        <v>137</v>
      </c>
      <c r="Z2180" t="s">
        <v>178</v>
      </c>
      <c r="AA2180">
        <v>50</v>
      </c>
      <c r="AB2180" t="s">
        <v>137</v>
      </c>
      <c r="AC2180" t="s">
        <v>179</v>
      </c>
      <c r="AD2180">
        <v>35</v>
      </c>
      <c r="AE2180" t="s">
        <v>137</v>
      </c>
      <c r="AF2180" t="s">
        <v>180</v>
      </c>
      <c r="AG2180">
        <v>8</v>
      </c>
      <c r="AH2180" t="s">
        <v>137</v>
      </c>
      <c r="AI2180" t="s">
        <v>181</v>
      </c>
      <c r="AJ2180">
        <v>90</v>
      </c>
      <c r="AK2180" t="s">
        <v>137</v>
      </c>
      <c r="AL2180" t="s">
        <v>182</v>
      </c>
      <c r="AM2180">
        <v>1</v>
      </c>
      <c r="AN2180" t="s">
        <v>137</v>
      </c>
    </row>
    <row r="2181" spans="1:40">
      <c r="A2181" s="26">
        <v>41728.565481076388</v>
      </c>
      <c r="B2181" t="s">
        <v>126</v>
      </c>
      <c r="C2181" t="s">
        <v>814</v>
      </c>
      <c r="D2181" t="s">
        <v>2754</v>
      </c>
      <c r="E2181" t="s">
        <v>131</v>
      </c>
      <c r="F2181" t="s">
        <v>132</v>
      </c>
      <c r="G2181" t="s">
        <v>133</v>
      </c>
      <c r="H2181" t="s">
        <v>184</v>
      </c>
      <c r="I2181">
        <v>33</v>
      </c>
      <c r="J2181" t="s">
        <v>137</v>
      </c>
      <c r="K2181" t="s">
        <v>185</v>
      </c>
      <c r="L2181">
        <v>33</v>
      </c>
      <c r="M2181" t="s">
        <v>137</v>
      </c>
      <c r="N2181" t="s">
        <v>186</v>
      </c>
      <c r="O2181">
        <v>34</v>
      </c>
      <c r="P2181" t="s">
        <v>137</v>
      </c>
      <c r="Q2181" t="s">
        <v>164</v>
      </c>
      <c r="R2181">
        <v>20</v>
      </c>
      <c r="S2181" t="s">
        <v>137</v>
      </c>
      <c r="T2181" t="s">
        <v>165</v>
      </c>
      <c r="U2181">
        <v>20</v>
      </c>
      <c r="V2181" t="s">
        <v>137</v>
      </c>
      <c r="W2181" t="s">
        <v>166</v>
      </c>
      <c r="X2181">
        <v>20</v>
      </c>
      <c r="Y2181" t="s">
        <v>137</v>
      </c>
      <c r="Z2181" t="s">
        <v>187</v>
      </c>
      <c r="AA2181">
        <v>20</v>
      </c>
      <c r="AB2181" t="s">
        <v>137</v>
      </c>
      <c r="AC2181" t="s">
        <v>188</v>
      </c>
      <c r="AD2181">
        <v>20</v>
      </c>
      <c r="AE2181" t="s">
        <v>137</v>
      </c>
      <c r="AF2181" t="s">
        <v>189</v>
      </c>
      <c r="AG2181">
        <v>20</v>
      </c>
      <c r="AH2181" t="s">
        <v>137</v>
      </c>
      <c r="AI2181" t="s">
        <v>168</v>
      </c>
      <c r="AJ2181">
        <v>115200</v>
      </c>
      <c r="AK2181" t="s">
        <v>137</v>
      </c>
      <c r="AL2181" t="s">
        <v>169</v>
      </c>
      <c r="AM2181">
        <v>12000</v>
      </c>
      <c r="AN2181" t="s">
        <v>137</v>
      </c>
    </row>
    <row r="2182" spans="1:40">
      <c r="A2182" s="26">
        <v>41728.565481076388</v>
      </c>
      <c r="B2182" t="s">
        <v>126</v>
      </c>
      <c r="C2182" t="s">
        <v>814</v>
      </c>
      <c r="D2182" t="s">
        <v>2755</v>
      </c>
      <c r="E2182" t="s">
        <v>131</v>
      </c>
      <c r="F2182" t="s">
        <v>132</v>
      </c>
      <c r="G2182" t="s">
        <v>133</v>
      </c>
      <c r="H2182" t="s">
        <v>140</v>
      </c>
      <c r="I2182">
        <v>49</v>
      </c>
      <c r="J2182" t="s">
        <v>137</v>
      </c>
      <c r="K2182" t="s">
        <v>141</v>
      </c>
      <c r="L2182">
        <v>130</v>
      </c>
      <c r="M2182" t="s">
        <v>137</v>
      </c>
      <c r="N2182" t="s">
        <v>142</v>
      </c>
      <c r="O2182">
        <v>180</v>
      </c>
      <c r="P2182" t="s">
        <v>137</v>
      </c>
      <c r="Q2182" t="s">
        <v>143</v>
      </c>
      <c r="R2182">
        <v>140</v>
      </c>
      <c r="S2182" t="s">
        <v>137</v>
      </c>
      <c r="T2182" t="s">
        <v>144</v>
      </c>
      <c r="U2182">
        <v>80</v>
      </c>
      <c r="V2182" t="s">
        <v>137</v>
      </c>
      <c r="W2182" t="s">
        <v>145</v>
      </c>
      <c r="X2182">
        <v>101</v>
      </c>
      <c r="Y2182" t="s">
        <v>137</v>
      </c>
      <c r="Z2182" t="s">
        <v>146</v>
      </c>
      <c r="AA2182">
        <v>190</v>
      </c>
      <c r="AB2182" t="s">
        <v>137</v>
      </c>
      <c r="AC2182" t="s">
        <v>147</v>
      </c>
      <c r="AD2182">
        <v>20</v>
      </c>
      <c r="AE2182" t="s">
        <v>137</v>
      </c>
    </row>
    <row r="2183" spans="1:40">
      <c r="A2183" s="26">
        <v>41728.565481076388</v>
      </c>
      <c r="B2183" t="s">
        <v>126</v>
      </c>
      <c r="C2183" t="s">
        <v>814</v>
      </c>
      <c r="D2183" t="s">
        <v>2756</v>
      </c>
    </row>
    <row r="2184" spans="1:40">
      <c r="A2184" s="26">
        <v>41728.565481076388</v>
      </c>
      <c r="B2184" t="s">
        <v>126</v>
      </c>
      <c r="C2184" t="s">
        <v>814</v>
      </c>
      <c r="D2184" t="s">
        <v>2757</v>
      </c>
      <c r="E2184" t="s">
        <v>131</v>
      </c>
      <c r="F2184" t="s">
        <v>132</v>
      </c>
      <c r="G2184" t="s">
        <v>133</v>
      </c>
      <c r="H2184" t="s">
        <v>150</v>
      </c>
      <c r="I2184">
        <v>50</v>
      </c>
      <c r="J2184" t="s">
        <v>137</v>
      </c>
      <c r="K2184" t="s">
        <v>151</v>
      </c>
      <c r="L2184">
        <v>50</v>
      </c>
      <c r="M2184" t="s">
        <v>137</v>
      </c>
      <c r="N2184" t="s">
        <v>152</v>
      </c>
      <c r="O2184">
        <v>50</v>
      </c>
      <c r="P2184" t="s">
        <v>137</v>
      </c>
    </row>
    <row r="2185" spans="1:40">
      <c r="A2185" s="26">
        <v>41728.565481076388</v>
      </c>
      <c r="B2185" t="s">
        <v>126</v>
      </c>
      <c r="C2185" t="s">
        <v>814</v>
      </c>
      <c r="D2185" t="s">
        <v>2758</v>
      </c>
      <c r="E2185" t="s">
        <v>131</v>
      </c>
      <c r="F2185" t="s">
        <v>132</v>
      </c>
      <c r="G2185" t="s">
        <v>133</v>
      </c>
      <c r="H2185" t="s">
        <v>154</v>
      </c>
      <c r="I2185">
        <v>35</v>
      </c>
      <c r="J2185" t="s">
        <v>137</v>
      </c>
      <c r="K2185" t="s">
        <v>155</v>
      </c>
      <c r="L2185">
        <v>5</v>
      </c>
      <c r="M2185" t="s">
        <v>137</v>
      </c>
      <c r="N2185" t="s">
        <v>156</v>
      </c>
      <c r="O2185">
        <v>60</v>
      </c>
      <c r="P2185" t="s">
        <v>137</v>
      </c>
    </row>
    <row r="2186" spans="1:40">
      <c r="A2186" s="26">
        <v>41728.565481076388</v>
      </c>
      <c r="B2186" t="s">
        <v>126</v>
      </c>
      <c r="C2186" t="s">
        <v>814</v>
      </c>
      <c r="D2186" t="s">
        <v>2759</v>
      </c>
      <c r="E2186" t="s">
        <v>131</v>
      </c>
      <c r="F2186" t="s">
        <v>132</v>
      </c>
      <c r="G2186" t="s">
        <v>133</v>
      </c>
      <c r="H2186" t="s">
        <v>158</v>
      </c>
      <c r="I2186">
        <v>1</v>
      </c>
      <c r="J2186" t="s">
        <v>137</v>
      </c>
    </row>
    <row r="2187" spans="1:40">
      <c r="A2187" s="26">
        <v>41728.565481076388</v>
      </c>
      <c r="B2187" t="s">
        <v>126</v>
      </c>
      <c r="C2187" t="s">
        <v>814</v>
      </c>
      <c r="D2187" t="s">
        <v>2760</v>
      </c>
      <c r="E2187" t="s">
        <v>131</v>
      </c>
      <c r="F2187" t="s">
        <v>132</v>
      </c>
      <c r="G2187" t="s">
        <v>133</v>
      </c>
      <c r="H2187" t="s">
        <v>160</v>
      </c>
      <c r="I2187">
        <v>30</v>
      </c>
      <c r="J2187" t="s">
        <v>137</v>
      </c>
      <c r="K2187" t="s">
        <v>161</v>
      </c>
      <c r="L2187">
        <v>30</v>
      </c>
      <c r="M2187" t="s">
        <v>137</v>
      </c>
      <c r="N2187" t="s">
        <v>162</v>
      </c>
      <c r="O2187">
        <v>30</v>
      </c>
      <c r="P2187" t="s">
        <v>137</v>
      </c>
      <c r="Q2187" t="s">
        <v>163</v>
      </c>
      <c r="R2187">
        <v>10</v>
      </c>
      <c r="S2187" t="s">
        <v>137</v>
      </c>
      <c r="T2187" t="s">
        <v>164</v>
      </c>
      <c r="U2187">
        <v>20</v>
      </c>
      <c r="V2187" t="s">
        <v>137</v>
      </c>
      <c r="W2187" t="s">
        <v>165</v>
      </c>
      <c r="X2187">
        <v>20</v>
      </c>
      <c r="Y2187" t="s">
        <v>137</v>
      </c>
      <c r="Z2187" t="s">
        <v>166</v>
      </c>
      <c r="AA2187">
        <v>20</v>
      </c>
      <c r="AB2187" t="s">
        <v>137</v>
      </c>
      <c r="AC2187" t="s">
        <v>167</v>
      </c>
      <c r="AD2187">
        <v>20</v>
      </c>
      <c r="AE2187" t="s">
        <v>137</v>
      </c>
      <c r="AF2187" t="s">
        <v>168</v>
      </c>
      <c r="AG2187">
        <v>115200</v>
      </c>
      <c r="AH2187" t="s">
        <v>137</v>
      </c>
      <c r="AI2187" t="s">
        <v>169</v>
      </c>
      <c r="AJ2187">
        <v>12000</v>
      </c>
      <c r="AK2187" t="s">
        <v>137</v>
      </c>
      <c r="AL2187" t="s">
        <v>170</v>
      </c>
      <c r="AM2187">
        <v>30000</v>
      </c>
      <c r="AN2187" t="s">
        <v>137</v>
      </c>
    </row>
    <row r="2188" spans="1:40">
      <c r="A2188" s="26">
        <v>41728.565481076388</v>
      </c>
      <c r="B2188" t="s">
        <v>126</v>
      </c>
      <c r="C2188" t="s">
        <v>814</v>
      </c>
      <c r="D2188" t="s">
        <v>2761</v>
      </c>
      <c r="E2188" t="s">
        <v>131</v>
      </c>
      <c r="F2188" t="s">
        <v>132</v>
      </c>
      <c r="G2188" t="s">
        <v>133</v>
      </c>
      <c r="H2188" t="s">
        <v>172</v>
      </c>
      <c r="I2188">
        <v>60</v>
      </c>
      <c r="J2188" t="s">
        <v>137</v>
      </c>
      <c r="K2188" t="s">
        <v>173</v>
      </c>
      <c r="L2188">
        <v>40</v>
      </c>
      <c r="M2188" t="s">
        <v>137</v>
      </c>
      <c r="N2188" t="s">
        <v>174</v>
      </c>
      <c r="O2188">
        <v>50</v>
      </c>
      <c r="P2188" t="s">
        <v>137</v>
      </c>
      <c r="Q2188" t="s">
        <v>175</v>
      </c>
      <c r="R2188">
        <v>40</v>
      </c>
      <c r="S2188" t="s">
        <v>137</v>
      </c>
      <c r="T2188" t="s">
        <v>176</v>
      </c>
      <c r="U2188">
        <v>60</v>
      </c>
      <c r="V2188" t="s">
        <v>137</v>
      </c>
      <c r="W2188" t="s">
        <v>177</v>
      </c>
      <c r="X2188">
        <v>50</v>
      </c>
      <c r="Y2188" t="s">
        <v>137</v>
      </c>
      <c r="Z2188" t="s">
        <v>178</v>
      </c>
      <c r="AA2188">
        <v>50</v>
      </c>
      <c r="AB2188" t="s">
        <v>137</v>
      </c>
      <c r="AC2188" t="s">
        <v>179</v>
      </c>
      <c r="AD2188">
        <v>35</v>
      </c>
      <c r="AE2188" t="s">
        <v>137</v>
      </c>
      <c r="AF2188" t="s">
        <v>180</v>
      </c>
      <c r="AG2188">
        <v>8</v>
      </c>
      <c r="AH2188" t="s">
        <v>137</v>
      </c>
      <c r="AI2188" t="s">
        <v>181</v>
      </c>
      <c r="AJ2188">
        <v>90</v>
      </c>
      <c r="AK2188" t="s">
        <v>137</v>
      </c>
      <c r="AL2188" t="s">
        <v>182</v>
      </c>
      <c r="AM2188">
        <v>1</v>
      </c>
      <c r="AN2188" t="s">
        <v>137</v>
      </c>
    </row>
    <row r="2189" spans="1:40">
      <c r="A2189" s="26">
        <v>41728.565481076388</v>
      </c>
      <c r="B2189" t="s">
        <v>126</v>
      </c>
      <c r="C2189" t="s">
        <v>814</v>
      </c>
      <c r="D2189" t="s">
        <v>2762</v>
      </c>
      <c r="E2189" t="s">
        <v>131</v>
      </c>
      <c r="F2189" t="s">
        <v>132</v>
      </c>
      <c r="G2189" t="s">
        <v>133</v>
      </c>
      <c r="H2189" t="s">
        <v>184</v>
      </c>
      <c r="I2189">
        <v>33</v>
      </c>
      <c r="J2189" t="s">
        <v>137</v>
      </c>
      <c r="K2189" t="s">
        <v>185</v>
      </c>
      <c r="L2189">
        <v>33</v>
      </c>
      <c r="M2189" t="s">
        <v>137</v>
      </c>
      <c r="N2189" t="s">
        <v>186</v>
      </c>
      <c r="O2189">
        <v>34</v>
      </c>
      <c r="P2189" t="s">
        <v>137</v>
      </c>
      <c r="Q2189" t="s">
        <v>164</v>
      </c>
      <c r="R2189">
        <v>20</v>
      </c>
      <c r="S2189" t="s">
        <v>137</v>
      </c>
      <c r="T2189" t="s">
        <v>165</v>
      </c>
      <c r="U2189">
        <v>20</v>
      </c>
      <c r="V2189" t="s">
        <v>137</v>
      </c>
      <c r="W2189" t="s">
        <v>166</v>
      </c>
      <c r="X2189">
        <v>20</v>
      </c>
      <c r="Y2189" t="s">
        <v>137</v>
      </c>
      <c r="Z2189" t="s">
        <v>187</v>
      </c>
      <c r="AA2189">
        <v>20</v>
      </c>
      <c r="AB2189" t="s">
        <v>137</v>
      </c>
      <c r="AC2189" t="s">
        <v>188</v>
      </c>
      <c r="AD2189">
        <v>20</v>
      </c>
      <c r="AE2189" t="s">
        <v>137</v>
      </c>
      <c r="AF2189" t="s">
        <v>189</v>
      </c>
      <c r="AG2189">
        <v>20</v>
      </c>
      <c r="AH2189" t="s">
        <v>137</v>
      </c>
      <c r="AI2189" t="s">
        <v>168</v>
      </c>
      <c r="AJ2189">
        <v>115200</v>
      </c>
      <c r="AK2189" t="s">
        <v>137</v>
      </c>
      <c r="AL2189" t="s">
        <v>169</v>
      </c>
      <c r="AM2189">
        <v>12000</v>
      </c>
      <c r="AN2189" t="s">
        <v>137</v>
      </c>
    </row>
    <row r="2190" spans="1:40">
      <c r="A2190" s="26">
        <v>41728.565481076388</v>
      </c>
      <c r="B2190" t="s">
        <v>126</v>
      </c>
      <c r="C2190" t="s">
        <v>814</v>
      </c>
      <c r="D2190" t="s">
        <v>2763</v>
      </c>
      <c r="E2190" t="s">
        <v>131</v>
      </c>
      <c r="F2190" t="s">
        <v>132</v>
      </c>
      <c r="G2190" t="s">
        <v>133</v>
      </c>
      <c r="H2190" t="s">
        <v>140</v>
      </c>
      <c r="I2190">
        <v>49</v>
      </c>
      <c r="J2190" t="s">
        <v>137</v>
      </c>
      <c r="K2190" t="s">
        <v>141</v>
      </c>
      <c r="L2190">
        <v>130</v>
      </c>
      <c r="M2190" t="s">
        <v>137</v>
      </c>
      <c r="N2190" t="s">
        <v>142</v>
      </c>
      <c r="O2190">
        <v>180</v>
      </c>
      <c r="P2190" t="s">
        <v>137</v>
      </c>
      <c r="Q2190" t="s">
        <v>143</v>
      </c>
      <c r="R2190">
        <v>140</v>
      </c>
      <c r="S2190" t="s">
        <v>137</v>
      </c>
      <c r="T2190" t="s">
        <v>144</v>
      </c>
      <c r="U2190">
        <v>80</v>
      </c>
      <c r="V2190" t="s">
        <v>137</v>
      </c>
      <c r="W2190" t="s">
        <v>145</v>
      </c>
      <c r="X2190">
        <v>101</v>
      </c>
      <c r="Y2190" t="s">
        <v>137</v>
      </c>
      <c r="Z2190" t="s">
        <v>146</v>
      </c>
      <c r="AA2190">
        <v>190</v>
      </c>
      <c r="AB2190" t="s">
        <v>137</v>
      </c>
      <c r="AC2190" t="s">
        <v>147</v>
      </c>
      <c r="AD2190">
        <v>20</v>
      </c>
      <c r="AE2190" t="s">
        <v>137</v>
      </c>
    </row>
    <row r="2191" spans="1:40">
      <c r="A2191" s="26">
        <v>41728.565481076388</v>
      </c>
      <c r="B2191" t="s">
        <v>126</v>
      </c>
      <c r="C2191" t="s">
        <v>814</v>
      </c>
      <c r="D2191" t="s">
        <v>2764</v>
      </c>
    </row>
    <row r="2192" spans="1:40">
      <c r="A2192" s="26">
        <v>41728.565481076388</v>
      </c>
      <c r="B2192" t="s">
        <v>126</v>
      </c>
      <c r="C2192" t="s">
        <v>814</v>
      </c>
      <c r="D2192" t="s">
        <v>2765</v>
      </c>
      <c r="E2192" t="s">
        <v>131</v>
      </c>
      <c r="F2192" t="s">
        <v>132</v>
      </c>
      <c r="G2192" t="s">
        <v>133</v>
      </c>
      <c r="H2192" t="s">
        <v>150</v>
      </c>
      <c r="I2192">
        <v>50</v>
      </c>
      <c r="J2192" t="s">
        <v>137</v>
      </c>
      <c r="K2192" t="s">
        <v>151</v>
      </c>
      <c r="L2192">
        <v>50</v>
      </c>
      <c r="M2192" t="s">
        <v>137</v>
      </c>
      <c r="N2192" t="s">
        <v>152</v>
      </c>
      <c r="O2192">
        <v>50</v>
      </c>
      <c r="P2192" t="s">
        <v>137</v>
      </c>
    </row>
    <row r="2193" spans="1:40">
      <c r="A2193" s="26">
        <v>41728.565481076388</v>
      </c>
      <c r="B2193" t="s">
        <v>126</v>
      </c>
      <c r="C2193" t="s">
        <v>814</v>
      </c>
      <c r="D2193" t="s">
        <v>2766</v>
      </c>
      <c r="E2193" t="s">
        <v>131</v>
      </c>
      <c r="F2193" t="s">
        <v>132</v>
      </c>
      <c r="G2193" t="s">
        <v>133</v>
      </c>
      <c r="H2193" t="s">
        <v>154</v>
      </c>
      <c r="I2193">
        <v>35</v>
      </c>
      <c r="J2193" t="s">
        <v>137</v>
      </c>
      <c r="K2193" t="s">
        <v>155</v>
      </c>
      <c r="L2193">
        <v>5</v>
      </c>
      <c r="M2193" t="s">
        <v>137</v>
      </c>
      <c r="N2193" t="s">
        <v>156</v>
      </c>
      <c r="O2193">
        <v>60</v>
      </c>
      <c r="P2193" t="s">
        <v>137</v>
      </c>
    </row>
    <row r="2194" spans="1:40">
      <c r="A2194" s="26">
        <v>41728.565481076388</v>
      </c>
      <c r="B2194" t="s">
        <v>126</v>
      </c>
      <c r="C2194" t="s">
        <v>814</v>
      </c>
      <c r="D2194" t="s">
        <v>2767</v>
      </c>
      <c r="E2194" t="s">
        <v>131</v>
      </c>
      <c r="F2194" t="s">
        <v>132</v>
      </c>
      <c r="G2194" t="s">
        <v>133</v>
      </c>
      <c r="H2194" t="s">
        <v>158</v>
      </c>
      <c r="I2194">
        <v>1</v>
      </c>
      <c r="J2194" t="s">
        <v>137</v>
      </c>
    </row>
    <row r="2195" spans="1:40">
      <c r="A2195" s="26">
        <v>41728.565481076388</v>
      </c>
      <c r="B2195" t="s">
        <v>2518</v>
      </c>
      <c r="C2195" t="s">
        <v>1261</v>
      </c>
    </row>
    <row r="2196" spans="1:40">
      <c r="A2196" s="26">
        <v>41728.565481076388</v>
      </c>
      <c r="B2196" t="s">
        <v>126</v>
      </c>
      <c r="C2196" t="s">
        <v>1261</v>
      </c>
      <c r="D2196" t="s">
        <v>2768</v>
      </c>
      <c r="E2196" t="s">
        <v>131</v>
      </c>
      <c r="F2196" t="s">
        <v>132</v>
      </c>
      <c r="G2196" t="s">
        <v>133</v>
      </c>
      <c r="H2196" t="s">
        <v>140</v>
      </c>
      <c r="I2196">
        <v>49</v>
      </c>
      <c r="J2196" t="s">
        <v>137</v>
      </c>
      <c r="K2196" t="s">
        <v>141</v>
      </c>
      <c r="L2196">
        <v>130</v>
      </c>
      <c r="M2196" t="s">
        <v>137</v>
      </c>
      <c r="N2196" t="s">
        <v>142</v>
      </c>
      <c r="O2196">
        <v>180</v>
      </c>
      <c r="P2196" t="s">
        <v>137</v>
      </c>
      <c r="Q2196" t="s">
        <v>143</v>
      </c>
      <c r="R2196">
        <v>140</v>
      </c>
      <c r="S2196" t="s">
        <v>137</v>
      </c>
      <c r="T2196" t="s">
        <v>144</v>
      </c>
      <c r="U2196">
        <v>80</v>
      </c>
      <c r="V2196" t="s">
        <v>137</v>
      </c>
      <c r="W2196" t="s">
        <v>145</v>
      </c>
      <c r="X2196">
        <v>101</v>
      </c>
      <c r="Y2196" t="s">
        <v>137</v>
      </c>
      <c r="Z2196" t="s">
        <v>146</v>
      </c>
      <c r="AA2196">
        <v>190</v>
      </c>
      <c r="AB2196" t="s">
        <v>137</v>
      </c>
      <c r="AC2196" t="s">
        <v>147</v>
      </c>
      <c r="AD2196">
        <v>20</v>
      </c>
      <c r="AE2196" t="s">
        <v>137</v>
      </c>
    </row>
    <row r="2197" spans="1:40">
      <c r="A2197" s="26">
        <v>41728.565481076388</v>
      </c>
      <c r="B2197" t="s">
        <v>126</v>
      </c>
      <c r="C2197" t="s">
        <v>1261</v>
      </c>
      <c r="D2197" t="s">
        <v>2769</v>
      </c>
    </row>
    <row r="2198" spans="1:40">
      <c r="A2198" s="26">
        <v>41728.565481076388</v>
      </c>
      <c r="B2198" t="s">
        <v>126</v>
      </c>
      <c r="C2198" t="s">
        <v>1261</v>
      </c>
      <c r="D2198" t="s">
        <v>2770</v>
      </c>
      <c r="E2198" t="s">
        <v>131</v>
      </c>
      <c r="F2198" t="s">
        <v>132</v>
      </c>
      <c r="G2198" t="s">
        <v>133</v>
      </c>
      <c r="H2198" t="s">
        <v>150</v>
      </c>
      <c r="I2198">
        <v>50</v>
      </c>
      <c r="J2198" t="s">
        <v>137</v>
      </c>
      <c r="K2198" t="s">
        <v>151</v>
      </c>
      <c r="L2198">
        <v>50</v>
      </c>
      <c r="M2198" t="s">
        <v>137</v>
      </c>
      <c r="N2198" t="s">
        <v>152</v>
      </c>
      <c r="O2198">
        <v>50</v>
      </c>
      <c r="P2198" t="s">
        <v>137</v>
      </c>
    </row>
    <row r="2199" spans="1:40">
      <c r="A2199" s="26">
        <v>41728.565481076388</v>
      </c>
      <c r="B2199" t="s">
        <v>126</v>
      </c>
      <c r="C2199" t="s">
        <v>1261</v>
      </c>
      <c r="D2199" t="s">
        <v>2771</v>
      </c>
      <c r="E2199" t="s">
        <v>131</v>
      </c>
      <c r="F2199" t="s">
        <v>132</v>
      </c>
      <c r="G2199" t="s">
        <v>133</v>
      </c>
      <c r="H2199" t="s">
        <v>154</v>
      </c>
      <c r="I2199">
        <v>35</v>
      </c>
      <c r="J2199" t="s">
        <v>137</v>
      </c>
      <c r="K2199" t="s">
        <v>155</v>
      </c>
      <c r="L2199">
        <v>5</v>
      </c>
      <c r="M2199" t="s">
        <v>137</v>
      </c>
      <c r="N2199" t="s">
        <v>156</v>
      </c>
      <c r="O2199">
        <v>60</v>
      </c>
      <c r="P2199" t="s">
        <v>137</v>
      </c>
    </row>
    <row r="2200" spans="1:40">
      <c r="A2200" s="26">
        <v>41728.565481076388</v>
      </c>
      <c r="B2200" t="s">
        <v>126</v>
      </c>
      <c r="C2200" t="s">
        <v>1261</v>
      </c>
      <c r="D2200" t="s">
        <v>2772</v>
      </c>
      <c r="E2200" t="s">
        <v>131</v>
      </c>
      <c r="F2200" t="s">
        <v>132</v>
      </c>
      <c r="G2200" t="s">
        <v>133</v>
      </c>
      <c r="H2200" t="s">
        <v>158</v>
      </c>
      <c r="I2200">
        <v>1</v>
      </c>
      <c r="J2200" t="s">
        <v>137</v>
      </c>
    </row>
    <row r="2201" spans="1:40">
      <c r="A2201" s="26">
        <v>41728.565481076388</v>
      </c>
      <c r="B2201" t="s">
        <v>126</v>
      </c>
      <c r="C2201" t="s">
        <v>1261</v>
      </c>
      <c r="D2201" t="s">
        <v>2773</v>
      </c>
      <c r="E2201" t="s">
        <v>131</v>
      </c>
      <c r="F2201" t="s">
        <v>132</v>
      </c>
      <c r="G2201" t="s">
        <v>133</v>
      </c>
      <c r="H2201" t="s">
        <v>160</v>
      </c>
      <c r="I2201">
        <v>30</v>
      </c>
      <c r="J2201" t="s">
        <v>137</v>
      </c>
      <c r="K2201" t="s">
        <v>161</v>
      </c>
      <c r="L2201">
        <v>30</v>
      </c>
      <c r="M2201" t="s">
        <v>137</v>
      </c>
      <c r="N2201" t="s">
        <v>162</v>
      </c>
      <c r="O2201">
        <v>30</v>
      </c>
      <c r="P2201" t="s">
        <v>137</v>
      </c>
      <c r="Q2201" t="s">
        <v>163</v>
      </c>
      <c r="R2201">
        <v>10</v>
      </c>
      <c r="S2201" t="s">
        <v>137</v>
      </c>
      <c r="T2201" t="s">
        <v>164</v>
      </c>
      <c r="U2201">
        <v>20</v>
      </c>
      <c r="V2201" t="s">
        <v>137</v>
      </c>
      <c r="W2201" t="s">
        <v>165</v>
      </c>
      <c r="X2201">
        <v>20</v>
      </c>
      <c r="Y2201" t="s">
        <v>137</v>
      </c>
      <c r="Z2201" t="s">
        <v>166</v>
      </c>
      <c r="AA2201">
        <v>20</v>
      </c>
      <c r="AB2201" t="s">
        <v>137</v>
      </c>
      <c r="AC2201" t="s">
        <v>167</v>
      </c>
      <c r="AD2201">
        <v>20</v>
      </c>
      <c r="AE2201" t="s">
        <v>137</v>
      </c>
      <c r="AF2201" t="s">
        <v>168</v>
      </c>
      <c r="AG2201">
        <v>115200</v>
      </c>
      <c r="AH2201" t="s">
        <v>137</v>
      </c>
      <c r="AI2201" t="s">
        <v>169</v>
      </c>
      <c r="AJ2201">
        <v>12000</v>
      </c>
      <c r="AK2201" t="s">
        <v>137</v>
      </c>
      <c r="AL2201" t="s">
        <v>170</v>
      </c>
      <c r="AM2201">
        <v>30000</v>
      </c>
      <c r="AN2201" t="s">
        <v>137</v>
      </c>
    </row>
    <row r="2202" spans="1:40">
      <c r="A2202" s="26">
        <v>41728.565481076388</v>
      </c>
      <c r="B2202" t="s">
        <v>126</v>
      </c>
      <c r="C2202" t="s">
        <v>1261</v>
      </c>
      <c r="D2202" t="s">
        <v>2774</v>
      </c>
      <c r="E2202" t="s">
        <v>131</v>
      </c>
      <c r="F2202" t="s">
        <v>132</v>
      </c>
      <c r="G2202" t="s">
        <v>133</v>
      </c>
      <c r="H2202" t="s">
        <v>172</v>
      </c>
      <c r="I2202">
        <v>60</v>
      </c>
      <c r="J2202" t="s">
        <v>137</v>
      </c>
      <c r="K2202" t="s">
        <v>173</v>
      </c>
      <c r="L2202">
        <v>40</v>
      </c>
      <c r="M2202" t="s">
        <v>137</v>
      </c>
      <c r="N2202" t="s">
        <v>174</v>
      </c>
      <c r="O2202">
        <v>50</v>
      </c>
      <c r="P2202" t="s">
        <v>137</v>
      </c>
      <c r="Q2202" t="s">
        <v>175</v>
      </c>
      <c r="R2202">
        <v>40</v>
      </c>
      <c r="S2202" t="s">
        <v>137</v>
      </c>
      <c r="T2202" t="s">
        <v>176</v>
      </c>
      <c r="U2202">
        <v>60</v>
      </c>
      <c r="V2202" t="s">
        <v>137</v>
      </c>
      <c r="W2202" t="s">
        <v>177</v>
      </c>
      <c r="X2202">
        <v>50</v>
      </c>
      <c r="Y2202" t="s">
        <v>137</v>
      </c>
      <c r="Z2202" t="s">
        <v>178</v>
      </c>
      <c r="AA2202">
        <v>50</v>
      </c>
      <c r="AB2202" t="s">
        <v>137</v>
      </c>
      <c r="AC2202" t="s">
        <v>179</v>
      </c>
      <c r="AD2202">
        <v>35</v>
      </c>
      <c r="AE2202" t="s">
        <v>137</v>
      </c>
      <c r="AF2202" t="s">
        <v>180</v>
      </c>
      <c r="AG2202">
        <v>8</v>
      </c>
      <c r="AH2202" t="s">
        <v>137</v>
      </c>
      <c r="AI2202" t="s">
        <v>181</v>
      </c>
      <c r="AJ2202">
        <v>90</v>
      </c>
      <c r="AK2202" t="s">
        <v>137</v>
      </c>
      <c r="AL2202" t="s">
        <v>182</v>
      </c>
      <c r="AM2202">
        <v>1</v>
      </c>
      <c r="AN2202" t="s">
        <v>137</v>
      </c>
    </row>
    <row r="2203" spans="1:40">
      <c r="A2203" s="26">
        <v>41728.565481076388</v>
      </c>
      <c r="B2203" t="s">
        <v>126</v>
      </c>
      <c r="C2203" t="s">
        <v>1261</v>
      </c>
      <c r="D2203" t="s">
        <v>2775</v>
      </c>
      <c r="E2203" t="s">
        <v>131</v>
      </c>
      <c r="F2203" t="s">
        <v>132</v>
      </c>
      <c r="G2203" t="s">
        <v>133</v>
      </c>
      <c r="H2203" t="s">
        <v>184</v>
      </c>
      <c r="I2203">
        <v>33</v>
      </c>
      <c r="J2203" t="s">
        <v>137</v>
      </c>
      <c r="K2203" t="s">
        <v>185</v>
      </c>
      <c r="L2203">
        <v>33</v>
      </c>
      <c r="M2203" t="s">
        <v>137</v>
      </c>
      <c r="N2203" t="s">
        <v>186</v>
      </c>
      <c r="O2203">
        <v>34</v>
      </c>
      <c r="P2203" t="s">
        <v>137</v>
      </c>
      <c r="Q2203" t="s">
        <v>164</v>
      </c>
      <c r="R2203">
        <v>20</v>
      </c>
      <c r="S2203" t="s">
        <v>137</v>
      </c>
      <c r="T2203" t="s">
        <v>165</v>
      </c>
      <c r="U2203">
        <v>20</v>
      </c>
      <c r="V2203" t="s">
        <v>137</v>
      </c>
      <c r="W2203" t="s">
        <v>166</v>
      </c>
      <c r="X2203">
        <v>20</v>
      </c>
      <c r="Y2203" t="s">
        <v>137</v>
      </c>
      <c r="Z2203" t="s">
        <v>187</v>
      </c>
      <c r="AA2203">
        <v>20</v>
      </c>
      <c r="AB2203" t="s">
        <v>137</v>
      </c>
      <c r="AC2203" t="s">
        <v>188</v>
      </c>
      <c r="AD2203">
        <v>20</v>
      </c>
      <c r="AE2203" t="s">
        <v>137</v>
      </c>
      <c r="AF2203" t="s">
        <v>189</v>
      </c>
      <c r="AG2203">
        <v>20</v>
      </c>
      <c r="AH2203" t="s">
        <v>137</v>
      </c>
      <c r="AI2203" t="s">
        <v>168</v>
      </c>
      <c r="AJ2203">
        <v>115200</v>
      </c>
      <c r="AK2203" t="s">
        <v>137</v>
      </c>
      <c r="AL2203" t="s">
        <v>169</v>
      </c>
      <c r="AM2203">
        <v>12000</v>
      </c>
      <c r="AN2203" t="s">
        <v>137</v>
      </c>
    </row>
    <row r="2204" spans="1:40">
      <c r="A2204" s="26">
        <v>41728.565481076388</v>
      </c>
      <c r="B2204" t="s">
        <v>126</v>
      </c>
      <c r="C2204" t="s">
        <v>1261</v>
      </c>
      <c r="D2204" t="s">
        <v>2776</v>
      </c>
      <c r="E2204" t="s">
        <v>131</v>
      </c>
      <c r="F2204" t="s">
        <v>132</v>
      </c>
      <c r="G2204" t="s">
        <v>133</v>
      </c>
      <c r="H2204" t="s">
        <v>140</v>
      </c>
      <c r="I2204">
        <v>49</v>
      </c>
      <c r="J2204" t="s">
        <v>137</v>
      </c>
      <c r="K2204" t="s">
        <v>141</v>
      </c>
      <c r="L2204">
        <v>130</v>
      </c>
      <c r="M2204" t="s">
        <v>137</v>
      </c>
      <c r="N2204" t="s">
        <v>142</v>
      </c>
      <c r="O2204">
        <v>180</v>
      </c>
      <c r="P2204" t="s">
        <v>137</v>
      </c>
      <c r="Q2204" t="s">
        <v>143</v>
      </c>
      <c r="R2204">
        <v>140</v>
      </c>
      <c r="S2204" t="s">
        <v>137</v>
      </c>
      <c r="T2204" t="s">
        <v>144</v>
      </c>
      <c r="U2204">
        <v>80</v>
      </c>
      <c r="V2204" t="s">
        <v>137</v>
      </c>
      <c r="W2204" t="s">
        <v>145</v>
      </c>
      <c r="X2204">
        <v>101</v>
      </c>
      <c r="Y2204" t="s">
        <v>137</v>
      </c>
      <c r="Z2204" t="s">
        <v>146</v>
      </c>
      <c r="AA2204">
        <v>190</v>
      </c>
      <c r="AB2204" t="s">
        <v>137</v>
      </c>
      <c r="AC2204" t="s">
        <v>147</v>
      </c>
      <c r="AD2204">
        <v>20</v>
      </c>
      <c r="AE2204" t="s">
        <v>137</v>
      </c>
    </row>
    <row r="2205" spans="1:40">
      <c r="A2205" s="26">
        <v>41728.565481076388</v>
      </c>
      <c r="B2205" t="s">
        <v>126</v>
      </c>
      <c r="C2205" t="s">
        <v>1261</v>
      </c>
      <c r="D2205" t="s">
        <v>2777</v>
      </c>
    </row>
    <row r="2206" spans="1:40">
      <c r="A2206" s="26">
        <v>41728.565481076388</v>
      </c>
      <c r="B2206" t="s">
        <v>126</v>
      </c>
      <c r="C2206" t="s">
        <v>1261</v>
      </c>
      <c r="D2206" t="s">
        <v>2778</v>
      </c>
      <c r="E2206" t="s">
        <v>131</v>
      </c>
      <c r="F2206" t="s">
        <v>132</v>
      </c>
      <c r="G2206" t="s">
        <v>133</v>
      </c>
      <c r="H2206" t="s">
        <v>150</v>
      </c>
      <c r="I2206">
        <v>50</v>
      </c>
      <c r="J2206" t="s">
        <v>137</v>
      </c>
      <c r="K2206" t="s">
        <v>151</v>
      </c>
      <c r="L2206">
        <v>50</v>
      </c>
      <c r="M2206" t="s">
        <v>137</v>
      </c>
      <c r="N2206" t="s">
        <v>152</v>
      </c>
      <c r="O2206">
        <v>50</v>
      </c>
      <c r="P2206" t="s">
        <v>137</v>
      </c>
    </row>
    <row r="2207" spans="1:40">
      <c r="A2207" s="26">
        <v>41728.565481076388</v>
      </c>
      <c r="B2207" t="s">
        <v>126</v>
      </c>
      <c r="C2207" t="s">
        <v>1261</v>
      </c>
      <c r="D2207" t="s">
        <v>2779</v>
      </c>
      <c r="E2207" t="s">
        <v>131</v>
      </c>
      <c r="F2207" t="s">
        <v>132</v>
      </c>
      <c r="G2207" t="s">
        <v>133</v>
      </c>
      <c r="H2207" t="s">
        <v>154</v>
      </c>
      <c r="I2207">
        <v>35</v>
      </c>
      <c r="J2207" t="s">
        <v>137</v>
      </c>
      <c r="K2207" t="s">
        <v>155</v>
      </c>
      <c r="L2207">
        <v>5</v>
      </c>
      <c r="M2207" t="s">
        <v>137</v>
      </c>
      <c r="N2207" t="s">
        <v>156</v>
      </c>
      <c r="O2207">
        <v>60</v>
      </c>
      <c r="P2207" t="s">
        <v>137</v>
      </c>
    </row>
    <row r="2208" spans="1:40">
      <c r="A2208" s="26">
        <v>41728.565481076388</v>
      </c>
      <c r="B2208" t="s">
        <v>126</v>
      </c>
      <c r="C2208" t="s">
        <v>1261</v>
      </c>
      <c r="D2208" t="s">
        <v>2780</v>
      </c>
      <c r="E2208" t="s">
        <v>131</v>
      </c>
      <c r="F2208" t="s">
        <v>132</v>
      </c>
      <c r="G2208" t="s">
        <v>133</v>
      </c>
      <c r="H2208" t="s">
        <v>158</v>
      </c>
      <c r="I2208">
        <v>1</v>
      </c>
      <c r="J2208" t="s">
        <v>137</v>
      </c>
    </row>
    <row r="2209" spans="1:40">
      <c r="A2209" s="26">
        <v>41728.565481076388</v>
      </c>
      <c r="B2209" t="s">
        <v>126</v>
      </c>
      <c r="C2209" t="s">
        <v>1261</v>
      </c>
      <c r="D2209" t="s">
        <v>2781</v>
      </c>
      <c r="E2209" t="s">
        <v>131</v>
      </c>
      <c r="F2209" t="s">
        <v>132</v>
      </c>
      <c r="G2209" t="s">
        <v>133</v>
      </c>
      <c r="H2209" t="s">
        <v>160</v>
      </c>
      <c r="I2209">
        <v>30</v>
      </c>
      <c r="J2209" t="s">
        <v>137</v>
      </c>
      <c r="K2209" t="s">
        <v>161</v>
      </c>
      <c r="L2209">
        <v>30</v>
      </c>
      <c r="M2209" t="s">
        <v>137</v>
      </c>
      <c r="N2209" t="s">
        <v>162</v>
      </c>
      <c r="O2209">
        <v>30</v>
      </c>
      <c r="P2209" t="s">
        <v>137</v>
      </c>
      <c r="Q2209" t="s">
        <v>163</v>
      </c>
      <c r="R2209">
        <v>10</v>
      </c>
      <c r="S2209" t="s">
        <v>137</v>
      </c>
      <c r="T2209" t="s">
        <v>164</v>
      </c>
      <c r="U2209">
        <v>20</v>
      </c>
      <c r="V2209" t="s">
        <v>137</v>
      </c>
      <c r="W2209" t="s">
        <v>165</v>
      </c>
      <c r="X2209">
        <v>20</v>
      </c>
      <c r="Y2209" t="s">
        <v>137</v>
      </c>
      <c r="Z2209" t="s">
        <v>166</v>
      </c>
      <c r="AA2209">
        <v>20</v>
      </c>
      <c r="AB2209" t="s">
        <v>137</v>
      </c>
      <c r="AC2209" t="s">
        <v>167</v>
      </c>
      <c r="AD2209">
        <v>20</v>
      </c>
      <c r="AE2209" t="s">
        <v>137</v>
      </c>
      <c r="AF2209" t="s">
        <v>168</v>
      </c>
      <c r="AG2209">
        <v>115200</v>
      </c>
      <c r="AH2209" t="s">
        <v>137</v>
      </c>
      <c r="AI2209" t="s">
        <v>169</v>
      </c>
      <c r="AJ2209">
        <v>12000</v>
      </c>
      <c r="AK2209" t="s">
        <v>137</v>
      </c>
      <c r="AL2209" t="s">
        <v>170</v>
      </c>
      <c r="AM2209">
        <v>30000</v>
      </c>
      <c r="AN2209" t="s">
        <v>137</v>
      </c>
    </row>
    <row r="2210" spans="1:40">
      <c r="A2210" s="26">
        <v>41728.565481076388</v>
      </c>
      <c r="B2210" t="s">
        <v>126</v>
      </c>
      <c r="C2210" t="s">
        <v>1261</v>
      </c>
      <c r="D2210" t="s">
        <v>2782</v>
      </c>
      <c r="E2210" t="s">
        <v>131</v>
      </c>
      <c r="F2210" t="s">
        <v>132</v>
      </c>
      <c r="G2210" t="s">
        <v>133</v>
      </c>
      <c r="H2210" t="s">
        <v>172</v>
      </c>
      <c r="I2210">
        <v>60</v>
      </c>
      <c r="J2210" t="s">
        <v>137</v>
      </c>
      <c r="K2210" t="s">
        <v>173</v>
      </c>
      <c r="L2210">
        <v>40</v>
      </c>
      <c r="M2210" t="s">
        <v>137</v>
      </c>
      <c r="N2210" t="s">
        <v>174</v>
      </c>
      <c r="O2210">
        <v>50</v>
      </c>
      <c r="P2210" t="s">
        <v>137</v>
      </c>
      <c r="Q2210" t="s">
        <v>175</v>
      </c>
      <c r="R2210">
        <v>40</v>
      </c>
      <c r="S2210" t="s">
        <v>137</v>
      </c>
      <c r="T2210" t="s">
        <v>176</v>
      </c>
      <c r="U2210">
        <v>60</v>
      </c>
      <c r="V2210" t="s">
        <v>137</v>
      </c>
      <c r="W2210" t="s">
        <v>177</v>
      </c>
      <c r="X2210">
        <v>50</v>
      </c>
      <c r="Y2210" t="s">
        <v>137</v>
      </c>
      <c r="Z2210" t="s">
        <v>178</v>
      </c>
      <c r="AA2210">
        <v>50</v>
      </c>
      <c r="AB2210" t="s">
        <v>137</v>
      </c>
      <c r="AC2210" t="s">
        <v>179</v>
      </c>
      <c r="AD2210">
        <v>35</v>
      </c>
      <c r="AE2210" t="s">
        <v>137</v>
      </c>
      <c r="AF2210" t="s">
        <v>180</v>
      </c>
      <c r="AG2210">
        <v>8</v>
      </c>
      <c r="AH2210" t="s">
        <v>137</v>
      </c>
      <c r="AI2210" t="s">
        <v>181</v>
      </c>
      <c r="AJ2210">
        <v>90</v>
      </c>
      <c r="AK2210" t="s">
        <v>137</v>
      </c>
      <c r="AL2210" t="s">
        <v>182</v>
      </c>
      <c r="AM2210">
        <v>1</v>
      </c>
      <c r="AN2210" t="s">
        <v>137</v>
      </c>
    </row>
    <row r="2211" spans="1:40">
      <c r="A2211" s="26">
        <v>41728.565481076388</v>
      </c>
      <c r="B2211" t="s">
        <v>2518</v>
      </c>
      <c r="C2211" t="s">
        <v>1462</v>
      </c>
    </row>
    <row r="2212" spans="1:40">
      <c r="A2212" s="26">
        <v>41728.565481076388</v>
      </c>
      <c r="B2212" t="s">
        <v>126</v>
      </c>
      <c r="C2212" t="s">
        <v>1462</v>
      </c>
      <c r="D2212" t="s">
        <v>2783</v>
      </c>
      <c r="E2212" t="s">
        <v>131</v>
      </c>
      <c r="F2212" t="s">
        <v>132</v>
      </c>
      <c r="G2212" t="s">
        <v>133</v>
      </c>
      <c r="H2212" t="s">
        <v>140</v>
      </c>
      <c r="I2212">
        <v>49</v>
      </c>
      <c r="J2212" t="s">
        <v>137</v>
      </c>
      <c r="K2212" t="s">
        <v>141</v>
      </c>
      <c r="L2212">
        <v>130</v>
      </c>
      <c r="M2212" t="s">
        <v>137</v>
      </c>
      <c r="N2212" t="s">
        <v>142</v>
      </c>
      <c r="O2212">
        <v>180</v>
      </c>
      <c r="P2212" t="s">
        <v>137</v>
      </c>
      <c r="Q2212" t="s">
        <v>143</v>
      </c>
      <c r="R2212">
        <v>140</v>
      </c>
      <c r="S2212" t="s">
        <v>137</v>
      </c>
      <c r="T2212" t="s">
        <v>144</v>
      </c>
      <c r="U2212">
        <v>80</v>
      </c>
      <c r="V2212" t="s">
        <v>137</v>
      </c>
      <c r="W2212" t="s">
        <v>145</v>
      </c>
      <c r="X2212">
        <v>101</v>
      </c>
      <c r="Y2212" t="s">
        <v>137</v>
      </c>
      <c r="Z2212" t="s">
        <v>146</v>
      </c>
      <c r="AA2212">
        <v>190</v>
      </c>
      <c r="AB2212" t="s">
        <v>137</v>
      </c>
      <c r="AC2212" t="s">
        <v>147</v>
      </c>
      <c r="AD2212">
        <v>20</v>
      </c>
      <c r="AE2212" t="s">
        <v>137</v>
      </c>
    </row>
    <row r="2213" spans="1:40">
      <c r="A2213" s="26">
        <v>41728.565481076388</v>
      </c>
      <c r="B2213" t="s">
        <v>126</v>
      </c>
      <c r="C2213" t="s">
        <v>1462</v>
      </c>
      <c r="D2213" t="s">
        <v>2784</v>
      </c>
    </row>
    <row r="2214" spans="1:40">
      <c r="A2214" s="26">
        <v>41728.565481076388</v>
      </c>
      <c r="B2214" t="s">
        <v>126</v>
      </c>
      <c r="C2214" t="s">
        <v>1462</v>
      </c>
      <c r="D2214" t="s">
        <v>2785</v>
      </c>
      <c r="E2214" t="s">
        <v>131</v>
      </c>
      <c r="F2214" t="s">
        <v>132</v>
      </c>
      <c r="G2214" t="s">
        <v>133</v>
      </c>
      <c r="H2214" t="s">
        <v>150</v>
      </c>
      <c r="I2214">
        <v>50</v>
      </c>
      <c r="J2214" t="s">
        <v>137</v>
      </c>
      <c r="K2214" t="s">
        <v>151</v>
      </c>
      <c r="L2214">
        <v>50</v>
      </c>
      <c r="M2214" t="s">
        <v>137</v>
      </c>
      <c r="N2214" t="s">
        <v>152</v>
      </c>
      <c r="O2214">
        <v>50</v>
      </c>
      <c r="P2214" t="s">
        <v>137</v>
      </c>
    </row>
    <row r="2215" spans="1:40">
      <c r="A2215" s="26">
        <v>41728.565481076388</v>
      </c>
      <c r="B2215" t="s">
        <v>126</v>
      </c>
      <c r="C2215" t="s">
        <v>1462</v>
      </c>
      <c r="D2215" t="s">
        <v>2786</v>
      </c>
      <c r="E2215" t="s">
        <v>131</v>
      </c>
      <c r="F2215" t="s">
        <v>132</v>
      </c>
      <c r="G2215" t="s">
        <v>133</v>
      </c>
      <c r="H2215" t="s">
        <v>154</v>
      </c>
      <c r="I2215">
        <v>35</v>
      </c>
      <c r="J2215" t="s">
        <v>137</v>
      </c>
      <c r="K2215" t="s">
        <v>155</v>
      </c>
      <c r="L2215">
        <v>5</v>
      </c>
      <c r="M2215" t="s">
        <v>137</v>
      </c>
      <c r="N2215" t="s">
        <v>156</v>
      </c>
      <c r="O2215">
        <v>60</v>
      </c>
      <c r="P2215" t="s">
        <v>137</v>
      </c>
    </row>
    <row r="2216" spans="1:40">
      <c r="A2216" s="26">
        <v>41728.565481076388</v>
      </c>
      <c r="B2216" t="s">
        <v>126</v>
      </c>
      <c r="C2216" t="s">
        <v>1462</v>
      </c>
      <c r="D2216" t="s">
        <v>2787</v>
      </c>
      <c r="E2216" t="s">
        <v>131</v>
      </c>
      <c r="F2216" t="s">
        <v>132</v>
      </c>
      <c r="G2216" t="s">
        <v>133</v>
      </c>
      <c r="H2216" t="s">
        <v>158</v>
      </c>
      <c r="I2216">
        <v>1</v>
      </c>
      <c r="J2216" t="s">
        <v>137</v>
      </c>
    </row>
    <row r="2217" spans="1:40">
      <c r="A2217" s="26">
        <v>41728.565481076388</v>
      </c>
      <c r="B2217" t="s">
        <v>126</v>
      </c>
      <c r="C2217" t="s">
        <v>1462</v>
      </c>
      <c r="D2217" t="s">
        <v>2788</v>
      </c>
      <c r="E2217" t="s">
        <v>131</v>
      </c>
      <c r="F2217" t="s">
        <v>132</v>
      </c>
      <c r="G2217" t="s">
        <v>133</v>
      </c>
      <c r="H2217" t="s">
        <v>160</v>
      </c>
      <c r="I2217">
        <v>30</v>
      </c>
      <c r="J2217" t="s">
        <v>137</v>
      </c>
      <c r="K2217" t="s">
        <v>161</v>
      </c>
      <c r="L2217">
        <v>30</v>
      </c>
      <c r="M2217" t="s">
        <v>137</v>
      </c>
      <c r="N2217" t="s">
        <v>162</v>
      </c>
      <c r="O2217">
        <v>30</v>
      </c>
      <c r="P2217" t="s">
        <v>137</v>
      </c>
      <c r="Q2217" t="s">
        <v>163</v>
      </c>
      <c r="R2217">
        <v>10</v>
      </c>
      <c r="S2217" t="s">
        <v>137</v>
      </c>
      <c r="T2217" t="s">
        <v>164</v>
      </c>
      <c r="U2217">
        <v>20</v>
      </c>
      <c r="V2217" t="s">
        <v>137</v>
      </c>
      <c r="W2217" t="s">
        <v>165</v>
      </c>
      <c r="X2217">
        <v>20</v>
      </c>
      <c r="Y2217" t="s">
        <v>137</v>
      </c>
      <c r="Z2217" t="s">
        <v>166</v>
      </c>
      <c r="AA2217">
        <v>20</v>
      </c>
      <c r="AB2217" t="s">
        <v>137</v>
      </c>
      <c r="AC2217" t="s">
        <v>167</v>
      </c>
      <c r="AD2217">
        <v>20</v>
      </c>
      <c r="AE2217" t="s">
        <v>137</v>
      </c>
      <c r="AF2217" t="s">
        <v>168</v>
      </c>
      <c r="AG2217">
        <v>115200</v>
      </c>
      <c r="AH2217" t="s">
        <v>137</v>
      </c>
      <c r="AI2217" t="s">
        <v>169</v>
      </c>
      <c r="AJ2217">
        <v>12000</v>
      </c>
      <c r="AK2217" t="s">
        <v>137</v>
      </c>
      <c r="AL2217" t="s">
        <v>170</v>
      </c>
      <c r="AM2217">
        <v>30000</v>
      </c>
      <c r="AN2217" t="s">
        <v>137</v>
      </c>
    </row>
    <row r="2218" spans="1:40">
      <c r="A2218" s="26">
        <v>41728.565481076388</v>
      </c>
      <c r="B2218" t="s">
        <v>126</v>
      </c>
      <c r="C2218" t="s">
        <v>1462</v>
      </c>
      <c r="D2218" t="s">
        <v>2789</v>
      </c>
      <c r="E2218" t="s">
        <v>131</v>
      </c>
      <c r="F2218" t="s">
        <v>132</v>
      </c>
      <c r="G2218" t="s">
        <v>133</v>
      </c>
      <c r="H2218" t="s">
        <v>172</v>
      </c>
      <c r="I2218">
        <v>60</v>
      </c>
      <c r="J2218" t="s">
        <v>137</v>
      </c>
      <c r="K2218" t="s">
        <v>173</v>
      </c>
      <c r="L2218">
        <v>40</v>
      </c>
      <c r="M2218" t="s">
        <v>137</v>
      </c>
      <c r="N2218" t="s">
        <v>174</v>
      </c>
      <c r="O2218">
        <v>50</v>
      </c>
      <c r="P2218" t="s">
        <v>137</v>
      </c>
      <c r="Q2218" t="s">
        <v>175</v>
      </c>
      <c r="R2218">
        <v>40</v>
      </c>
      <c r="S2218" t="s">
        <v>137</v>
      </c>
      <c r="T2218" t="s">
        <v>176</v>
      </c>
      <c r="U2218">
        <v>60</v>
      </c>
      <c r="V2218" t="s">
        <v>137</v>
      </c>
      <c r="W2218" t="s">
        <v>177</v>
      </c>
      <c r="X2218">
        <v>50</v>
      </c>
      <c r="Y2218" t="s">
        <v>137</v>
      </c>
      <c r="Z2218" t="s">
        <v>178</v>
      </c>
      <c r="AA2218">
        <v>50</v>
      </c>
      <c r="AB2218" t="s">
        <v>137</v>
      </c>
      <c r="AC2218" t="s">
        <v>179</v>
      </c>
      <c r="AD2218">
        <v>35</v>
      </c>
      <c r="AE2218" t="s">
        <v>137</v>
      </c>
      <c r="AF2218" t="s">
        <v>180</v>
      </c>
      <c r="AG2218">
        <v>8</v>
      </c>
      <c r="AH2218" t="s">
        <v>137</v>
      </c>
      <c r="AI2218" t="s">
        <v>181</v>
      </c>
      <c r="AJ2218">
        <v>90</v>
      </c>
      <c r="AK2218" t="s">
        <v>137</v>
      </c>
      <c r="AL2218" t="s">
        <v>182</v>
      </c>
      <c r="AM2218">
        <v>1</v>
      </c>
      <c r="AN2218" t="s">
        <v>137</v>
      </c>
    </row>
    <row r="2219" spans="1:40">
      <c r="A2219" s="26">
        <v>41728.565481076388</v>
      </c>
      <c r="B2219" t="s">
        <v>126</v>
      </c>
      <c r="C2219" t="s">
        <v>1462</v>
      </c>
      <c r="D2219" t="s">
        <v>2790</v>
      </c>
      <c r="E2219" t="s">
        <v>131</v>
      </c>
      <c r="F2219" t="s">
        <v>132</v>
      </c>
      <c r="G2219" t="s">
        <v>133</v>
      </c>
      <c r="H2219" t="s">
        <v>184</v>
      </c>
      <c r="I2219">
        <v>33</v>
      </c>
      <c r="J2219" t="s">
        <v>137</v>
      </c>
      <c r="K2219" t="s">
        <v>185</v>
      </c>
      <c r="L2219">
        <v>33</v>
      </c>
      <c r="M2219" t="s">
        <v>137</v>
      </c>
      <c r="N2219" t="s">
        <v>186</v>
      </c>
      <c r="O2219">
        <v>34</v>
      </c>
      <c r="P2219" t="s">
        <v>137</v>
      </c>
      <c r="Q2219" t="s">
        <v>164</v>
      </c>
      <c r="R2219">
        <v>20</v>
      </c>
      <c r="S2219" t="s">
        <v>137</v>
      </c>
      <c r="T2219" t="s">
        <v>165</v>
      </c>
      <c r="U2219">
        <v>20</v>
      </c>
      <c r="V2219" t="s">
        <v>137</v>
      </c>
      <c r="W2219" t="s">
        <v>166</v>
      </c>
      <c r="X2219">
        <v>20</v>
      </c>
      <c r="Y2219" t="s">
        <v>137</v>
      </c>
      <c r="Z2219" t="s">
        <v>187</v>
      </c>
      <c r="AA2219">
        <v>20</v>
      </c>
      <c r="AB2219" t="s">
        <v>137</v>
      </c>
      <c r="AC2219" t="s">
        <v>188</v>
      </c>
      <c r="AD2219">
        <v>20</v>
      </c>
      <c r="AE2219" t="s">
        <v>137</v>
      </c>
      <c r="AF2219" t="s">
        <v>189</v>
      </c>
      <c r="AG2219">
        <v>20</v>
      </c>
      <c r="AH2219" t="s">
        <v>137</v>
      </c>
      <c r="AI2219" t="s">
        <v>168</v>
      </c>
      <c r="AJ2219">
        <v>115200</v>
      </c>
      <c r="AK2219" t="s">
        <v>137</v>
      </c>
      <c r="AL2219" t="s">
        <v>169</v>
      </c>
      <c r="AM2219">
        <v>12000</v>
      </c>
      <c r="AN2219" t="s">
        <v>137</v>
      </c>
    </row>
    <row r="2220" spans="1:40">
      <c r="A2220" s="26">
        <v>41728.565481076388</v>
      </c>
      <c r="B2220" t="s">
        <v>2518</v>
      </c>
      <c r="C2220" t="s">
        <v>1710</v>
      </c>
    </row>
    <row r="2221" spans="1:40">
      <c r="A2221" s="26">
        <v>41728.565481076388</v>
      </c>
      <c r="B2221" t="s">
        <v>126</v>
      </c>
      <c r="C2221" t="s">
        <v>1710</v>
      </c>
      <c r="D2221" t="s">
        <v>2791</v>
      </c>
      <c r="E2221" t="s">
        <v>131</v>
      </c>
      <c r="F2221" t="s">
        <v>132</v>
      </c>
      <c r="G2221" t="s">
        <v>133</v>
      </c>
      <c r="H2221" t="s">
        <v>140</v>
      </c>
      <c r="I2221">
        <v>49</v>
      </c>
      <c r="J2221" t="s">
        <v>137</v>
      </c>
      <c r="K2221" t="s">
        <v>141</v>
      </c>
      <c r="L2221">
        <v>130</v>
      </c>
      <c r="M2221" t="s">
        <v>137</v>
      </c>
      <c r="N2221" t="s">
        <v>142</v>
      </c>
      <c r="O2221">
        <v>180</v>
      </c>
      <c r="P2221" t="s">
        <v>137</v>
      </c>
      <c r="Q2221" t="s">
        <v>143</v>
      </c>
      <c r="R2221">
        <v>140</v>
      </c>
      <c r="S2221" t="s">
        <v>137</v>
      </c>
      <c r="T2221" t="s">
        <v>144</v>
      </c>
      <c r="U2221">
        <v>80</v>
      </c>
      <c r="V2221" t="s">
        <v>137</v>
      </c>
      <c r="W2221" t="s">
        <v>145</v>
      </c>
      <c r="X2221">
        <v>101</v>
      </c>
      <c r="Y2221" t="s">
        <v>137</v>
      </c>
      <c r="Z2221" t="s">
        <v>146</v>
      </c>
      <c r="AA2221">
        <v>190</v>
      </c>
      <c r="AB2221" t="s">
        <v>137</v>
      </c>
      <c r="AC2221" t="s">
        <v>147</v>
      </c>
      <c r="AD2221">
        <v>20</v>
      </c>
      <c r="AE2221" t="s">
        <v>137</v>
      </c>
    </row>
    <row r="2222" spans="1:40">
      <c r="A2222" s="26">
        <v>41728.565481076388</v>
      </c>
      <c r="B2222" t="s">
        <v>126</v>
      </c>
      <c r="C2222" t="s">
        <v>1710</v>
      </c>
      <c r="D2222" t="s">
        <v>2792</v>
      </c>
    </row>
    <row r="2223" spans="1:40">
      <c r="A2223" s="26">
        <v>41728.565481076388</v>
      </c>
      <c r="B2223" t="s">
        <v>126</v>
      </c>
      <c r="C2223" t="s">
        <v>1710</v>
      </c>
      <c r="D2223" t="s">
        <v>2793</v>
      </c>
      <c r="E2223" t="s">
        <v>131</v>
      </c>
      <c r="F2223" t="s">
        <v>132</v>
      </c>
      <c r="G2223" t="s">
        <v>133</v>
      </c>
      <c r="H2223" t="s">
        <v>150</v>
      </c>
      <c r="I2223">
        <v>50</v>
      </c>
      <c r="J2223" t="s">
        <v>137</v>
      </c>
      <c r="K2223" t="s">
        <v>151</v>
      </c>
      <c r="L2223">
        <v>50</v>
      </c>
      <c r="M2223" t="s">
        <v>137</v>
      </c>
      <c r="N2223" t="s">
        <v>152</v>
      </c>
      <c r="O2223">
        <v>50</v>
      </c>
      <c r="P2223" t="s">
        <v>137</v>
      </c>
    </row>
    <row r="2224" spans="1:40">
      <c r="A2224" s="26">
        <v>41728.565481076388</v>
      </c>
      <c r="B2224" t="s">
        <v>126</v>
      </c>
      <c r="C2224" t="s">
        <v>1710</v>
      </c>
      <c r="D2224" t="s">
        <v>2794</v>
      </c>
      <c r="E2224" t="s">
        <v>131</v>
      </c>
      <c r="F2224" t="s">
        <v>132</v>
      </c>
      <c r="G2224" t="s">
        <v>133</v>
      </c>
      <c r="H2224" t="s">
        <v>154</v>
      </c>
      <c r="I2224">
        <v>35</v>
      </c>
      <c r="J2224" t="s">
        <v>137</v>
      </c>
      <c r="K2224" t="s">
        <v>155</v>
      </c>
      <c r="L2224">
        <v>5</v>
      </c>
      <c r="M2224" t="s">
        <v>137</v>
      </c>
      <c r="N2224" t="s">
        <v>156</v>
      </c>
      <c r="O2224">
        <v>60</v>
      </c>
      <c r="P2224" t="s">
        <v>137</v>
      </c>
    </row>
    <row r="2225" spans="1:40">
      <c r="A2225" s="26">
        <v>41728.565481076388</v>
      </c>
      <c r="B2225" t="s">
        <v>126</v>
      </c>
      <c r="C2225" t="s">
        <v>1710</v>
      </c>
      <c r="D2225" t="s">
        <v>2795</v>
      </c>
      <c r="E2225" t="s">
        <v>131</v>
      </c>
      <c r="F2225" t="s">
        <v>132</v>
      </c>
      <c r="G2225" t="s">
        <v>133</v>
      </c>
      <c r="H2225" t="s">
        <v>158</v>
      </c>
      <c r="I2225">
        <v>1</v>
      </c>
      <c r="J2225" t="s">
        <v>137</v>
      </c>
    </row>
    <row r="2226" spans="1:40">
      <c r="A2226" s="26">
        <v>41728.565481076388</v>
      </c>
      <c r="B2226" t="s">
        <v>126</v>
      </c>
      <c r="C2226" t="s">
        <v>1710</v>
      </c>
      <c r="D2226" t="s">
        <v>2796</v>
      </c>
      <c r="E2226" t="s">
        <v>131</v>
      </c>
      <c r="F2226" t="s">
        <v>132</v>
      </c>
      <c r="G2226" t="s">
        <v>133</v>
      </c>
      <c r="H2226" t="s">
        <v>160</v>
      </c>
      <c r="I2226">
        <v>30</v>
      </c>
      <c r="J2226" t="s">
        <v>137</v>
      </c>
      <c r="K2226" t="s">
        <v>161</v>
      </c>
      <c r="L2226">
        <v>30</v>
      </c>
      <c r="M2226" t="s">
        <v>137</v>
      </c>
      <c r="N2226" t="s">
        <v>162</v>
      </c>
      <c r="O2226">
        <v>30</v>
      </c>
      <c r="P2226" t="s">
        <v>137</v>
      </c>
      <c r="Q2226" t="s">
        <v>163</v>
      </c>
      <c r="R2226">
        <v>10</v>
      </c>
      <c r="S2226" t="s">
        <v>137</v>
      </c>
      <c r="T2226" t="s">
        <v>164</v>
      </c>
      <c r="U2226">
        <v>20</v>
      </c>
      <c r="V2226" t="s">
        <v>137</v>
      </c>
      <c r="W2226" t="s">
        <v>165</v>
      </c>
      <c r="X2226">
        <v>20</v>
      </c>
      <c r="Y2226" t="s">
        <v>137</v>
      </c>
      <c r="Z2226" t="s">
        <v>166</v>
      </c>
      <c r="AA2226">
        <v>20</v>
      </c>
      <c r="AB2226" t="s">
        <v>137</v>
      </c>
      <c r="AC2226" t="s">
        <v>167</v>
      </c>
      <c r="AD2226">
        <v>20</v>
      </c>
      <c r="AE2226" t="s">
        <v>137</v>
      </c>
      <c r="AF2226" t="s">
        <v>168</v>
      </c>
      <c r="AG2226">
        <v>115200</v>
      </c>
      <c r="AH2226" t="s">
        <v>137</v>
      </c>
      <c r="AI2226" t="s">
        <v>169</v>
      </c>
      <c r="AJ2226">
        <v>12000</v>
      </c>
      <c r="AK2226" t="s">
        <v>137</v>
      </c>
      <c r="AL2226" t="s">
        <v>170</v>
      </c>
      <c r="AM2226">
        <v>30000</v>
      </c>
      <c r="AN2226" t="s">
        <v>137</v>
      </c>
    </row>
    <row r="2227" spans="1:40">
      <c r="A2227" s="26">
        <v>41728.565481076388</v>
      </c>
      <c r="B2227" t="s">
        <v>126</v>
      </c>
      <c r="C2227" t="s">
        <v>1710</v>
      </c>
      <c r="D2227" t="s">
        <v>2797</v>
      </c>
      <c r="E2227" t="s">
        <v>131</v>
      </c>
      <c r="F2227" t="s">
        <v>132</v>
      </c>
      <c r="G2227" t="s">
        <v>133</v>
      </c>
      <c r="H2227" t="s">
        <v>172</v>
      </c>
      <c r="I2227">
        <v>60</v>
      </c>
      <c r="J2227" t="s">
        <v>137</v>
      </c>
      <c r="K2227" t="s">
        <v>173</v>
      </c>
      <c r="L2227">
        <v>40</v>
      </c>
      <c r="M2227" t="s">
        <v>137</v>
      </c>
      <c r="N2227" t="s">
        <v>174</v>
      </c>
      <c r="O2227">
        <v>50</v>
      </c>
      <c r="P2227" t="s">
        <v>137</v>
      </c>
      <c r="Q2227" t="s">
        <v>175</v>
      </c>
      <c r="R2227">
        <v>40</v>
      </c>
      <c r="S2227" t="s">
        <v>137</v>
      </c>
      <c r="T2227" t="s">
        <v>176</v>
      </c>
      <c r="U2227">
        <v>60</v>
      </c>
      <c r="V2227" t="s">
        <v>137</v>
      </c>
      <c r="W2227" t="s">
        <v>177</v>
      </c>
      <c r="X2227">
        <v>50</v>
      </c>
      <c r="Y2227" t="s">
        <v>137</v>
      </c>
      <c r="Z2227" t="s">
        <v>178</v>
      </c>
      <c r="AA2227">
        <v>50</v>
      </c>
      <c r="AB2227" t="s">
        <v>137</v>
      </c>
      <c r="AC2227" t="s">
        <v>179</v>
      </c>
      <c r="AD2227">
        <v>35</v>
      </c>
      <c r="AE2227" t="s">
        <v>137</v>
      </c>
      <c r="AF2227" t="s">
        <v>180</v>
      </c>
      <c r="AG2227">
        <v>8</v>
      </c>
      <c r="AH2227" t="s">
        <v>137</v>
      </c>
      <c r="AI2227" t="s">
        <v>181</v>
      </c>
      <c r="AJ2227">
        <v>90</v>
      </c>
      <c r="AK2227" t="s">
        <v>137</v>
      </c>
      <c r="AL2227" t="s">
        <v>182</v>
      </c>
      <c r="AM2227">
        <v>1</v>
      </c>
      <c r="AN2227" t="s">
        <v>137</v>
      </c>
    </row>
    <row r="2228" spans="1:40">
      <c r="A2228" s="26">
        <v>41728.565481076388</v>
      </c>
      <c r="B2228" t="s">
        <v>126</v>
      </c>
      <c r="C2228" t="s">
        <v>1710</v>
      </c>
      <c r="D2228" t="s">
        <v>2798</v>
      </c>
      <c r="E2228" t="s">
        <v>131</v>
      </c>
      <c r="F2228" t="s">
        <v>132</v>
      </c>
      <c r="G2228" t="s">
        <v>133</v>
      </c>
      <c r="H2228" t="s">
        <v>184</v>
      </c>
      <c r="I2228">
        <v>33</v>
      </c>
      <c r="J2228" t="s">
        <v>137</v>
      </c>
      <c r="K2228" t="s">
        <v>185</v>
      </c>
      <c r="L2228">
        <v>33</v>
      </c>
      <c r="M2228" t="s">
        <v>137</v>
      </c>
      <c r="N2228" t="s">
        <v>186</v>
      </c>
      <c r="O2228">
        <v>34</v>
      </c>
      <c r="P2228" t="s">
        <v>137</v>
      </c>
      <c r="Q2228" t="s">
        <v>164</v>
      </c>
      <c r="R2228">
        <v>20</v>
      </c>
      <c r="S2228" t="s">
        <v>137</v>
      </c>
      <c r="T2228" t="s">
        <v>165</v>
      </c>
      <c r="U2228">
        <v>20</v>
      </c>
      <c r="V2228" t="s">
        <v>137</v>
      </c>
      <c r="W2228" t="s">
        <v>166</v>
      </c>
      <c r="X2228">
        <v>20</v>
      </c>
      <c r="Y2228" t="s">
        <v>137</v>
      </c>
      <c r="Z2228" t="s">
        <v>187</v>
      </c>
      <c r="AA2228">
        <v>20</v>
      </c>
      <c r="AB2228" t="s">
        <v>137</v>
      </c>
      <c r="AC2228" t="s">
        <v>188</v>
      </c>
      <c r="AD2228">
        <v>20</v>
      </c>
      <c r="AE2228" t="s">
        <v>137</v>
      </c>
      <c r="AF2228" t="s">
        <v>189</v>
      </c>
      <c r="AG2228">
        <v>20</v>
      </c>
      <c r="AH2228" t="s">
        <v>137</v>
      </c>
      <c r="AI2228" t="s">
        <v>168</v>
      </c>
      <c r="AJ2228">
        <v>115200</v>
      </c>
      <c r="AK2228" t="s">
        <v>137</v>
      </c>
      <c r="AL2228" t="s">
        <v>169</v>
      </c>
      <c r="AM2228">
        <v>12000</v>
      </c>
      <c r="AN2228" t="s">
        <v>137</v>
      </c>
    </row>
    <row r="2229" spans="1:40">
      <c r="A2229" s="26">
        <v>41728.565481076388</v>
      </c>
      <c r="B2229" t="s">
        <v>126</v>
      </c>
      <c r="C2229" t="s">
        <v>1710</v>
      </c>
      <c r="D2229" t="s">
        <v>2799</v>
      </c>
      <c r="E2229" t="s">
        <v>131</v>
      </c>
      <c r="F2229" t="s">
        <v>132</v>
      </c>
      <c r="G2229" t="s">
        <v>133</v>
      </c>
      <c r="H2229" t="s">
        <v>140</v>
      </c>
      <c r="I2229">
        <v>49</v>
      </c>
      <c r="J2229" t="s">
        <v>137</v>
      </c>
      <c r="K2229" t="s">
        <v>141</v>
      </c>
      <c r="L2229">
        <v>130</v>
      </c>
      <c r="M2229" t="s">
        <v>137</v>
      </c>
      <c r="N2229" t="s">
        <v>142</v>
      </c>
      <c r="O2229">
        <v>180</v>
      </c>
      <c r="P2229" t="s">
        <v>137</v>
      </c>
      <c r="Q2229" t="s">
        <v>143</v>
      </c>
      <c r="R2229">
        <v>140</v>
      </c>
      <c r="S2229" t="s">
        <v>137</v>
      </c>
      <c r="T2229" t="s">
        <v>144</v>
      </c>
      <c r="U2229">
        <v>80</v>
      </c>
      <c r="V2229" t="s">
        <v>137</v>
      </c>
      <c r="W2229" t="s">
        <v>145</v>
      </c>
      <c r="X2229">
        <v>101</v>
      </c>
      <c r="Y2229" t="s">
        <v>137</v>
      </c>
      <c r="Z2229" t="s">
        <v>146</v>
      </c>
      <c r="AA2229">
        <v>190</v>
      </c>
      <c r="AB2229" t="s">
        <v>137</v>
      </c>
      <c r="AC2229" t="s">
        <v>147</v>
      </c>
      <c r="AD2229">
        <v>20</v>
      </c>
      <c r="AE2229" t="s">
        <v>137</v>
      </c>
    </row>
    <row r="2230" spans="1:40">
      <c r="A2230" s="26">
        <v>41728.565481076388</v>
      </c>
      <c r="B2230" t="s">
        <v>126</v>
      </c>
      <c r="C2230" t="s">
        <v>1710</v>
      </c>
      <c r="D2230" t="s">
        <v>2800</v>
      </c>
    </row>
    <row r="2231" spans="1:40">
      <c r="A2231" s="26">
        <v>41728.565481076388</v>
      </c>
      <c r="B2231" t="s">
        <v>126</v>
      </c>
      <c r="C2231" t="s">
        <v>1710</v>
      </c>
      <c r="D2231" t="s">
        <v>2801</v>
      </c>
      <c r="E2231" t="s">
        <v>131</v>
      </c>
      <c r="F2231" t="s">
        <v>132</v>
      </c>
      <c r="G2231" t="s">
        <v>133</v>
      </c>
      <c r="H2231" t="s">
        <v>150</v>
      </c>
      <c r="I2231">
        <v>50</v>
      </c>
      <c r="J2231" t="s">
        <v>137</v>
      </c>
      <c r="K2231" t="s">
        <v>151</v>
      </c>
      <c r="L2231">
        <v>50</v>
      </c>
      <c r="M2231" t="s">
        <v>137</v>
      </c>
      <c r="N2231" t="s">
        <v>152</v>
      </c>
      <c r="O2231">
        <v>50</v>
      </c>
      <c r="P2231" t="s">
        <v>137</v>
      </c>
    </row>
    <row r="2232" spans="1:40">
      <c r="A2232" s="26">
        <v>41728.565481076388</v>
      </c>
      <c r="B2232" t="s">
        <v>126</v>
      </c>
      <c r="C2232" t="s">
        <v>1710</v>
      </c>
      <c r="D2232" t="s">
        <v>2802</v>
      </c>
      <c r="E2232" t="s">
        <v>131</v>
      </c>
      <c r="F2232" t="s">
        <v>132</v>
      </c>
      <c r="G2232" t="s">
        <v>133</v>
      </c>
      <c r="H2232" t="s">
        <v>154</v>
      </c>
      <c r="I2232">
        <v>35</v>
      </c>
      <c r="J2232" t="s">
        <v>137</v>
      </c>
      <c r="K2232" t="s">
        <v>155</v>
      </c>
      <c r="L2232">
        <v>5</v>
      </c>
      <c r="M2232" t="s">
        <v>137</v>
      </c>
      <c r="N2232" t="s">
        <v>156</v>
      </c>
      <c r="O2232">
        <v>60</v>
      </c>
      <c r="P2232" t="s">
        <v>137</v>
      </c>
    </row>
    <row r="2233" spans="1:40">
      <c r="A2233" s="26">
        <v>41728.565481076388</v>
      </c>
      <c r="B2233" t="s">
        <v>126</v>
      </c>
      <c r="C2233" t="s">
        <v>1710</v>
      </c>
      <c r="D2233" t="s">
        <v>2803</v>
      </c>
      <c r="E2233" t="s">
        <v>131</v>
      </c>
      <c r="F2233" t="s">
        <v>132</v>
      </c>
      <c r="G2233" t="s">
        <v>133</v>
      </c>
      <c r="H2233" t="s">
        <v>158</v>
      </c>
      <c r="I2233">
        <v>1</v>
      </c>
      <c r="J2233" t="s">
        <v>137</v>
      </c>
    </row>
    <row r="2234" spans="1:40">
      <c r="A2234" s="26">
        <v>41728.565481076388</v>
      </c>
      <c r="B2234" t="s">
        <v>126</v>
      </c>
      <c r="C2234" t="s">
        <v>1710</v>
      </c>
      <c r="D2234" t="s">
        <v>2804</v>
      </c>
      <c r="E2234" t="s">
        <v>131</v>
      </c>
      <c r="F2234" t="s">
        <v>132</v>
      </c>
      <c r="G2234" t="s">
        <v>133</v>
      </c>
      <c r="H2234" t="s">
        <v>160</v>
      </c>
      <c r="I2234">
        <v>30</v>
      </c>
      <c r="J2234" t="s">
        <v>137</v>
      </c>
      <c r="K2234" t="s">
        <v>161</v>
      </c>
      <c r="L2234">
        <v>30</v>
      </c>
      <c r="M2234" t="s">
        <v>137</v>
      </c>
      <c r="N2234" t="s">
        <v>162</v>
      </c>
      <c r="O2234">
        <v>30</v>
      </c>
      <c r="P2234" t="s">
        <v>137</v>
      </c>
      <c r="Q2234" t="s">
        <v>163</v>
      </c>
      <c r="R2234">
        <v>10</v>
      </c>
      <c r="S2234" t="s">
        <v>137</v>
      </c>
      <c r="T2234" t="s">
        <v>164</v>
      </c>
      <c r="U2234">
        <v>20</v>
      </c>
      <c r="V2234" t="s">
        <v>137</v>
      </c>
      <c r="W2234" t="s">
        <v>165</v>
      </c>
      <c r="X2234">
        <v>20</v>
      </c>
      <c r="Y2234" t="s">
        <v>137</v>
      </c>
      <c r="Z2234" t="s">
        <v>166</v>
      </c>
      <c r="AA2234">
        <v>20</v>
      </c>
      <c r="AB2234" t="s">
        <v>137</v>
      </c>
      <c r="AC2234" t="s">
        <v>167</v>
      </c>
      <c r="AD2234">
        <v>20</v>
      </c>
      <c r="AE2234" t="s">
        <v>137</v>
      </c>
      <c r="AF2234" t="s">
        <v>168</v>
      </c>
      <c r="AG2234">
        <v>115200</v>
      </c>
      <c r="AH2234" t="s">
        <v>137</v>
      </c>
      <c r="AI2234" t="s">
        <v>169</v>
      </c>
      <c r="AJ2234">
        <v>12000</v>
      </c>
      <c r="AK2234" t="s">
        <v>137</v>
      </c>
      <c r="AL2234" t="s">
        <v>170</v>
      </c>
      <c r="AM2234">
        <v>30000</v>
      </c>
      <c r="AN2234" t="s">
        <v>137</v>
      </c>
    </row>
    <row r="2235" spans="1:40">
      <c r="A2235" s="26">
        <v>41728.565481076388</v>
      </c>
      <c r="B2235" t="s">
        <v>126</v>
      </c>
      <c r="C2235" t="s">
        <v>1710</v>
      </c>
      <c r="D2235" t="s">
        <v>2805</v>
      </c>
      <c r="E2235" t="s">
        <v>131</v>
      </c>
      <c r="F2235" t="s">
        <v>132</v>
      </c>
      <c r="G2235" t="s">
        <v>133</v>
      </c>
      <c r="H2235" t="s">
        <v>172</v>
      </c>
      <c r="I2235">
        <v>60</v>
      </c>
      <c r="J2235" t="s">
        <v>137</v>
      </c>
      <c r="K2235" t="s">
        <v>173</v>
      </c>
      <c r="L2235">
        <v>40</v>
      </c>
      <c r="M2235" t="s">
        <v>137</v>
      </c>
      <c r="N2235" t="s">
        <v>174</v>
      </c>
      <c r="O2235">
        <v>50</v>
      </c>
      <c r="P2235" t="s">
        <v>137</v>
      </c>
      <c r="Q2235" t="s">
        <v>175</v>
      </c>
      <c r="R2235">
        <v>40</v>
      </c>
      <c r="S2235" t="s">
        <v>137</v>
      </c>
      <c r="T2235" t="s">
        <v>176</v>
      </c>
      <c r="U2235">
        <v>60</v>
      </c>
      <c r="V2235" t="s">
        <v>137</v>
      </c>
      <c r="W2235" t="s">
        <v>177</v>
      </c>
      <c r="X2235">
        <v>50</v>
      </c>
      <c r="Y2235" t="s">
        <v>137</v>
      </c>
      <c r="Z2235" t="s">
        <v>178</v>
      </c>
      <c r="AA2235">
        <v>50</v>
      </c>
      <c r="AB2235" t="s">
        <v>137</v>
      </c>
      <c r="AC2235" t="s">
        <v>179</v>
      </c>
      <c r="AD2235">
        <v>35</v>
      </c>
      <c r="AE2235" t="s">
        <v>137</v>
      </c>
      <c r="AF2235" t="s">
        <v>180</v>
      </c>
      <c r="AG2235">
        <v>8</v>
      </c>
      <c r="AH2235" t="s">
        <v>137</v>
      </c>
      <c r="AI2235" t="s">
        <v>181</v>
      </c>
      <c r="AJ2235">
        <v>90</v>
      </c>
      <c r="AK2235" t="s">
        <v>137</v>
      </c>
      <c r="AL2235" t="s">
        <v>182</v>
      </c>
      <c r="AM2235">
        <v>1</v>
      </c>
      <c r="AN2235" t="s">
        <v>137</v>
      </c>
    </row>
    <row r="2236" spans="1:40">
      <c r="A2236" s="26">
        <v>41728.565481076388</v>
      </c>
      <c r="B2236" t="s">
        <v>126</v>
      </c>
      <c r="C2236" t="s">
        <v>1710</v>
      </c>
      <c r="D2236" t="s">
        <v>2806</v>
      </c>
      <c r="E2236" t="s">
        <v>131</v>
      </c>
      <c r="F2236" t="s">
        <v>132</v>
      </c>
      <c r="G2236" t="s">
        <v>133</v>
      </c>
      <c r="H2236" t="s">
        <v>184</v>
      </c>
      <c r="I2236">
        <v>33</v>
      </c>
      <c r="J2236" t="s">
        <v>137</v>
      </c>
      <c r="K2236" t="s">
        <v>185</v>
      </c>
      <c r="L2236">
        <v>33</v>
      </c>
      <c r="M2236" t="s">
        <v>137</v>
      </c>
      <c r="N2236" t="s">
        <v>186</v>
      </c>
      <c r="O2236">
        <v>34</v>
      </c>
      <c r="P2236" t="s">
        <v>137</v>
      </c>
      <c r="Q2236" t="s">
        <v>164</v>
      </c>
      <c r="R2236">
        <v>20</v>
      </c>
      <c r="S2236" t="s">
        <v>137</v>
      </c>
      <c r="T2236" t="s">
        <v>165</v>
      </c>
      <c r="U2236">
        <v>20</v>
      </c>
      <c r="V2236" t="s">
        <v>137</v>
      </c>
      <c r="W2236" t="s">
        <v>166</v>
      </c>
      <c r="X2236">
        <v>20</v>
      </c>
      <c r="Y2236" t="s">
        <v>137</v>
      </c>
      <c r="Z2236" t="s">
        <v>187</v>
      </c>
      <c r="AA2236">
        <v>20</v>
      </c>
      <c r="AB2236" t="s">
        <v>137</v>
      </c>
      <c r="AC2236" t="s">
        <v>188</v>
      </c>
      <c r="AD2236">
        <v>20</v>
      </c>
      <c r="AE2236" t="s">
        <v>137</v>
      </c>
      <c r="AF2236" t="s">
        <v>189</v>
      </c>
      <c r="AG2236">
        <v>20</v>
      </c>
      <c r="AH2236" t="s">
        <v>137</v>
      </c>
      <c r="AI2236" t="s">
        <v>168</v>
      </c>
      <c r="AJ2236">
        <v>115200</v>
      </c>
      <c r="AK2236" t="s">
        <v>137</v>
      </c>
      <c r="AL2236" t="s">
        <v>169</v>
      </c>
      <c r="AM2236">
        <v>12000</v>
      </c>
      <c r="AN2236" t="s">
        <v>137</v>
      </c>
    </row>
    <row r="2237" spans="1:40">
      <c r="A2237" s="26">
        <v>41728.565481076388</v>
      </c>
      <c r="B2237" t="s">
        <v>126</v>
      </c>
      <c r="C2237" t="s">
        <v>1710</v>
      </c>
      <c r="D2237" t="s">
        <v>2807</v>
      </c>
      <c r="E2237" t="s">
        <v>131</v>
      </c>
      <c r="F2237" t="s">
        <v>132</v>
      </c>
      <c r="G2237" t="s">
        <v>133</v>
      </c>
      <c r="H2237" t="s">
        <v>140</v>
      </c>
      <c r="I2237">
        <v>49</v>
      </c>
      <c r="J2237" t="s">
        <v>137</v>
      </c>
      <c r="K2237" t="s">
        <v>141</v>
      </c>
      <c r="L2237">
        <v>130</v>
      </c>
      <c r="M2237" t="s">
        <v>137</v>
      </c>
      <c r="N2237" t="s">
        <v>142</v>
      </c>
      <c r="O2237">
        <v>180</v>
      </c>
      <c r="P2237" t="s">
        <v>137</v>
      </c>
      <c r="Q2237" t="s">
        <v>143</v>
      </c>
      <c r="R2237">
        <v>140</v>
      </c>
      <c r="S2237" t="s">
        <v>137</v>
      </c>
      <c r="T2237" t="s">
        <v>144</v>
      </c>
      <c r="U2237">
        <v>80</v>
      </c>
      <c r="V2237" t="s">
        <v>137</v>
      </c>
      <c r="W2237" t="s">
        <v>145</v>
      </c>
      <c r="X2237">
        <v>101</v>
      </c>
      <c r="Y2237" t="s">
        <v>137</v>
      </c>
      <c r="Z2237" t="s">
        <v>146</v>
      </c>
      <c r="AA2237">
        <v>190</v>
      </c>
      <c r="AB2237" t="s">
        <v>137</v>
      </c>
      <c r="AC2237" t="s">
        <v>147</v>
      </c>
      <c r="AD2237">
        <v>20</v>
      </c>
      <c r="AE2237" t="s">
        <v>137</v>
      </c>
    </row>
    <row r="2238" spans="1:40">
      <c r="A2238" s="26">
        <v>41728.565481076388</v>
      </c>
      <c r="B2238" t="s">
        <v>126</v>
      </c>
      <c r="C2238" t="s">
        <v>1710</v>
      </c>
      <c r="D2238" t="s">
        <v>2808</v>
      </c>
    </row>
    <row r="2239" spans="1:40">
      <c r="A2239" s="26">
        <v>41728.565481076388</v>
      </c>
      <c r="B2239" t="s">
        <v>126</v>
      </c>
      <c r="C2239" t="s">
        <v>1710</v>
      </c>
      <c r="D2239" t="s">
        <v>2809</v>
      </c>
      <c r="E2239" t="s">
        <v>131</v>
      </c>
      <c r="F2239" t="s">
        <v>132</v>
      </c>
      <c r="G2239" t="s">
        <v>133</v>
      </c>
      <c r="H2239" t="s">
        <v>150</v>
      </c>
      <c r="I2239">
        <v>50</v>
      </c>
      <c r="J2239" t="s">
        <v>137</v>
      </c>
      <c r="K2239" t="s">
        <v>151</v>
      </c>
      <c r="L2239">
        <v>50</v>
      </c>
      <c r="M2239" t="s">
        <v>137</v>
      </c>
      <c r="N2239" t="s">
        <v>152</v>
      </c>
      <c r="O2239">
        <v>50</v>
      </c>
      <c r="P2239" t="s">
        <v>137</v>
      </c>
    </row>
    <row r="2240" spans="1:40">
      <c r="A2240" s="26">
        <v>41728.565481076388</v>
      </c>
      <c r="B2240" t="s">
        <v>2518</v>
      </c>
      <c r="C2240" t="s">
        <v>1993</v>
      </c>
    </row>
    <row r="2241" spans="1:40">
      <c r="A2241" s="26">
        <v>41728.565481076388</v>
      </c>
      <c r="B2241" t="s">
        <v>126</v>
      </c>
      <c r="C2241" t="s">
        <v>1993</v>
      </c>
      <c r="D2241" t="s">
        <v>2810</v>
      </c>
      <c r="E2241" t="s">
        <v>131</v>
      </c>
      <c r="F2241" t="s">
        <v>132</v>
      </c>
      <c r="G2241" t="s">
        <v>133</v>
      </c>
      <c r="H2241" t="s">
        <v>140</v>
      </c>
      <c r="I2241">
        <v>49</v>
      </c>
      <c r="J2241" t="s">
        <v>137</v>
      </c>
      <c r="K2241" t="s">
        <v>141</v>
      </c>
      <c r="L2241">
        <v>130</v>
      </c>
      <c r="M2241" t="s">
        <v>137</v>
      </c>
      <c r="N2241" t="s">
        <v>142</v>
      </c>
      <c r="O2241">
        <v>180</v>
      </c>
      <c r="P2241" t="s">
        <v>137</v>
      </c>
      <c r="Q2241" t="s">
        <v>143</v>
      </c>
      <c r="R2241">
        <v>140</v>
      </c>
      <c r="S2241" t="s">
        <v>137</v>
      </c>
      <c r="T2241" t="s">
        <v>144</v>
      </c>
      <c r="U2241">
        <v>80</v>
      </c>
      <c r="V2241" t="s">
        <v>137</v>
      </c>
      <c r="W2241" t="s">
        <v>145</v>
      </c>
      <c r="X2241">
        <v>101</v>
      </c>
      <c r="Y2241" t="s">
        <v>137</v>
      </c>
      <c r="Z2241" t="s">
        <v>146</v>
      </c>
      <c r="AA2241">
        <v>190</v>
      </c>
      <c r="AB2241" t="s">
        <v>137</v>
      </c>
      <c r="AC2241" t="s">
        <v>147</v>
      </c>
      <c r="AD2241">
        <v>20</v>
      </c>
      <c r="AE2241" t="s">
        <v>137</v>
      </c>
    </row>
    <row r="2242" spans="1:40">
      <c r="A2242" s="26">
        <v>41728.565481076388</v>
      </c>
      <c r="B2242" t="s">
        <v>126</v>
      </c>
      <c r="C2242" t="s">
        <v>1993</v>
      </c>
      <c r="D2242" t="s">
        <v>2811</v>
      </c>
    </row>
    <row r="2243" spans="1:40">
      <c r="A2243" s="26">
        <v>41728.565481076388</v>
      </c>
      <c r="B2243" t="s">
        <v>126</v>
      </c>
      <c r="C2243" t="s">
        <v>1993</v>
      </c>
      <c r="D2243" t="s">
        <v>2812</v>
      </c>
      <c r="E2243" t="s">
        <v>131</v>
      </c>
      <c r="F2243" t="s">
        <v>132</v>
      </c>
      <c r="G2243" t="s">
        <v>133</v>
      </c>
      <c r="H2243" t="s">
        <v>150</v>
      </c>
      <c r="I2243">
        <v>50</v>
      </c>
      <c r="J2243" t="s">
        <v>137</v>
      </c>
      <c r="K2243" t="s">
        <v>151</v>
      </c>
      <c r="L2243">
        <v>50</v>
      </c>
      <c r="M2243" t="s">
        <v>137</v>
      </c>
      <c r="N2243" t="s">
        <v>152</v>
      </c>
      <c r="O2243">
        <v>50</v>
      </c>
      <c r="P2243" t="s">
        <v>137</v>
      </c>
    </row>
    <row r="2244" spans="1:40">
      <c r="A2244" s="26">
        <v>41728.565481076388</v>
      </c>
      <c r="B2244" t="s">
        <v>126</v>
      </c>
      <c r="C2244" t="s">
        <v>1993</v>
      </c>
      <c r="D2244" t="s">
        <v>2813</v>
      </c>
      <c r="E2244" t="s">
        <v>131</v>
      </c>
      <c r="F2244" t="s">
        <v>132</v>
      </c>
      <c r="G2244" t="s">
        <v>133</v>
      </c>
      <c r="H2244" t="s">
        <v>154</v>
      </c>
      <c r="I2244">
        <v>35</v>
      </c>
      <c r="J2244" t="s">
        <v>137</v>
      </c>
      <c r="K2244" t="s">
        <v>155</v>
      </c>
      <c r="L2244">
        <v>5</v>
      </c>
      <c r="M2244" t="s">
        <v>137</v>
      </c>
      <c r="N2244" t="s">
        <v>156</v>
      </c>
      <c r="O2244">
        <v>60</v>
      </c>
      <c r="P2244" t="s">
        <v>137</v>
      </c>
    </row>
    <row r="2245" spans="1:40">
      <c r="A2245" s="26">
        <v>41728.565481076388</v>
      </c>
      <c r="B2245" t="s">
        <v>126</v>
      </c>
      <c r="C2245" t="s">
        <v>1993</v>
      </c>
      <c r="D2245" t="s">
        <v>2814</v>
      </c>
      <c r="E2245" t="s">
        <v>131</v>
      </c>
      <c r="F2245" t="s">
        <v>132</v>
      </c>
      <c r="G2245" t="s">
        <v>133</v>
      </c>
      <c r="H2245" t="s">
        <v>158</v>
      </c>
      <c r="I2245">
        <v>1</v>
      </c>
      <c r="J2245" t="s">
        <v>137</v>
      </c>
    </row>
    <row r="2246" spans="1:40">
      <c r="A2246" s="26">
        <v>41728.565481076388</v>
      </c>
      <c r="B2246" t="s">
        <v>126</v>
      </c>
      <c r="C2246" t="s">
        <v>1993</v>
      </c>
      <c r="D2246" t="s">
        <v>2815</v>
      </c>
      <c r="E2246" t="s">
        <v>131</v>
      </c>
      <c r="F2246" t="s">
        <v>132</v>
      </c>
      <c r="G2246" t="s">
        <v>133</v>
      </c>
      <c r="H2246" t="s">
        <v>160</v>
      </c>
      <c r="I2246">
        <v>30</v>
      </c>
      <c r="J2246" t="s">
        <v>137</v>
      </c>
      <c r="K2246" t="s">
        <v>161</v>
      </c>
      <c r="L2246">
        <v>30</v>
      </c>
      <c r="M2246" t="s">
        <v>137</v>
      </c>
      <c r="N2246" t="s">
        <v>162</v>
      </c>
      <c r="O2246">
        <v>30</v>
      </c>
      <c r="P2246" t="s">
        <v>137</v>
      </c>
      <c r="Q2246" t="s">
        <v>163</v>
      </c>
      <c r="R2246">
        <v>10</v>
      </c>
      <c r="S2246" t="s">
        <v>137</v>
      </c>
      <c r="T2246" t="s">
        <v>164</v>
      </c>
      <c r="U2246">
        <v>20</v>
      </c>
      <c r="V2246" t="s">
        <v>137</v>
      </c>
      <c r="W2246" t="s">
        <v>165</v>
      </c>
      <c r="X2246">
        <v>20</v>
      </c>
      <c r="Y2246" t="s">
        <v>137</v>
      </c>
      <c r="Z2246" t="s">
        <v>166</v>
      </c>
      <c r="AA2246">
        <v>20</v>
      </c>
      <c r="AB2246" t="s">
        <v>137</v>
      </c>
      <c r="AC2246" t="s">
        <v>167</v>
      </c>
      <c r="AD2246">
        <v>20</v>
      </c>
      <c r="AE2246" t="s">
        <v>137</v>
      </c>
      <c r="AF2246" t="s">
        <v>168</v>
      </c>
      <c r="AG2246">
        <v>115200</v>
      </c>
      <c r="AH2246" t="s">
        <v>137</v>
      </c>
      <c r="AI2246" t="s">
        <v>169</v>
      </c>
      <c r="AJ2246">
        <v>12000</v>
      </c>
      <c r="AK2246" t="s">
        <v>137</v>
      </c>
      <c r="AL2246" t="s">
        <v>170</v>
      </c>
      <c r="AM2246">
        <v>30000</v>
      </c>
      <c r="AN2246" t="s">
        <v>137</v>
      </c>
    </row>
    <row r="2247" spans="1:40">
      <c r="A2247" s="26">
        <v>41728.565481076388</v>
      </c>
      <c r="B2247" t="s">
        <v>126</v>
      </c>
      <c r="C2247" t="s">
        <v>1993</v>
      </c>
      <c r="D2247" t="s">
        <v>2816</v>
      </c>
      <c r="E2247" t="s">
        <v>131</v>
      </c>
      <c r="F2247" t="s">
        <v>132</v>
      </c>
      <c r="G2247" t="s">
        <v>133</v>
      </c>
      <c r="H2247" t="s">
        <v>172</v>
      </c>
      <c r="I2247">
        <v>60</v>
      </c>
      <c r="J2247" t="s">
        <v>137</v>
      </c>
      <c r="K2247" t="s">
        <v>173</v>
      </c>
      <c r="L2247">
        <v>40</v>
      </c>
      <c r="M2247" t="s">
        <v>137</v>
      </c>
      <c r="N2247" t="s">
        <v>174</v>
      </c>
      <c r="O2247">
        <v>50</v>
      </c>
      <c r="P2247" t="s">
        <v>137</v>
      </c>
      <c r="Q2247" t="s">
        <v>175</v>
      </c>
      <c r="R2247">
        <v>40</v>
      </c>
      <c r="S2247" t="s">
        <v>137</v>
      </c>
      <c r="T2247" t="s">
        <v>176</v>
      </c>
      <c r="U2247">
        <v>60</v>
      </c>
      <c r="V2247" t="s">
        <v>137</v>
      </c>
      <c r="W2247" t="s">
        <v>177</v>
      </c>
      <c r="X2247">
        <v>50</v>
      </c>
      <c r="Y2247" t="s">
        <v>137</v>
      </c>
      <c r="Z2247" t="s">
        <v>178</v>
      </c>
      <c r="AA2247">
        <v>50</v>
      </c>
      <c r="AB2247" t="s">
        <v>137</v>
      </c>
      <c r="AC2247" t="s">
        <v>179</v>
      </c>
      <c r="AD2247">
        <v>35</v>
      </c>
      <c r="AE2247" t="s">
        <v>137</v>
      </c>
      <c r="AF2247" t="s">
        <v>180</v>
      </c>
      <c r="AG2247">
        <v>8</v>
      </c>
      <c r="AH2247" t="s">
        <v>137</v>
      </c>
      <c r="AI2247" t="s">
        <v>181</v>
      </c>
      <c r="AJ2247">
        <v>90</v>
      </c>
      <c r="AK2247" t="s">
        <v>137</v>
      </c>
      <c r="AL2247" t="s">
        <v>182</v>
      </c>
      <c r="AM2247">
        <v>1</v>
      </c>
      <c r="AN2247" t="s">
        <v>137</v>
      </c>
    </row>
    <row r="2248" spans="1:40">
      <c r="A2248" s="26">
        <v>41728.565481076388</v>
      </c>
      <c r="B2248" t="s">
        <v>126</v>
      </c>
      <c r="C2248" t="s">
        <v>1993</v>
      </c>
      <c r="D2248" t="s">
        <v>2817</v>
      </c>
      <c r="E2248" t="s">
        <v>131</v>
      </c>
      <c r="F2248" t="s">
        <v>132</v>
      </c>
      <c r="G2248" t="s">
        <v>133</v>
      </c>
      <c r="H2248" t="s">
        <v>184</v>
      </c>
      <c r="I2248">
        <v>33</v>
      </c>
      <c r="J2248" t="s">
        <v>137</v>
      </c>
      <c r="K2248" t="s">
        <v>185</v>
      </c>
      <c r="L2248">
        <v>33</v>
      </c>
      <c r="M2248" t="s">
        <v>137</v>
      </c>
      <c r="N2248" t="s">
        <v>186</v>
      </c>
      <c r="O2248">
        <v>34</v>
      </c>
      <c r="P2248" t="s">
        <v>137</v>
      </c>
      <c r="Q2248" t="s">
        <v>164</v>
      </c>
      <c r="R2248">
        <v>20</v>
      </c>
      <c r="S2248" t="s">
        <v>137</v>
      </c>
      <c r="T2248" t="s">
        <v>165</v>
      </c>
      <c r="U2248">
        <v>20</v>
      </c>
      <c r="V2248" t="s">
        <v>137</v>
      </c>
      <c r="W2248" t="s">
        <v>166</v>
      </c>
      <c r="X2248">
        <v>20</v>
      </c>
      <c r="Y2248" t="s">
        <v>137</v>
      </c>
      <c r="Z2248" t="s">
        <v>187</v>
      </c>
      <c r="AA2248">
        <v>20</v>
      </c>
      <c r="AB2248" t="s">
        <v>137</v>
      </c>
      <c r="AC2248" t="s">
        <v>188</v>
      </c>
      <c r="AD2248">
        <v>20</v>
      </c>
      <c r="AE2248" t="s">
        <v>137</v>
      </c>
      <c r="AF2248" t="s">
        <v>189</v>
      </c>
      <c r="AG2248">
        <v>20</v>
      </c>
      <c r="AH2248" t="s">
        <v>137</v>
      </c>
      <c r="AI2248" t="s">
        <v>168</v>
      </c>
      <c r="AJ2248">
        <v>115200</v>
      </c>
      <c r="AK2248" t="s">
        <v>137</v>
      </c>
      <c r="AL2248" t="s">
        <v>169</v>
      </c>
      <c r="AM2248">
        <v>12000</v>
      </c>
      <c r="AN2248" t="s">
        <v>137</v>
      </c>
    </row>
    <row r="2249" spans="1:40">
      <c r="A2249" s="26">
        <v>41728.565481076388</v>
      </c>
      <c r="B2249" t="s">
        <v>126</v>
      </c>
      <c r="C2249" t="s">
        <v>1993</v>
      </c>
      <c r="D2249" t="s">
        <v>2818</v>
      </c>
      <c r="E2249" t="s">
        <v>131</v>
      </c>
      <c r="F2249" t="s">
        <v>132</v>
      </c>
      <c r="G2249" t="s">
        <v>133</v>
      </c>
      <c r="H2249" t="s">
        <v>140</v>
      </c>
      <c r="I2249">
        <v>49</v>
      </c>
      <c r="J2249" t="s">
        <v>137</v>
      </c>
      <c r="K2249" t="s">
        <v>141</v>
      </c>
      <c r="L2249">
        <v>130</v>
      </c>
      <c r="M2249" t="s">
        <v>137</v>
      </c>
      <c r="N2249" t="s">
        <v>142</v>
      </c>
      <c r="O2249">
        <v>180</v>
      </c>
      <c r="P2249" t="s">
        <v>137</v>
      </c>
      <c r="Q2249" t="s">
        <v>143</v>
      </c>
      <c r="R2249">
        <v>140</v>
      </c>
      <c r="S2249" t="s">
        <v>137</v>
      </c>
      <c r="T2249" t="s">
        <v>144</v>
      </c>
      <c r="U2249">
        <v>80</v>
      </c>
      <c r="V2249" t="s">
        <v>137</v>
      </c>
      <c r="W2249" t="s">
        <v>145</v>
      </c>
      <c r="X2249">
        <v>101</v>
      </c>
      <c r="Y2249" t="s">
        <v>137</v>
      </c>
      <c r="Z2249" t="s">
        <v>146</v>
      </c>
      <c r="AA2249">
        <v>190</v>
      </c>
      <c r="AB2249" t="s">
        <v>137</v>
      </c>
      <c r="AC2249" t="s">
        <v>147</v>
      </c>
      <c r="AD2249">
        <v>20</v>
      </c>
      <c r="AE2249" t="s">
        <v>137</v>
      </c>
    </row>
    <row r="2250" spans="1:40">
      <c r="A2250" s="26">
        <v>41728.565481076388</v>
      </c>
      <c r="B2250" t="s">
        <v>126</v>
      </c>
      <c r="C2250" t="s">
        <v>1993</v>
      </c>
      <c r="D2250" t="s">
        <v>2819</v>
      </c>
    </row>
    <row r="2251" spans="1:40">
      <c r="A2251" s="26">
        <v>41728.565481076388</v>
      </c>
      <c r="B2251" t="s">
        <v>126</v>
      </c>
      <c r="C2251" t="s">
        <v>1993</v>
      </c>
      <c r="D2251" t="s">
        <v>2820</v>
      </c>
      <c r="E2251" t="s">
        <v>131</v>
      </c>
      <c r="F2251" t="s">
        <v>132</v>
      </c>
      <c r="G2251" t="s">
        <v>133</v>
      </c>
      <c r="H2251" t="s">
        <v>150</v>
      </c>
      <c r="I2251">
        <v>50</v>
      </c>
      <c r="J2251" t="s">
        <v>137</v>
      </c>
      <c r="K2251" t="s">
        <v>151</v>
      </c>
      <c r="L2251">
        <v>50</v>
      </c>
      <c r="M2251" t="s">
        <v>137</v>
      </c>
      <c r="N2251" t="s">
        <v>152</v>
      </c>
      <c r="O2251">
        <v>50</v>
      </c>
      <c r="P2251" t="s">
        <v>137</v>
      </c>
    </row>
    <row r="2252" spans="1:40">
      <c r="A2252" s="26">
        <v>41728.565481076388</v>
      </c>
      <c r="B2252" t="s">
        <v>126</v>
      </c>
      <c r="C2252" t="s">
        <v>1993</v>
      </c>
      <c r="D2252" t="s">
        <v>2821</v>
      </c>
      <c r="E2252" t="s">
        <v>131</v>
      </c>
      <c r="F2252" t="s">
        <v>132</v>
      </c>
      <c r="G2252" t="s">
        <v>133</v>
      </c>
      <c r="H2252" t="s">
        <v>154</v>
      </c>
      <c r="I2252">
        <v>35</v>
      </c>
      <c r="J2252" t="s">
        <v>137</v>
      </c>
      <c r="K2252" t="s">
        <v>155</v>
      </c>
      <c r="L2252">
        <v>5</v>
      </c>
      <c r="M2252" t="s">
        <v>137</v>
      </c>
      <c r="N2252" t="s">
        <v>156</v>
      </c>
      <c r="O2252">
        <v>60</v>
      </c>
      <c r="P2252" t="s">
        <v>137</v>
      </c>
    </row>
    <row r="2253" spans="1:40">
      <c r="A2253" s="26">
        <v>41728.565481076388</v>
      </c>
      <c r="B2253" t="s">
        <v>126</v>
      </c>
      <c r="C2253" t="s">
        <v>1993</v>
      </c>
      <c r="D2253" t="s">
        <v>2822</v>
      </c>
      <c r="E2253" t="s">
        <v>131</v>
      </c>
      <c r="F2253" t="s">
        <v>132</v>
      </c>
      <c r="G2253" t="s">
        <v>133</v>
      </c>
      <c r="H2253" t="s">
        <v>158</v>
      </c>
      <c r="I2253">
        <v>1</v>
      </c>
      <c r="J2253" t="s">
        <v>137</v>
      </c>
    </row>
    <row r="2254" spans="1:40">
      <c r="A2254" s="26">
        <v>41728.565481076388</v>
      </c>
      <c r="B2254" t="s">
        <v>126</v>
      </c>
      <c r="C2254" t="s">
        <v>1993</v>
      </c>
      <c r="D2254" t="s">
        <v>2823</v>
      </c>
      <c r="E2254" t="s">
        <v>131</v>
      </c>
      <c r="F2254" t="s">
        <v>132</v>
      </c>
      <c r="G2254" t="s">
        <v>133</v>
      </c>
      <c r="H2254" t="s">
        <v>160</v>
      </c>
      <c r="I2254">
        <v>30</v>
      </c>
      <c r="J2254" t="s">
        <v>137</v>
      </c>
      <c r="K2254" t="s">
        <v>161</v>
      </c>
      <c r="L2254">
        <v>30</v>
      </c>
      <c r="M2254" t="s">
        <v>137</v>
      </c>
      <c r="N2254" t="s">
        <v>162</v>
      </c>
      <c r="O2254">
        <v>30</v>
      </c>
      <c r="P2254" t="s">
        <v>137</v>
      </c>
      <c r="Q2254" t="s">
        <v>163</v>
      </c>
      <c r="R2254">
        <v>10</v>
      </c>
      <c r="S2254" t="s">
        <v>137</v>
      </c>
      <c r="T2254" t="s">
        <v>164</v>
      </c>
      <c r="U2254">
        <v>20</v>
      </c>
      <c r="V2254" t="s">
        <v>137</v>
      </c>
      <c r="W2254" t="s">
        <v>165</v>
      </c>
      <c r="X2254">
        <v>20</v>
      </c>
      <c r="Y2254" t="s">
        <v>137</v>
      </c>
      <c r="Z2254" t="s">
        <v>166</v>
      </c>
      <c r="AA2254">
        <v>20</v>
      </c>
      <c r="AB2254" t="s">
        <v>137</v>
      </c>
      <c r="AC2254" t="s">
        <v>167</v>
      </c>
      <c r="AD2254">
        <v>20</v>
      </c>
      <c r="AE2254" t="s">
        <v>137</v>
      </c>
      <c r="AF2254" t="s">
        <v>168</v>
      </c>
      <c r="AG2254">
        <v>115200</v>
      </c>
      <c r="AH2254" t="s">
        <v>137</v>
      </c>
      <c r="AI2254" t="s">
        <v>169</v>
      </c>
      <c r="AJ2254">
        <v>12000</v>
      </c>
      <c r="AK2254" t="s">
        <v>137</v>
      </c>
      <c r="AL2254" t="s">
        <v>170</v>
      </c>
      <c r="AM2254">
        <v>30000</v>
      </c>
      <c r="AN2254" t="s">
        <v>137</v>
      </c>
    </row>
    <row r="2255" spans="1:40">
      <c r="A2255" s="26">
        <v>41728.565481076388</v>
      </c>
      <c r="B2255" t="s">
        <v>126</v>
      </c>
      <c r="C2255" t="s">
        <v>1993</v>
      </c>
      <c r="D2255" t="s">
        <v>2824</v>
      </c>
      <c r="E2255" t="s">
        <v>131</v>
      </c>
      <c r="F2255" t="s">
        <v>132</v>
      </c>
      <c r="G2255" t="s">
        <v>133</v>
      </c>
      <c r="H2255" t="s">
        <v>172</v>
      </c>
      <c r="I2255">
        <v>60</v>
      </c>
      <c r="J2255" t="s">
        <v>137</v>
      </c>
      <c r="K2255" t="s">
        <v>173</v>
      </c>
      <c r="L2255">
        <v>40</v>
      </c>
      <c r="M2255" t="s">
        <v>137</v>
      </c>
      <c r="N2255" t="s">
        <v>174</v>
      </c>
      <c r="O2255">
        <v>50</v>
      </c>
      <c r="P2255" t="s">
        <v>137</v>
      </c>
      <c r="Q2255" t="s">
        <v>175</v>
      </c>
      <c r="R2255">
        <v>40</v>
      </c>
      <c r="S2255" t="s">
        <v>137</v>
      </c>
      <c r="T2255" t="s">
        <v>176</v>
      </c>
      <c r="U2255">
        <v>60</v>
      </c>
      <c r="V2255" t="s">
        <v>137</v>
      </c>
      <c r="W2255" t="s">
        <v>177</v>
      </c>
      <c r="X2255">
        <v>50</v>
      </c>
      <c r="Y2255" t="s">
        <v>137</v>
      </c>
      <c r="Z2255" t="s">
        <v>178</v>
      </c>
      <c r="AA2255">
        <v>50</v>
      </c>
      <c r="AB2255" t="s">
        <v>137</v>
      </c>
      <c r="AC2255" t="s">
        <v>179</v>
      </c>
      <c r="AD2255">
        <v>35</v>
      </c>
      <c r="AE2255" t="s">
        <v>137</v>
      </c>
      <c r="AF2255" t="s">
        <v>180</v>
      </c>
      <c r="AG2255">
        <v>8</v>
      </c>
      <c r="AH2255" t="s">
        <v>137</v>
      </c>
      <c r="AI2255" t="s">
        <v>181</v>
      </c>
      <c r="AJ2255">
        <v>90</v>
      </c>
      <c r="AK2255" t="s">
        <v>137</v>
      </c>
      <c r="AL2255" t="s">
        <v>182</v>
      </c>
      <c r="AM2255">
        <v>1</v>
      </c>
      <c r="AN2255" t="s">
        <v>137</v>
      </c>
    </row>
    <row r="2256" spans="1:40">
      <c r="A2256" s="26">
        <v>41728.565481076388</v>
      </c>
      <c r="B2256" t="s">
        <v>126</v>
      </c>
      <c r="C2256" t="s">
        <v>1993</v>
      </c>
      <c r="D2256" t="s">
        <v>2825</v>
      </c>
      <c r="E2256" t="s">
        <v>131</v>
      </c>
      <c r="F2256" t="s">
        <v>132</v>
      </c>
      <c r="G2256" t="s">
        <v>133</v>
      </c>
      <c r="H2256" t="s">
        <v>184</v>
      </c>
      <c r="I2256">
        <v>33</v>
      </c>
      <c r="J2256" t="s">
        <v>137</v>
      </c>
      <c r="K2256" t="s">
        <v>185</v>
      </c>
      <c r="L2256">
        <v>33</v>
      </c>
      <c r="M2256" t="s">
        <v>137</v>
      </c>
      <c r="N2256" t="s">
        <v>186</v>
      </c>
      <c r="O2256">
        <v>34</v>
      </c>
      <c r="P2256" t="s">
        <v>137</v>
      </c>
      <c r="Q2256" t="s">
        <v>164</v>
      </c>
      <c r="R2256">
        <v>20</v>
      </c>
      <c r="S2256" t="s">
        <v>137</v>
      </c>
      <c r="T2256" t="s">
        <v>165</v>
      </c>
      <c r="U2256">
        <v>20</v>
      </c>
      <c r="V2256" t="s">
        <v>137</v>
      </c>
      <c r="W2256" t="s">
        <v>166</v>
      </c>
      <c r="X2256">
        <v>20</v>
      </c>
      <c r="Y2256" t="s">
        <v>137</v>
      </c>
      <c r="Z2256" t="s">
        <v>187</v>
      </c>
      <c r="AA2256">
        <v>20</v>
      </c>
      <c r="AB2256" t="s">
        <v>137</v>
      </c>
      <c r="AC2256" t="s">
        <v>188</v>
      </c>
      <c r="AD2256">
        <v>20</v>
      </c>
      <c r="AE2256" t="s">
        <v>137</v>
      </c>
      <c r="AF2256" t="s">
        <v>189</v>
      </c>
      <c r="AG2256">
        <v>20</v>
      </c>
      <c r="AH2256" t="s">
        <v>137</v>
      </c>
      <c r="AI2256" t="s">
        <v>168</v>
      </c>
      <c r="AJ2256">
        <v>115200</v>
      </c>
      <c r="AK2256" t="s">
        <v>137</v>
      </c>
      <c r="AL2256" t="s">
        <v>169</v>
      </c>
      <c r="AM2256">
        <v>12000</v>
      </c>
      <c r="AN2256" t="s">
        <v>137</v>
      </c>
    </row>
    <row r="2257" spans="1:40">
      <c r="A2257" s="26">
        <v>41728.565481087964</v>
      </c>
      <c r="B2257" t="s">
        <v>126</v>
      </c>
      <c r="C2257" t="s">
        <v>124</v>
      </c>
      <c r="D2257" t="s">
        <v>2826</v>
      </c>
      <c r="E2257" t="s">
        <v>131</v>
      </c>
      <c r="F2257" t="s">
        <v>132</v>
      </c>
      <c r="G2257" t="s">
        <v>133</v>
      </c>
      <c r="H2257" t="s">
        <v>184</v>
      </c>
      <c r="I2257">
        <v>33</v>
      </c>
      <c r="J2257" t="s">
        <v>137</v>
      </c>
      <c r="K2257" t="s">
        <v>185</v>
      </c>
      <c r="L2257">
        <v>33</v>
      </c>
      <c r="M2257" t="s">
        <v>137</v>
      </c>
      <c r="N2257" t="s">
        <v>186</v>
      </c>
      <c r="O2257">
        <v>34</v>
      </c>
      <c r="P2257" t="s">
        <v>137</v>
      </c>
      <c r="Q2257" t="s">
        <v>164</v>
      </c>
      <c r="R2257">
        <v>20</v>
      </c>
      <c r="S2257" t="s">
        <v>137</v>
      </c>
      <c r="T2257" t="s">
        <v>165</v>
      </c>
      <c r="U2257">
        <v>20</v>
      </c>
      <c r="V2257" t="s">
        <v>137</v>
      </c>
      <c r="W2257" t="s">
        <v>166</v>
      </c>
      <c r="X2257">
        <v>20</v>
      </c>
      <c r="Y2257" t="s">
        <v>137</v>
      </c>
      <c r="Z2257" t="s">
        <v>187</v>
      </c>
      <c r="AA2257">
        <v>20</v>
      </c>
      <c r="AB2257" t="s">
        <v>137</v>
      </c>
      <c r="AC2257" t="s">
        <v>188</v>
      </c>
      <c r="AD2257">
        <v>20</v>
      </c>
      <c r="AE2257" t="s">
        <v>137</v>
      </c>
      <c r="AF2257" t="s">
        <v>189</v>
      </c>
      <c r="AG2257">
        <v>20</v>
      </c>
      <c r="AH2257" t="s">
        <v>137</v>
      </c>
      <c r="AI2257" t="s">
        <v>168</v>
      </c>
      <c r="AJ2257">
        <v>115200</v>
      </c>
      <c r="AK2257" t="s">
        <v>137</v>
      </c>
      <c r="AL2257" t="s">
        <v>169</v>
      </c>
      <c r="AM2257">
        <v>12000</v>
      </c>
      <c r="AN2257" t="s">
        <v>137</v>
      </c>
    </row>
    <row r="2258" spans="1:40">
      <c r="A2258" s="26">
        <v>41728.565481087964</v>
      </c>
      <c r="B2258" t="s">
        <v>126</v>
      </c>
      <c r="C2258" t="s">
        <v>124</v>
      </c>
      <c r="D2258" t="s">
        <v>2827</v>
      </c>
      <c r="E2258" t="s">
        <v>131</v>
      </c>
      <c r="F2258" t="s">
        <v>132</v>
      </c>
      <c r="G2258" t="s">
        <v>133</v>
      </c>
      <c r="H2258" t="s">
        <v>140</v>
      </c>
      <c r="I2258">
        <v>49</v>
      </c>
      <c r="J2258" t="s">
        <v>137</v>
      </c>
      <c r="K2258" t="s">
        <v>141</v>
      </c>
      <c r="L2258">
        <v>130</v>
      </c>
      <c r="M2258" t="s">
        <v>137</v>
      </c>
      <c r="N2258" t="s">
        <v>142</v>
      </c>
      <c r="O2258">
        <v>180</v>
      </c>
      <c r="P2258" t="s">
        <v>137</v>
      </c>
      <c r="Q2258" t="s">
        <v>143</v>
      </c>
      <c r="R2258">
        <v>140</v>
      </c>
      <c r="S2258" t="s">
        <v>137</v>
      </c>
      <c r="T2258" t="s">
        <v>144</v>
      </c>
      <c r="U2258">
        <v>80</v>
      </c>
      <c r="V2258" t="s">
        <v>137</v>
      </c>
      <c r="W2258" t="s">
        <v>145</v>
      </c>
      <c r="X2258">
        <v>101</v>
      </c>
      <c r="Y2258" t="s">
        <v>137</v>
      </c>
      <c r="Z2258" t="s">
        <v>146</v>
      </c>
      <c r="AA2258">
        <v>190</v>
      </c>
      <c r="AB2258" t="s">
        <v>137</v>
      </c>
      <c r="AC2258" t="s">
        <v>147</v>
      </c>
      <c r="AD2258">
        <v>20</v>
      </c>
      <c r="AE2258" t="s">
        <v>137</v>
      </c>
    </row>
    <row r="2259" spans="1:40">
      <c r="A2259" s="26">
        <v>41728.565481087964</v>
      </c>
      <c r="B2259" t="s">
        <v>126</v>
      </c>
      <c r="C2259" t="s">
        <v>124</v>
      </c>
      <c r="D2259" t="s">
        <v>2828</v>
      </c>
    </row>
    <row r="2260" spans="1:40">
      <c r="A2260" s="26">
        <v>41728.565481087964</v>
      </c>
      <c r="B2260" t="s">
        <v>126</v>
      </c>
      <c r="C2260" t="s">
        <v>124</v>
      </c>
      <c r="D2260" t="s">
        <v>2829</v>
      </c>
      <c r="E2260" t="s">
        <v>131</v>
      </c>
      <c r="F2260" t="s">
        <v>132</v>
      </c>
      <c r="G2260" t="s">
        <v>133</v>
      </c>
      <c r="H2260" t="s">
        <v>150</v>
      </c>
      <c r="I2260">
        <v>50</v>
      </c>
      <c r="J2260" t="s">
        <v>137</v>
      </c>
      <c r="K2260" t="s">
        <v>151</v>
      </c>
      <c r="L2260">
        <v>50</v>
      </c>
      <c r="M2260" t="s">
        <v>137</v>
      </c>
      <c r="N2260" t="s">
        <v>152</v>
      </c>
      <c r="O2260">
        <v>50</v>
      </c>
      <c r="P2260" t="s">
        <v>137</v>
      </c>
    </row>
    <row r="2261" spans="1:40">
      <c r="A2261" s="26">
        <v>41728.565481087964</v>
      </c>
      <c r="B2261" t="s">
        <v>126</v>
      </c>
      <c r="C2261" t="s">
        <v>124</v>
      </c>
      <c r="D2261" t="s">
        <v>2830</v>
      </c>
      <c r="E2261" t="s">
        <v>131</v>
      </c>
      <c r="F2261" t="s">
        <v>132</v>
      </c>
      <c r="G2261" t="s">
        <v>133</v>
      </c>
      <c r="H2261" t="s">
        <v>154</v>
      </c>
      <c r="I2261">
        <v>35</v>
      </c>
      <c r="J2261" t="s">
        <v>137</v>
      </c>
      <c r="K2261" t="s">
        <v>155</v>
      </c>
      <c r="L2261">
        <v>5</v>
      </c>
      <c r="M2261" t="s">
        <v>137</v>
      </c>
      <c r="N2261" t="s">
        <v>156</v>
      </c>
      <c r="O2261">
        <v>60</v>
      </c>
      <c r="P2261" t="s">
        <v>137</v>
      </c>
    </row>
    <row r="2262" spans="1:40">
      <c r="A2262" s="26">
        <v>41728.565481087964</v>
      </c>
      <c r="B2262" t="s">
        <v>126</v>
      </c>
      <c r="C2262" t="s">
        <v>124</v>
      </c>
      <c r="D2262" t="s">
        <v>2831</v>
      </c>
      <c r="E2262" t="s">
        <v>131</v>
      </c>
      <c r="F2262" t="s">
        <v>132</v>
      </c>
      <c r="G2262" t="s">
        <v>133</v>
      </c>
      <c r="H2262" t="s">
        <v>158</v>
      </c>
      <c r="I2262">
        <v>1</v>
      </c>
      <c r="J2262" t="s">
        <v>137</v>
      </c>
    </row>
    <row r="2263" spans="1:40">
      <c r="A2263" s="26">
        <v>41728.565481087964</v>
      </c>
      <c r="B2263" t="s">
        <v>126</v>
      </c>
      <c r="C2263" t="s">
        <v>124</v>
      </c>
      <c r="D2263" t="s">
        <v>2832</v>
      </c>
      <c r="E2263" t="s">
        <v>131</v>
      </c>
      <c r="F2263" t="s">
        <v>132</v>
      </c>
      <c r="G2263" t="s">
        <v>133</v>
      </c>
      <c r="H2263" t="s">
        <v>160</v>
      </c>
      <c r="I2263">
        <v>30</v>
      </c>
      <c r="J2263" t="s">
        <v>137</v>
      </c>
      <c r="K2263" t="s">
        <v>161</v>
      </c>
      <c r="L2263">
        <v>30</v>
      </c>
      <c r="M2263" t="s">
        <v>137</v>
      </c>
      <c r="N2263" t="s">
        <v>162</v>
      </c>
      <c r="O2263">
        <v>30</v>
      </c>
      <c r="P2263" t="s">
        <v>137</v>
      </c>
      <c r="Q2263" t="s">
        <v>163</v>
      </c>
      <c r="R2263">
        <v>10</v>
      </c>
      <c r="S2263" t="s">
        <v>137</v>
      </c>
      <c r="T2263" t="s">
        <v>164</v>
      </c>
      <c r="U2263">
        <v>20</v>
      </c>
      <c r="V2263" t="s">
        <v>137</v>
      </c>
      <c r="W2263" t="s">
        <v>165</v>
      </c>
      <c r="X2263">
        <v>20</v>
      </c>
      <c r="Y2263" t="s">
        <v>137</v>
      </c>
      <c r="Z2263" t="s">
        <v>166</v>
      </c>
      <c r="AA2263">
        <v>20</v>
      </c>
      <c r="AB2263" t="s">
        <v>137</v>
      </c>
      <c r="AC2263" t="s">
        <v>167</v>
      </c>
      <c r="AD2263">
        <v>20</v>
      </c>
      <c r="AE2263" t="s">
        <v>137</v>
      </c>
      <c r="AF2263" t="s">
        <v>168</v>
      </c>
      <c r="AG2263">
        <v>115200</v>
      </c>
      <c r="AH2263" t="s">
        <v>137</v>
      </c>
      <c r="AI2263" t="s">
        <v>169</v>
      </c>
      <c r="AJ2263">
        <v>12000</v>
      </c>
      <c r="AK2263" t="s">
        <v>137</v>
      </c>
      <c r="AL2263" t="s">
        <v>170</v>
      </c>
      <c r="AM2263">
        <v>30000</v>
      </c>
      <c r="AN2263" t="s">
        <v>137</v>
      </c>
    </row>
    <row r="2264" spans="1:40">
      <c r="A2264" s="26">
        <v>41728.565481087964</v>
      </c>
      <c r="B2264" t="s">
        <v>126</v>
      </c>
      <c r="C2264" t="s">
        <v>124</v>
      </c>
      <c r="D2264" t="s">
        <v>2833</v>
      </c>
      <c r="E2264" t="s">
        <v>131</v>
      </c>
      <c r="F2264" t="s">
        <v>132</v>
      </c>
      <c r="G2264" t="s">
        <v>133</v>
      </c>
      <c r="H2264" t="s">
        <v>172</v>
      </c>
      <c r="I2264">
        <v>60</v>
      </c>
      <c r="J2264" t="s">
        <v>137</v>
      </c>
      <c r="K2264" t="s">
        <v>173</v>
      </c>
      <c r="L2264">
        <v>40</v>
      </c>
      <c r="M2264" t="s">
        <v>137</v>
      </c>
      <c r="N2264" t="s">
        <v>174</v>
      </c>
      <c r="O2264">
        <v>50</v>
      </c>
      <c r="P2264" t="s">
        <v>137</v>
      </c>
      <c r="Q2264" t="s">
        <v>175</v>
      </c>
      <c r="R2264">
        <v>40</v>
      </c>
      <c r="S2264" t="s">
        <v>137</v>
      </c>
      <c r="T2264" t="s">
        <v>176</v>
      </c>
      <c r="U2264">
        <v>60</v>
      </c>
      <c r="V2264" t="s">
        <v>137</v>
      </c>
      <c r="W2264" t="s">
        <v>177</v>
      </c>
      <c r="X2264">
        <v>50</v>
      </c>
      <c r="Y2264" t="s">
        <v>137</v>
      </c>
      <c r="Z2264" t="s">
        <v>178</v>
      </c>
      <c r="AA2264">
        <v>50</v>
      </c>
      <c r="AB2264" t="s">
        <v>137</v>
      </c>
      <c r="AC2264" t="s">
        <v>179</v>
      </c>
      <c r="AD2264">
        <v>35</v>
      </c>
      <c r="AE2264" t="s">
        <v>137</v>
      </c>
      <c r="AF2264" t="s">
        <v>180</v>
      </c>
      <c r="AG2264">
        <v>8</v>
      </c>
      <c r="AH2264" t="s">
        <v>137</v>
      </c>
      <c r="AI2264" t="s">
        <v>181</v>
      </c>
      <c r="AJ2264">
        <v>90</v>
      </c>
      <c r="AK2264" t="s">
        <v>137</v>
      </c>
      <c r="AL2264" t="s">
        <v>182</v>
      </c>
      <c r="AM2264">
        <v>1</v>
      </c>
      <c r="AN2264" t="s">
        <v>137</v>
      </c>
    </row>
    <row r="2265" spans="1:40">
      <c r="A2265" s="26">
        <v>41728.565481087964</v>
      </c>
      <c r="B2265" t="s">
        <v>126</v>
      </c>
      <c r="C2265" t="s">
        <v>124</v>
      </c>
      <c r="D2265" t="s">
        <v>2834</v>
      </c>
      <c r="E2265" t="s">
        <v>131</v>
      </c>
      <c r="F2265" t="s">
        <v>132</v>
      </c>
      <c r="G2265" t="s">
        <v>133</v>
      </c>
      <c r="H2265" t="s">
        <v>184</v>
      </c>
      <c r="I2265">
        <v>33</v>
      </c>
      <c r="J2265" t="s">
        <v>137</v>
      </c>
      <c r="K2265" t="s">
        <v>185</v>
      </c>
      <c r="L2265">
        <v>33</v>
      </c>
      <c r="M2265" t="s">
        <v>137</v>
      </c>
      <c r="N2265" t="s">
        <v>186</v>
      </c>
      <c r="O2265">
        <v>34</v>
      </c>
      <c r="P2265" t="s">
        <v>137</v>
      </c>
      <c r="Q2265" t="s">
        <v>164</v>
      </c>
      <c r="R2265">
        <v>20</v>
      </c>
      <c r="S2265" t="s">
        <v>137</v>
      </c>
      <c r="T2265" t="s">
        <v>165</v>
      </c>
      <c r="U2265">
        <v>20</v>
      </c>
      <c r="V2265" t="s">
        <v>137</v>
      </c>
      <c r="W2265" t="s">
        <v>166</v>
      </c>
      <c r="X2265">
        <v>20</v>
      </c>
      <c r="Y2265" t="s">
        <v>137</v>
      </c>
      <c r="Z2265" t="s">
        <v>187</v>
      </c>
      <c r="AA2265">
        <v>20</v>
      </c>
      <c r="AB2265" t="s">
        <v>137</v>
      </c>
      <c r="AC2265" t="s">
        <v>188</v>
      </c>
      <c r="AD2265">
        <v>20</v>
      </c>
      <c r="AE2265" t="s">
        <v>137</v>
      </c>
      <c r="AF2265" t="s">
        <v>189</v>
      </c>
      <c r="AG2265">
        <v>20</v>
      </c>
      <c r="AH2265" t="s">
        <v>137</v>
      </c>
      <c r="AI2265" t="s">
        <v>168</v>
      </c>
      <c r="AJ2265">
        <v>115200</v>
      </c>
      <c r="AK2265" t="s">
        <v>137</v>
      </c>
      <c r="AL2265" t="s">
        <v>169</v>
      </c>
      <c r="AM2265">
        <v>12000</v>
      </c>
      <c r="AN2265" t="s">
        <v>137</v>
      </c>
    </row>
    <row r="2266" spans="1:40">
      <c r="A2266" s="26">
        <v>41728.565481087964</v>
      </c>
      <c r="B2266" t="s">
        <v>126</v>
      </c>
      <c r="C2266" t="s">
        <v>124</v>
      </c>
      <c r="D2266" t="s">
        <v>2835</v>
      </c>
      <c r="E2266" t="s">
        <v>131</v>
      </c>
      <c r="F2266" t="s">
        <v>132</v>
      </c>
      <c r="G2266" t="s">
        <v>133</v>
      </c>
      <c r="H2266" t="s">
        <v>140</v>
      </c>
      <c r="I2266">
        <v>49</v>
      </c>
      <c r="J2266" t="s">
        <v>137</v>
      </c>
      <c r="K2266" t="s">
        <v>141</v>
      </c>
      <c r="L2266">
        <v>130</v>
      </c>
      <c r="M2266" t="s">
        <v>137</v>
      </c>
      <c r="N2266" t="s">
        <v>142</v>
      </c>
      <c r="O2266">
        <v>180</v>
      </c>
      <c r="P2266" t="s">
        <v>137</v>
      </c>
      <c r="Q2266" t="s">
        <v>143</v>
      </c>
      <c r="R2266">
        <v>140</v>
      </c>
      <c r="S2266" t="s">
        <v>137</v>
      </c>
      <c r="T2266" t="s">
        <v>144</v>
      </c>
      <c r="U2266">
        <v>80</v>
      </c>
      <c r="V2266" t="s">
        <v>137</v>
      </c>
      <c r="W2266" t="s">
        <v>145</v>
      </c>
      <c r="X2266">
        <v>101</v>
      </c>
      <c r="Y2266" t="s">
        <v>137</v>
      </c>
      <c r="Z2266" t="s">
        <v>146</v>
      </c>
      <c r="AA2266">
        <v>190</v>
      </c>
      <c r="AB2266" t="s">
        <v>137</v>
      </c>
      <c r="AC2266" t="s">
        <v>147</v>
      </c>
      <c r="AD2266">
        <v>20</v>
      </c>
      <c r="AE2266" t="s">
        <v>137</v>
      </c>
    </row>
    <row r="2267" spans="1:40">
      <c r="A2267" s="26">
        <v>41728.565481087964</v>
      </c>
      <c r="B2267" t="s">
        <v>126</v>
      </c>
      <c r="C2267" t="s">
        <v>124</v>
      </c>
      <c r="D2267" t="s">
        <v>2836</v>
      </c>
    </row>
    <row r="2268" spans="1:40">
      <c r="A2268" s="26">
        <v>41728.565481087964</v>
      </c>
      <c r="B2268" t="s">
        <v>126</v>
      </c>
      <c r="C2268" t="s">
        <v>124</v>
      </c>
      <c r="D2268" t="s">
        <v>2837</v>
      </c>
      <c r="E2268" t="s">
        <v>131</v>
      </c>
      <c r="F2268" t="s">
        <v>132</v>
      </c>
      <c r="G2268" t="s">
        <v>133</v>
      </c>
      <c r="H2268" t="s">
        <v>150</v>
      </c>
      <c r="I2268">
        <v>50</v>
      </c>
      <c r="J2268" t="s">
        <v>137</v>
      </c>
      <c r="K2268" t="s">
        <v>151</v>
      </c>
      <c r="L2268">
        <v>50</v>
      </c>
      <c r="M2268" t="s">
        <v>137</v>
      </c>
      <c r="N2268" t="s">
        <v>152</v>
      </c>
      <c r="O2268">
        <v>50</v>
      </c>
      <c r="P2268" t="s">
        <v>137</v>
      </c>
    </row>
    <row r="2269" spans="1:40">
      <c r="A2269" s="26">
        <v>41728.565481087964</v>
      </c>
      <c r="B2269" t="s">
        <v>126</v>
      </c>
      <c r="C2269" t="s">
        <v>124</v>
      </c>
      <c r="D2269" t="s">
        <v>2838</v>
      </c>
      <c r="E2269" t="s">
        <v>131</v>
      </c>
      <c r="F2269" t="s">
        <v>132</v>
      </c>
      <c r="G2269" t="s">
        <v>133</v>
      </c>
      <c r="H2269" t="s">
        <v>154</v>
      </c>
      <c r="I2269">
        <v>35</v>
      </c>
      <c r="J2269" t="s">
        <v>137</v>
      </c>
      <c r="K2269" t="s">
        <v>155</v>
      </c>
      <c r="L2269">
        <v>5</v>
      </c>
      <c r="M2269" t="s">
        <v>137</v>
      </c>
      <c r="N2269" t="s">
        <v>156</v>
      </c>
      <c r="O2269">
        <v>60</v>
      </c>
      <c r="P2269" t="s">
        <v>137</v>
      </c>
    </row>
    <row r="2270" spans="1:40">
      <c r="A2270" s="26">
        <v>41728.565481087964</v>
      </c>
      <c r="B2270" t="s">
        <v>126</v>
      </c>
      <c r="C2270" t="s">
        <v>124</v>
      </c>
      <c r="D2270" t="s">
        <v>2839</v>
      </c>
      <c r="E2270" t="s">
        <v>131</v>
      </c>
      <c r="F2270" t="s">
        <v>132</v>
      </c>
      <c r="G2270" t="s">
        <v>133</v>
      </c>
      <c r="H2270" t="s">
        <v>158</v>
      </c>
      <c r="I2270">
        <v>1</v>
      </c>
      <c r="J2270" t="s">
        <v>137</v>
      </c>
    </row>
    <row r="2271" spans="1:40">
      <c r="A2271" s="26">
        <v>41728.565481087964</v>
      </c>
      <c r="B2271" t="s">
        <v>126</v>
      </c>
      <c r="C2271" t="s">
        <v>124</v>
      </c>
      <c r="D2271" t="s">
        <v>2840</v>
      </c>
      <c r="E2271" t="s">
        <v>131</v>
      </c>
      <c r="F2271" t="s">
        <v>132</v>
      </c>
      <c r="G2271" t="s">
        <v>133</v>
      </c>
      <c r="H2271" t="s">
        <v>160</v>
      </c>
      <c r="I2271">
        <v>30</v>
      </c>
      <c r="J2271" t="s">
        <v>137</v>
      </c>
      <c r="K2271" t="s">
        <v>161</v>
      </c>
      <c r="L2271">
        <v>30</v>
      </c>
      <c r="M2271" t="s">
        <v>137</v>
      </c>
      <c r="N2271" t="s">
        <v>162</v>
      </c>
      <c r="O2271">
        <v>30</v>
      </c>
      <c r="P2271" t="s">
        <v>137</v>
      </c>
      <c r="Q2271" t="s">
        <v>163</v>
      </c>
      <c r="R2271">
        <v>10</v>
      </c>
      <c r="S2271" t="s">
        <v>137</v>
      </c>
      <c r="T2271" t="s">
        <v>164</v>
      </c>
      <c r="U2271">
        <v>20</v>
      </c>
      <c r="V2271" t="s">
        <v>137</v>
      </c>
      <c r="W2271" t="s">
        <v>165</v>
      </c>
      <c r="X2271">
        <v>20</v>
      </c>
      <c r="Y2271" t="s">
        <v>137</v>
      </c>
      <c r="Z2271" t="s">
        <v>166</v>
      </c>
      <c r="AA2271">
        <v>20</v>
      </c>
      <c r="AB2271" t="s">
        <v>137</v>
      </c>
      <c r="AC2271" t="s">
        <v>167</v>
      </c>
      <c r="AD2271">
        <v>20</v>
      </c>
      <c r="AE2271" t="s">
        <v>137</v>
      </c>
      <c r="AF2271" t="s">
        <v>168</v>
      </c>
      <c r="AG2271">
        <v>115200</v>
      </c>
      <c r="AH2271" t="s">
        <v>137</v>
      </c>
      <c r="AI2271" t="s">
        <v>169</v>
      </c>
      <c r="AJ2271">
        <v>12000</v>
      </c>
      <c r="AK2271" t="s">
        <v>137</v>
      </c>
      <c r="AL2271" t="s">
        <v>170</v>
      </c>
      <c r="AM2271">
        <v>30000</v>
      </c>
      <c r="AN2271" t="s">
        <v>137</v>
      </c>
    </row>
    <row r="2272" spans="1:40">
      <c r="A2272" s="26">
        <v>41728.565481087964</v>
      </c>
      <c r="B2272" t="s">
        <v>126</v>
      </c>
      <c r="C2272" t="s">
        <v>124</v>
      </c>
      <c r="D2272" t="s">
        <v>2841</v>
      </c>
      <c r="E2272" t="s">
        <v>131</v>
      </c>
      <c r="F2272" t="s">
        <v>132</v>
      </c>
      <c r="G2272" t="s">
        <v>133</v>
      </c>
      <c r="H2272" t="s">
        <v>172</v>
      </c>
      <c r="I2272">
        <v>60</v>
      </c>
      <c r="J2272" t="s">
        <v>137</v>
      </c>
      <c r="K2272" t="s">
        <v>173</v>
      </c>
      <c r="L2272">
        <v>40</v>
      </c>
      <c r="M2272" t="s">
        <v>137</v>
      </c>
      <c r="N2272" t="s">
        <v>174</v>
      </c>
      <c r="O2272">
        <v>50</v>
      </c>
      <c r="P2272" t="s">
        <v>137</v>
      </c>
      <c r="Q2272" t="s">
        <v>175</v>
      </c>
      <c r="R2272">
        <v>40</v>
      </c>
      <c r="S2272" t="s">
        <v>137</v>
      </c>
      <c r="T2272" t="s">
        <v>176</v>
      </c>
      <c r="U2272">
        <v>60</v>
      </c>
      <c r="V2272" t="s">
        <v>137</v>
      </c>
      <c r="W2272" t="s">
        <v>177</v>
      </c>
      <c r="X2272">
        <v>50</v>
      </c>
      <c r="Y2272" t="s">
        <v>137</v>
      </c>
      <c r="Z2272" t="s">
        <v>178</v>
      </c>
      <c r="AA2272">
        <v>50</v>
      </c>
      <c r="AB2272" t="s">
        <v>137</v>
      </c>
      <c r="AC2272" t="s">
        <v>179</v>
      </c>
      <c r="AD2272">
        <v>35</v>
      </c>
      <c r="AE2272" t="s">
        <v>137</v>
      </c>
      <c r="AF2272" t="s">
        <v>180</v>
      </c>
      <c r="AG2272">
        <v>8</v>
      </c>
      <c r="AH2272" t="s">
        <v>137</v>
      </c>
      <c r="AI2272" t="s">
        <v>181</v>
      </c>
      <c r="AJ2272">
        <v>90</v>
      </c>
      <c r="AK2272" t="s">
        <v>137</v>
      </c>
      <c r="AL2272" t="s">
        <v>182</v>
      </c>
      <c r="AM2272">
        <v>1</v>
      </c>
      <c r="AN2272" t="s">
        <v>137</v>
      </c>
    </row>
    <row r="2273" spans="1:40">
      <c r="A2273" s="26">
        <v>41728.565481087964</v>
      </c>
      <c r="B2273" t="s">
        <v>126</v>
      </c>
      <c r="C2273" t="s">
        <v>124</v>
      </c>
      <c r="D2273" t="s">
        <v>2842</v>
      </c>
      <c r="E2273" t="s">
        <v>131</v>
      </c>
      <c r="F2273" t="s">
        <v>132</v>
      </c>
      <c r="G2273" t="s">
        <v>133</v>
      </c>
      <c r="H2273" t="s">
        <v>184</v>
      </c>
      <c r="I2273">
        <v>33</v>
      </c>
      <c r="J2273" t="s">
        <v>137</v>
      </c>
      <c r="K2273" t="s">
        <v>185</v>
      </c>
      <c r="L2273">
        <v>33</v>
      </c>
      <c r="M2273" t="s">
        <v>137</v>
      </c>
      <c r="N2273" t="s">
        <v>186</v>
      </c>
      <c r="O2273">
        <v>34</v>
      </c>
      <c r="P2273" t="s">
        <v>137</v>
      </c>
      <c r="Q2273" t="s">
        <v>164</v>
      </c>
      <c r="R2273">
        <v>20</v>
      </c>
      <c r="S2273" t="s">
        <v>137</v>
      </c>
      <c r="T2273" t="s">
        <v>165</v>
      </c>
      <c r="U2273">
        <v>20</v>
      </c>
      <c r="V2273" t="s">
        <v>137</v>
      </c>
      <c r="W2273" t="s">
        <v>166</v>
      </c>
      <c r="X2273">
        <v>20</v>
      </c>
      <c r="Y2273" t="s">
        <v>137</v>
      </c>
      <c r="Z2273" t="s">
        <v>187</v>
      </c>
      <c r="AA2273">
        <v>20</v>
      </c>
      <c r="AB2273" t="s">
        <v>137</v>
      </c>
      <c r="AC2273" t="s">
        <v>188</v>
      </c>
      <c r="AD2273">
        <v>20</v>
      </c>
      <c r="AE2273" t="s">
        <v>137</v>
      </c>
      <c r="AF2273" t="s">
        <v>189</v>
      </c>
      <c r="AG2273">
        <v>20</v>
      </c>
      <c r="AH2273" t="s">
        <v>137</v>
      </c>
      <c r="AI2273" t="s">
        <v>168</v>
      </c>
      <c r="AJ2273">
        <v>115200</v>
      </c>
      <c r="AK2273" t="s">
        <v>137</v>
      </c>
      <c r="AL2273" t="s">
        <v>169</v>
      </c>
      <c r="AM2273">
        <v>12000</v>
      </c>
      <c r="AN2273" t="s">
        <v>137</v>
      </c>
    </row>
    <row r="2274" spans="1:40">
      <c r="A2274" s="26">
        <v>41728.565481087964</v>
      </c>
      <c r="B2274" t="s">
        <v>126</v>
      </c>
      <c r="C2274" t="s">
        <v>124</v>
      </c>
      <c r="D2274" t="s">
        <v>2843</v>
      </c>
      <c r="E2274" t="s">
        <v>131</v>
      </c>
      <c r="F2274" t="s">
        <v>132</v>
      </c>
      <c r="G2274" t="s">
        <v>133</v>
      </c>
      <c r="H2274" t="s">
        <v>140</v>
      </c>
      <c r="I2274">
        <v>49</v>
      </c>
      <c r="J2274" t="s">
        <v>137</v>
      </c>
      <c r="K2274" t="s">
        <v>141</v>
      </c>
      <c r="L2274">
        <v>130</v>
      </c>
      <c r="M2274" t="s">
        <v>137</v>
      </c>
      <c r="N2274" t="s">
        <v>142</v>
      </c>
      <c r="O2274">
        <v>180</v>
      </c>
      <c r="P2274" t="s">
        <v>137</v>
      </c>
      <c r="Q2274" t="s">
        <v>143</v>
      </c>
      <c r="R2274">
        <v>140</v>
      </c>
      <c r="S2274" t="s">
        <v>137</v>
      </c>
      <c r="T2274" t="s">
        <v>144</v>
      </c>
      <c r="U2274">
        <v>80</v>
      </c>
      <c r="V2274" t="s">
        <v>137</v>
      </c>
      <c r="W2274" t="s">
        <v>145</v>
      </c>
      <c r="X2274">
        <v>101</v>
      </c>
      <c r="Y2274" t="s">
        <v>137</v>
      </c>
      <c r="Z2274" t="s">
        <v>146</v>
      </c>
      <c r="AA2274">
        <v>190</v>
      </c>
      <c r="AB2274" t="s">
        <v>137</v>
      </c>
      <c r="AC2274" t="s">
        <v>147</v>
      </c>
      <c r="AD2274">
        <v>20</v>
      </c>
      <c r="AE2274" t="s">
        <v>137</v>
      </c>
    </row>
    <row r="2275" spans="1:40">
      <c r="A2275" s="26">
        <v>41728.565481087964</v>
      </c>
      <c r="B2275" t="s">
        <v>126</v>
      </c>
      <c r="C2275" t="s">
        <v>124</v>
      </c>
      <c r="D2275" t="s">
        <v>2844</v>
      </c>
    </row>
    <row r="2276" spans="1:40">
      <c r="A2276" s="26">
        <v>41728.565481087964</v>
      </c>
      <c r="B2276" t="s">
        <v>126</v>
      </c>
      <c r="C2276" t="s">
        <v>124</v>
      </c>
      <c r="D2276" t="s">
        <v>2845</v>
      </c>
      <c r="E2276" t="s">
        <v>131</v>
      </c>
      <c r="F2276" t="s">
        <v>132</v>
      </c>
      <c r="G2276" t="s">
        <v>133</v>
      </c>
      <c r="H2276" t="s">
        <v>150</v>
      </c>
      <c r="I2276">
        <v>50</v>
      </c>
      <c r="J2276" t="s">
        <v>137</v>
      </c>
      <c r="K2276" t="s">
        <v>151</v>
      </c>
      <c r="L2276">
        <v>50</v>
      </c>
      <c r="M2276" t="s">
        <v>137</v>
      </c>
      <c r="N2276" t="s">
        <v>152</v>
      </c>
      <c r="O2276">
        <v>50</v>
      </c>
      <c r="P2276" t="s">
        <v>137</v>
      </c>
    </row>
    <row r="2277" spans="1:40">
      <c r="A2277" s="26">
        <v>41728.565481087964</v>
      </c>
      <c r="B2277" t="s">
        <v>126</v>
      </c>
      <c r="C2277" t="s">
        <v>124</v>
      </c>
      <c r="D2277" t="s">
        <v>2846</v>
      </c>
      <c r="E2277" t="s">
        <v>131</v>
      </c>
      <c r="F2277" t="s">
        <v>132</v>
      </c>
      <c r="G2277" t="s">
        <v>133</v>
      </c>
      <c r="H2277" t="s">
        <v>154</v>
      </c>
      <c r="I2277">
        <v>35</v>
      </c>
      <c r="J2277" t="s">
        <v>137</v>
      </c>
      <c r="K2277" t="s">
        <v>155</v>
      </c>
      <c r="L2277">
        <v>5</v>
      </c>
      <c r="M2277" t="s">
        <v>137</v>
      </c>
      <c r="N2277" t="s">
        <v>156</v>
      </c>
      <c r="O2277">
        <v>60</v>
      </c>
      <c r="P2277" t="s">
        <v>137</v>
      </c>
    </row>
    <row r="2278" spans="1:40">
      <c r="A2278" s="26">
        <v>41728.565481087964</v>
      </c>
      <c r="B2278" t="s">
        <v>126</v>
      </c>
      <c r="C2278" t="s">
        <v>124</v>
      </c>
      <c r="D2278" t="s">
        <v>2847</v>
      </c>
      <c r="E2278" t="s">
        <v>131</v>
      </c>
      <c r="F2278" t="s">
        <v>132</v>
      </c>
      <c r="G2278" t="s">
        <v>133</v>
      </c>
      <c r="H2278" t="s">
        <v>158</v>
      </c>
      <c r="I2278">
        <v>1</v>
      </c>
      <c r="J2278" t="s">
        <v>137</v>
      </c>
    </row>
    <row r="2279" spans="1:40">
      <c r="A2279" s="26">
        <v>41728.565481087964</v>
      </c>
      <c r="B2279" t="s">
        <v>126</v>
      </c>
      <c r="C2279" t="s">
        <v>124</v>
      </c>
      <c r="D2279" t="s">
        <v>2848</v>
      </c>
      <c r="E2279" t="s">
        <v>131</v>
      </c>
      <c r="F2279" t="s">
        <v>132</v>
      </c>
      <c r="G2279" t="s">
        <v>133</v>
      </c>
      <c r="H2279" t="s">
        <v>160</v>
      </c>
      <c r="I2279">
        <v>30</v>
      </c>
      <c r="J2279" t="s">
        <v>137</v>
      </c>
      <c r="K2279" t="s">
        <v>161</v>
      </c>
      <c r="L2279">
        <v>30</v>
      </c>
      <c r="M2279" t="s">
        <v>137</v>
      </c>
      <c r="N2279" t="s">
        <v>162</v>
      </c>
      <c r="O2279">
        <v>30</v>
      </c>
      <c r="P2279" t="s">
        <v>137</v>
      </c>
      <c r="Q2279" t="s">
        <v>163</v>
      </c>
      <c r="R2279">
        <v>10</v>
      </c>
      <c r="S2279" t="s">
        <v>137</v>
      </c>
      <c r="T2279" t="s">
        <v>164</v>
      </c>
      <c r="U2279">
        <v>20</v>
      </c>
      <c r="V2279" t="s">
        <v>137</v>
      </c>
      <c r="W2279" t="s">
        <v>165</v>
      </c>
      <c r="X2279">
        <v>20</v>
      </c>
      <c r="Y2279" t="s">
        <v>137</v>
      </c>
      <c r="Z2279" t="s">
        <v>166</v>
      </c>
      <c r="AA2279">
        <v>20</v>
      </c>
      <c r="AB2279" t="s">
        <v>137</v>
      </c>
      <c r="AC2279" t="s">
        <v>167</v>
      </c>
      <c r="AD2279">
        <v>20</v>
      </c>
      <c r="AE2279" t="s">
        <v>137</v>
      </c>
      <c r="AF2279" t="s">
        <v>168</v>
      </c>
      <c r="AG2279">
        <v>115200</v>
      </c>
      <c r="AH2279" t="s">
        <v>137</v>
      </c>
      <c r="AI2279" t="s">
        <v>169</v>
      </c>
      <c r="AJ2279">
        <v>12000</v>
      </c>
      <c r="AK2279" t="s">
        <v>137</v>
      </c>
      <c r="AL2279" t="s">
        <v>170</v>
      </c>
      <c r="AM2279">
        <v>30000</v>
      </c>
      <c r="AN2279" t="s">
        <v>137</v>
      </c>
    </row>
    <row r="2280" spans="1:40">
      <c r="A2280" s="26">
        <v>41728.565481087964</v>
      </c>
      <c r="B2280" t="s">
        <v>126</v>
      </c>
      <c r="C2280" t="s">
        <v>124</v>
      </c>
      <c r="D2280" t="s">
        <v>2849</v>
      </c>
      <c r="E2280" t="s">
        <v>131</v>
      </c>
      <c r="F2280" t="s">
        <v>132</v>
      </c>
      <c r="G2280" t="s">
        <v>133</v>
      </c>
      <c r="H2280" t="s">
        <v>172</v>
      </c>
      <c r="I2280">
        <v>60</v>
      </c>
      <c r="J2280" t="s">
        <v>137</v>
      </c>
      <c r="K2280" t="s">
        <v>173</v>
      </c>
      <c r="L2280">
        <v>40</v>
      </c>
      <c r="M2280" t="s">
        <v>137</v>
      </c>
      <c r="N2280" t="s">
        <v>174</v>
      </c>
      <c r="O2280">
        <v>50</v>
      </c>
      <c r="P2280" t="s">
        <v>137</v>
      </c>
      <c r="Q2280" t="s">
        <v>175</v>
      </c>
      <c r="R2280">
        <v>40</v>
      </c>
      <c r="S2280" t="s">
        <v>137</v>
      </c>
      <c r="T2280" t="s">
        <v>176</v>
      </c>
      <c r="U2280">
        <v>60</v>
      </c>
      <c r="V2280" t="s">
        <v>137</v>
      </c>
      <c r="W2280" t="s">
        <v>177</v>
      </c>
      <c r="X2280">
        <v>50</v>
      </c>
      <c r="Y2280" t="s">
        <v>137</v>
      </c>
      <c r="Z2280" t="s">
        <v>178</v>
      </c>
      <c r="AA2280">
        <v>50</v>
      </c>
      <c r="AB2280" t="s">
        <v>137</v>
      </c>
      <c r="AC2280" t="s">
        <v>179</v>
      </c>
      <c r="AD2280">
        <v>35</v>
      </c>
      <c r="AE2280" t="s">
        <v>137</v>
      </c>
      <c r="AF2280" t="s">
        <v>180</v>
      </c>
      <c r="AG2280">
        <v>8</v>
      </c>
      <c r="AH2280" t="s">
        <v>137</v>
      </c>
      <c r="AI2280" t="s">
        <v>181</v>
      </c>
      <c r="AJ2280">
        <v>90</v>
      </c>
      <c r="AK2280" t="s">
        <v>137</v>
      </c>
      <c r="AL2280" t="s">
        <v>182</v>
      </c>
      <c r="AM2280">
        <v>1</v>
      </c>
      <c r="AN2280" t="s">
        <v>137</v>
      </c>
    </row>
    <row r="2281" spans="1:40">
      <c r="A2281" s="26">
        <v>41728.565481087964</v>
      </c>
      <c r="B2281" t="s">
        <v>126</v>
      </c>
      <c r="C2281" t="s">
        <v>124</v>
      </c>
      <c r="D2281" t="s">
        <v>2850</v>
      </c>
      <c r="E2281" t="s">
        <v>131</v>
      </c>
      <c r="F2281" t="s">
        <v>132</v>
      </c>
      <c r="G2281" t="s">
        <v>133</v>
      </c>
      <c r="H2281" t="s">
        <v>184</v>
      </c>
      <c r="I2281">
        <v>33</v>
      </c>
      <c r="J2281" t="s">
        <v>137</v>
      </c>
      <c r="K2281" t="s">
        <v>185</v>
      </c>
      <c r="L2281">
        <v>33</v>
      </c>
      <c r="M2281" t="s">
        <v>137</v>
      </c>
      <c r="N2281" t="s">
        <v>186</v>
      </c>
      <c r="O2281">
        <v>34</v>
      </c>
      <c r="P2281" t="s">
        <v>137</v>
      </c>
      <c r="Q2281" t="s">
        <v>164</v>
      </c>
      <c r="R2281">
        <v>20</v>
      </c>
      <c r="S2281" t="s">
        <v>137</v>
      </c>
      <c r="T2281" t="s">
        <v>165</v>
      </c>
      <c r="U2281">
        <v>20</v>
      </c>
      <c r="V2281" t="s">
        <v>137</v>
      </c>
      <c r="W2281" t="s">
        <v>166</v>
      </c>
      <c r="X2281">
        <v>20</v>
      </c>
      <c r="Y2281" t="s">
        <v>137</v>
      </c>
      <c r="Z2281" t="s">
        <v>187</v>
      </c>
      <c r="AA2281">
        <v>20</v>
      </c>
      <c r="AB2281" t="s">
        <v>137</v>
      </c>
      <c r="AC2281" t="s">
        <v>188</v>
      </c>
      <c r="AD2281">
        <v>20</v>
      </c>
      <c r="AE2281" t="s">
        <v>137</v>
      </c>
      <c r="AF2281" t="s">
        <v>189</v>
      </c>
      <c r="AG2281">
        <v>20</v>
      </c>
      <c r="AH2281" t="s">
        <v>137</v>
      </c>
      <c r="AI2281" t="s">
        <v>168</v>
      </c>
      <c r="AJ2281">
        <v>115200</v>
      </c>
      <c r="AK2281" t="s">
        <v>137</v>
      </c>
      <c r="AL2281" t="s">
        <v>169</v>
      </c>
      <c r="AM2281">
        <v>12000</v>
      </c>
      <c r="AN2281" t="s">
        <v>137</v>
      </c>
    </row>
    <row r="2282" spans="1:40">
      <c r="A2282" s="26">
        <v>41728.565481087964</v>
      </c>
      <c r="B2282" t="s">
        <v>126</v>
      </c>
      <c r="C2282" t="s">
        <v>501</v>
      </c>
      <c r="D2282" t="s">
        <v>2851</v>
      </c>
      <c r="E2282" t="s">
        <v>131</v>
      </c>
      <c r="F2282" t="s">
        <v>132</v>
      </c>
      <c r="G2282" t="s">
        <v>133</v>
      </c>
      <c r="H2282" t="s">
        <v>160</v>
      </c>
      <c r="I2282">
        <v>30</v>
      </c>
      <c r="J2282" t="s">
        <v>137</v>
      </c>
      <c r="K2282" t="s">
        <v>161</v>
      </c>
      <c r="L2282">
        <v>30</v>
      </c>
      <c r="M2282" t="s">
        <v>137</v>
      </c>
      <c r="N2282" t="s">
        <v>162</v>
      </c>
      <c r="O2282">
        <v>30</v>
      </c>
      <c r="P2282" t="s">
        <v>137</v>
      </c>
      <c r="Q2282" t="s">
        <v>163</v>
      </c>
      <c r="R2282">
        <v>10</v>
      </c>
      <c r="S2282" t="s">
        <v>137</v>
      </c>
      <c r="T2282" t="s">
        <v>164</v>
      </c>
      <c r="U2282">
        <v>20</v>
      </c>
      <c r="V2282" t="s">
        <v>137</v>
      </c>
      <c r="W2282" t="s">
        <v>165</v>
      </c>
      <c r="X2282">
        <v>20</v>
      </c>
      <c r="Y2282" t="s">
        <v>137</v>
      </c>
      <c r="Z2282" t="s">
        <v>166</v>
      </c>
      <c r="AA2282">
        <v>20</v>
      </c>
      <c r="AB2282" t="s">
        <v>137</v>
      </c>
      <c r="AC2282" t="s">
        <v>167</v>
      </c>
      <c r="AD2282">
        <v>20</v>
      </c>
      <c r="AE2282" t="s">
        <v>137</v>
      </c>
      <c r="AF2282" t="s">
        <v>168</v>
      </c>
      <c r="AG2282">
        <v>115200</v>
      </c>
      <c r="AH2282" t="s">
        <v>137</v>
      </c>
      <c r="AI2282" t="s">
        <v>169</v>
      </c>
      <c r="AJ2282">
        <v>12000</v>
      </c>
      <c r="AK2282" t="s">
        <v>137</v>
      </c>
      <c r="AL2282" t="s">
        <v>170</v>
      </c>
      <c r="AM2282">
        <v>30000</v>
      </c>
      <c r="AN2282" t="s">
        <v>137</v>
      </c>
    </row>
    <row r="2283" spans="1:40">
      <c r="A2283" s="26">
        <v>41728.565481087964</v>
      </c>
      <c r="B2283" t="s">
        <v>126</v>
      </c>
      <c r="C2283" t="s">
        <v>501</v>
      </c>
      <c r="D2283" t="s">
        <v>2852</v>
      </c>
      <c r="E2283" t="s">
        <v>131</v>
      </c>
      <c r="F2283" t="s">
        <v>132</v>
      </c>
      <c r="G2283" t="s">
        <v>133</v>
      </c>
      <c r="H2283" t="s">
        <v>172</v>
      </c>
      <c r="I2283">
        <v>60</v>
      </c>
      <c r="J2283" t="s">
        <v>137</v>
      </c>
      <c r="K2283" t="s">
        <v>173</v>
      </c>
      <c r="L2283">
        <v>40</v>
      </c>
      <c r="M2283" t="s">
        <v>137</v>
      </c>
      <c r="N2283" t="s">
        <v>174</v>
      </c>
      <c r="O2283">
        <v>50</v>
      </c>
      <c r="P2283" t="s">
        <v>137</v>
      </c>
      <c r="Q2283" t="s">
        <v>175</v>
      </c>
      <c r="R2283">
        <v>40</v>
      </c>
      <c r="S2283" t="s">
        <v>137</v>
      </c>
      <c r="T2283" t="s">
        <v>176</v>
      </c>
      <c r="U2283">
        <v>60</v>
      </c>
      <c r="V2283" t="s">
        <v>137</v>
      </c>
      <c r="W2283" t="s">
        <v>177</v>
      </c>
      <c r="X2283">
        <v>50</v>
      </c>
      <c r="Y2283" t="s">
        <v>137</v>
      </c>
      <c r="Z2283" t="s">
        <v>178</v>
      </c>
      <c r="AA2283">
        <v>50</v>
      </c>
      <c r="AB2283" t="s">
        <v>137</v>
      </c>
      <c r="AC2283" t="s">
        <v>179</v>
      </c>
      <c r="AD2283">
        <v>35</v>
      </c>
      <c r="AE2283" t="s">
        <v>137</v>
      </c>
      <c r="AF2283" t="s">
        <v>180</v>
      </c>
      <c r="AG2283">
        <v>8</v>
      </c>
      <c r="AH2283" t="s">
        <v>137</v>
      </c>
      <c r="AI2283" t="s">
        <v>181</v>
      </c>
      <c r="AJ2283">
        <v>90</v>
      </c>
      <c r="AK2283" t="s">
        <v>137</v>
      </c>
      <c r="AL2283" t="s">
        <v>182</v>
      </c>
      <c r="AM2283">
        <v>1</v>
      </c>
      <c r="AN2283" t="s">
        <v>137</v>
      </c>
    </row>
    <row r="2284" spans="1:40">
      <c r="A2284" s="26">
        <v>41728.565481087964</v>
      </c>
      <c r="B2284" t="s">
        <v>126</v>
      </c>
      <c r="C2284" t="s">
        <v>501</v>
      </c>
      <c r="D2284" t="s">
        <v>2853</v>
      </c>
      <c r="E2284" t="s">
        <v>131</v>
      </c>
      <c r="F2284" t="s">
        <v>132</v>
      </c>
      <c r="G2284" t="s">
        <v>133</v>
      </c>
      <c r="H2284" t="s">
        <v>184</v>
      </c>
      <c r="I2284">
        <v>33</v>
      </c>
      <c r="J2284" t="s">
        <v>137</v>
      </c>
      <c r="K2284" t="s">
        <v>185</v>
      </c>
      <c r="L2284">
        <v>33</v>
      </c>
      <c r="M2284" t="s">
        <v>137</v>
      </c>
      <c r="N2284" t="s">
        <v>186</v>
      </c>
      <c r="O2284">
        <v>34</v>
      </c>
      <c r="P2284" t="s">
        <v>137</v>
      </c>
      <c r="Q2284" t="s">
        <v>164</v>
      </c>
      <c r="R2284">
        <v>20</v>
      </c>
      <c r="S2284" t="s">
        <v>137</v>
      </c>
      <c r="T2284" t="s">
        <v>165</v>
      </c>
      <c r="U2284">
        <v>20</v>
      </c>
      <c r="V2284" t="s">
        <v>137</v>
      </c>
      <c r="W2284" t="s">
        <v>166</v>
      </c>
      <c r="X2284">
        <v>20</v>
      </c>
      <c r="Y2284" t="s">
        <v>137</v>
      </c>
      <c r="Z2284" t="s">
        <v>187</v>
      </c>
      <c r="AA2284">
        <v>20</v>
      </c>
      <c r="AB2284" t="s">
        <v>137</v>
      </c>
      <c r="AC2284" t="s">
        <v>188</v>
      </c>
      <c r="AD2284">
        <v>20</v>
      </c>
      <c r="AE2284" t="s">
        <v>137</v>
      </c>
      <c r="AF2284" t="s">
        <v>189</v>
      </c>
      <c r="AG2284">
        <v>20</v>
      </c>
      <c r="AH2284" t="s">
        <v>137</v>
      </c>
      <c r="AI2284" t="s">
        <v>168</v>
      </c>
      <c r="AJ2284">
        <v>115200</v>
      </c>
      <c r="AK2284" t="s">
        <v>137</v>
      </c>
      <c r="AL2284" t="s">
        <v>169</v>
      </c>
      <c r="AM2284">
        <v>12000</v>
      </c>
      <c r="AN2284" t="s">
        <v>137</v>
      </c>
    </row>
    <row r="2285" spans="1:40">
      <c r="A2285" s="26">
        <v>41728.565481087964</v>
      </c>
      <c r="B2285" t="s">
        <v>126</v>
      </c>
      <c r="C2285" t="s">
        <v>501</v>
      </c>
      <c r="D2285" t="s">
        <v>2854</v>
      </c>
      <c r="E2285" t="s">
        <v>131</v>
      </c>
      <c r="F2285" t="s">
        <v>132</v>
      </c>
      <c r="G2285" t="s">
        <v>133</v>
      </c>
      <c r="H2285" t="s">
        <v>140</v>
      </c>
      <c r="I2285">
        <v>49</v>
      </c>
      <c r="J2285" t="s">
        <v>137</v>
      </c>
      <c r="K2285" t="s">
        <v>141</v>
      </c>
      <c r="L2285">
        <v>130</v>
      </c>
      <c r="M2285" t="s">
        <v>137</v>
      </c>
      <c r="N2285" t="s">
        <v>142</v>
      </c>
      <c r="O2285">
        <v>180</v>
      </c>
      <c r="P2285" t="s">
        <v>137</v>
      </c>
      <c r="Q2285" t="s">
        <v>143</v>
      </c>
      <c r="R2285">
        <v>140</v>
      </c>
      <c r="S2285" t="s">
        <v>137</v>
      </c>
      <c r="T2285" t="s">
        <v>144</v>
      </c>
      <c r="U2285">
        <v>80</v>
      </c>
      <c r="V2285" t="s">
        <v>137</v>
      </c>
      <c r="W2285" t="s">
        <v>145</v>
      </c>
      <c r="X2285">
        <v>101</v>
      </c>
      <c r="Y2285" t="s">
        <v>137</v>
      </c>
      <c r="Z2285" t="s">
        <v>146</v>
      </c>
      <c r="AA2285">
        <v>190</v>
      </c>
      <c r="AB2285" t="s">
        <v>137</v>
      </c>
      <c r="AC2285" t="s">
        <v>147</v>
      </c>
      <c r="AD2285">
        <v>20</v>
      </c>
      <c r="AE2285" t="s">
        <v>137</v>
      </c>
    </row>
    <row r="2286" spans="1:40">
      <c r="A2286" s="26">
        <v>41728.565481087964</v>
      </c>
      <c r="B2286" t="s">
        <v>126</v>
      </c>
      <c r="C2286" t="s">
        <v>501</v>
      </c>
      <c r="D2286" t="s">
        <v>2855</v>
      </c>
    </row>
    <row r="2287" spans="1:40">
      <c r="A2287" s="26">
        <v>41728.565481087964</v>
      </c>
      <c r="B2287" t="s">
        <v>126</v>
      </c>
      <c r="C2287" t="s">
        <v>501</v>
      </c>
      <c r="D2287" t="s">
        <v>2856</v>
      </c>
      <c r="E2287" t="s">
        <v>131</v>
      </c>
      <c r="F2287" t="s">
        <v>132</v>
      </c>
      <c r="G2287" t="s">
        <v>133</v>
      </c>
      <c r="H2287" t="s">
        <v>150</v>
      </c>
      <c r="I2287">
        <v>50</v>
      </c>
      <c r="J2287" t="s">
        <v>137</v>
      </c>
      <c r="K2287" t="s">
        <v>151</v>
      </c>
      <c r="L2287">
        <v>50</v>
      </c>
      <c r="M2287" t="s">
        <v>137</v>
      </c>
      <c r="N2287" t="s">
        <v>152</v>
      </c>
      <c r="O2287">
        <v>50</v>
      </c>
      <c r="P2287" t="s">
        <v>137</v>
      </c>
    </row>
    <row r="2288" spans="1:40">
      <c r="A2288" s="26">
        <v>41728.565481087964</v>
      </c>
      <c r="B2288" t="s">
        <v>126</v>
      </c>
      <c r="C2288" t="s">
        <v>501</v>
      </c>
      <c r="D2288" t="s">
        <v>2857</v>
      </c>
      <c r="E2288" t="s">
        <v>131</v>
      </c>
      <c r="F2288" t="s">
        <v>132</v>
      </c>
      <c r="G2288" t="s">
        <v>133</v>
      </c>
      <c r="H2288" t="s">
        <v>154</v>
      </c>
      <c r="I2288">
        <v>35</v>
      </c>
      <c r="J2288" t="s">
        <v>137</v>
      </c>
      <c r="K2288" t="s">
        <v>155</v>
      </c>
      <c r="L2288">
        <v>5</v>
      </c>
      <c r="M2288" t="s">
        <v>137</v>
      </c>
      <c r="N2288" t="s">
        <v>156</v>
      </c>
      <c r="O2288">
        <v>60</v>
      </c>
      <c r="P2288" t="s">
        <v>137</v>
      </c>
    </row>
    <row r="2289" spans="1:40">
      <c r="A2289" s="26">
        <v>41728.565481087964</v>
      </c>
      <c r="B2289" t="s">
        <v>126</v>
      </c>
      <c r="C2289" t="s">
        <v>501</v>
      </c>
      <c r="D2289" t="s">
        <v>2858</v>
      </c>
      <c r="E2289" t="s">
        <v>131</v>
      </c>
      <c r="F2289" t="s">
        <v>132</v>
      </c>
      <c r="G2289" t="s">
        <v>133</v>
      </c>
      <c r="H2289" t="s">
        <v>158</v>
      </c>
      <c r="I2289">
        <v>1</v>
      </c>
      <c r="J2289" t="s">
        <v>137</v>
      </c>
    </row>
    <row r="2290" spans="1:40">
      <c r="A2290" s="26">
        <v>41728.565481087964</v>
      </c>
      <c r="B2290" t="s">
        <v>126</v>
      </c>
      <c r="C2290" t="s">
        <v>501</v>
      </c>
      <c r="D2290" t="s">
        <v>2859</v>
      </c>
      <c r="E2290" t="s">
        <v>131</v>
      </c>
      <c r="F2290" t="s">
        <v>132</v>
      </c>
      <c r="G2290" t="s">
        <v>133</v>
      </c>
      <c r="H2290" t="s">
        <v>160</v>
      </c>
      <c r="I2290">
        <v>30</v>
      </c>
      <c r="J2290" t="s">
        <v>137</v>
      </c>
      <c r="K2290" t="s">
        <v>161</v>
      </c>
      <c r="L2290">
        <v>30</v>
      </c>
      <c r="M2290" t="s">
        <v>137</v>
      </c>
      <c r="N2290" t="s">
        <v>162</v>
      </c>
      <c r="O2290">
        <v>30</v>
      </c>
      <c r="P2290" t="s">
        <v>137</v>
      </c>
      <c r="Q2290" t="s">
        <v>163</v>
      </c>
      <c r="R2290">
        <v>10</v>
      </c>
      <c r="S2290" t="s">
        <v>137</v>
      </c>
      <c r="T2290" t="s">
        <v>164</v>
      </c>
      <c r="U2290">
        <v>20</v>
      </c>
      <c r="V2290" t="s">
        <v>137</v>
      </c>
      <c r="W2290" t="s">
        <v>165</v>
      </c>
      <c r="X2290">
        <v>20</v>
      </c>
      <c r="Y2290" t="s">
        <v>137</v>
      </c>
      <c r="Z2290" t="s">
        <v>166</v>
      </c>
      <c r="AA2290">
        <v>20</v>
      </c>
      <c r="AB2290" t="s">
        <v>137</v>
      </c>
      <c r="AC2290" t="s">
        <v>167</v>
      </c>
      <c r="AD2290">
        <v>20</v>
      </c>
      <c r="AE2290" t="s">
        <v>137</v>
      </c>
      <c r="AF2290" t="s">
        <v>168</v>
      </c>
      <c r="AG2290">
        <v>115200</v>
      </c>
      <c r="AH2290" t="s">
        <v>137</v>
      </c>
      <c r="AI2290" t="s">
        <v>169</v>
      </c>
      <c r="AJ2290">
        <v>12000</v>
      </c>
      <c r="AK2290" t="s">
        <v>137</v>
      </c>
      <c r="AL2290" t="s">
        <v>170</v>
      </c>
      <c r="AM2290">
        <v>30000</v>
      </c>
      <c r="AN2290" t="s">
        <v>137</v>
      </c>
    </row>
    <row r="2291" spans="1:40">
      <c r="A2291" s="26">
        <v>41728.565481087964</v>
      </c>
      <c r="B2291" t="s">
        <v>126</v>
      </c>
      <c r="C2291" t="s">
        <v>501</v>
      </c>
      <c r="D2291" t="s">
        <v>2860</v>
      </c>
      <c r="E2291" t="s">
        <v>131</v>
      </c>
      <c r="F2291" t="s">
        <v>132</v>
      </c>
      <c r="G2291" t="s">
        <v>133</v>
      </c>
      <c r="H2291" t="s">
        <v>172</v>
      </c>
      <c r="I2291">
        <v>60</v>
      </c>
      <c r="J2291" t="s">
        <v>137</v>
      </c>
      <c r="K2291" t="s">
        <v>173</v>
      </c>
      <c r="L2291">
        <v>40</v>
      </c>
      <c r="M2291" t="s">
        <v>137</v>
      </c>
      <c r="N2291" t="s">
        <v>174</v>
      </c>
      <c r="O2291">
        <v>50</v>
      </c>
      <c r="P2291" t="s">
        <v>137</v>
      </c>
      <c r="Q2291" t="s">
        <v>175</v>
      </c>
      <c r="R2291">
        <v>40</v>
      </c>
      <c r="S2291" t="s">
        <v>137</v>
      </c>
      <c r="T2291" t="s">
        <v>176</v>
      </c>
      <c r="U2291">
        <v>60</v>
      </c>
      <c r="V2291" t="s">
        <v>137</v>
      </c>
      <c r="W2291" t="s">
        <v>177</v>
      </c>
      <c r="X2291">
        <v>50</v>
      </c>
      <c r="Y2291" t="s">
        <v>137</v>
      </c>
      <c r="Z2291" t="s">
        <v>178</v>
      </c>
      <c r="AA2291">
        <v>50</v>
      </c>
      <c r="AB2291" t="s">
        <v>137</v>
      </c>
      <c r="AC2291" t="s">
        <v>179</v>
      </c>
      <c r="AD2291">
        <v>35</v>
      </c>
      <c r="AE2291" t="s">
        <v>137</v>
      </c>
      <c r="AF2291" t="s">
        <v>180</v>
      </c>
      <c r="AG2291">
        <v>8</v>
      </c>
      <c r="AH2291" t="s">
        <v>137</v>
      </c>
      <c r="AI2291" t="s">
        <v>181</v>
      </c>
      <c r="AJ2291">
        <v>90</v>
      </c>
      <c r="AK2291" t="s">
        <v>137</v>
      </c>
      <c r="AL2291" t="s">
        <v>182</v>
      </c>
      <c r="AM2291">
        <v>1</v>
      </c>
      <c r="AN2291" t="s">
        <v>137</v>
      </c>
    </row>
    <row r="2292" spans="1:40">
      <c r="A2292" s="26">
        <v>41728.565481087964</v>
      </c>
      <c r="B2292" t="s">
        <v>126</v>
      </c>
      <c r="C2292" t="s">
        <v>501</v>
      </c>
      <c r="D2292" t="s">
        <v>2861</v>
      </c>
      <c r="E2292" t="s">
        <v>131</v>
      </c>
      <c r="F2292" t="s">
        <v>132</v>
      </c>
      <c r="G2292" t="s">
        <v>133</v>
      </c>
      <c r="H2292" t="s">
        <v>184</v>
      </c>
      <c r="I2292">
        <v>33</v>
      </c>
      <c r="J2292" t="s">
        <v>137</v>
      </c>
      <c r="K2292" t="s">
        <v>185</v>
      </c>
      <c r="L2292">
        <v>33</v>
      </c>
      <c r="M2292" t="s">
        <v>137</v>
      </c>
      <c r="N2292" t="s">
        <v>186</v>
      </c>
      <c r="O2292">
        <v>34</v>
      </c>
      <c r="P2292" t="s">
        <v>137</v>
      </c>
      <c r="Q2292" t="s">
        <v>164</v>
      </c>
      <c r="R2292">
        <v>20</v>
      </c>
      <c r="S2292" t="s">
        <v>137</v>
      </c>
      <c r="T2292" t="s">
        <v>165</v>
      </c>
      <c r="U2292">
        <v>20</v>
      </c>
      <c r="V2292" t="s">
        <v>137</v>
      </c>
      <c r="W2292" t="s">
        <v>166</v>
      </c>
      <c r="X2292">
        <v>20</v>
      </c>
      <c r="Y2292" t="s">
        <v>137</v>
      </c>
      <c r="Z2292" t="s">
        <v>187</v>
      </c>
      <c r="AA2292">
        <v>20</v>
      </c>
      <c r="AB2292" t="s">
        <v>137</v>
      </c>
      <c r="AC2292" t="s">
        <v>188</v>
      </c>
      <c r="AD2292">
        <v>20</v>
      </c>
      <c r="AE2292" t="s">
        <v>137</v>
      </c>
      <c r="AF2292" t="s">
        <v>189</v>
      </c>
      <c r="AG2292">
        <v>20</v>
      </c>
      <c r="AH2292" t="s">
        <v>137</v>
      </c>
      <c r="AI2292" t="s">
        <v>168</v>
      </c>
      <c r="AJ2292">
        <v>115200</v>
      </c>
      <c r="AK2292" t="s">
        <v>137</v>
      </c>
      <c r="AL2292" t="s">
        <v>169</v>
      </c>
      <c r="AM2292">
        <v>12000</v>
      </c>
      <c r="AN2292" t="s">
        <v>137</v>
      </c>
    </row>
    <row r="2293" spans="1:40">
      <c r="A2293" s="26">
        <v>41728.565481087964</v>
      </c>
      <c r="B2293" t="s">
        <v>126</v>
      </c>
      <c r="C2293" t="s">
        <v>501</v>
      </c>
      <c r="D2293" t="s">
        <v>2862</v>
      </c>
      <c r="E2293" t="s">
        <v>131</v>
      </c>
      <c r="F2293" t="s">
        <v>132</v>
      </c>
      <c r="G2293" t="s">
        <v>133</v>
      </c>
      <c r="H2293" t="s">
        <v>140</v>
      </c>
      <c r="I2293">
        <v>49</v>
      </c>
      <c r="J2293" t="s">
        <v>137</v>
      </c>
      <c r="K2293" t="s">
        <v>141</v>
      </c>
      <c r="L2293">
        <v>130</v>
      </c>
      <c r="M2293" t="s">
        <v>137</v>
      </c>
      <c r="N2293" t="s">
        <v>142</v>
      </c>
      <c r="O2293">
        <v>180</v>
      </c>
      <c r="P2293" t="s">
        <v>137</v>
      </c>
      <c r="Q2293" t="s">
        <v>143</v>
      </c>
      <c r="R2293">
        <v>140</v>
      </c>
      <c r="S2293" t="s">
        <v>137</v>
      </c>
      <c r="T2293" t="s">
        <v>144</v>
      </c>
      <c r="U2293">
        <v>80</v>
      </c>
      <c r="V2293" t="s">
        <v>137</v>
      </c>
      <c r="W2293" t="s">
        <v>145</v>
      </c>
      <c r="X2293">
        <v>101</v>
      </c>
      <c r="Y2293" t="s">
        <v>137</v>
      </c>
      <c r="Z2293" t="s">
        <v>146</v>
      </c>
      <c r="AA2293">
        <v>190</v>
      </c>
      <c r="AB2293" t="s">
        <v>137</v>
      </c>
      <c r="AC2293" t="s">
        <v>147</v>
      </c>
      <c r="AD2293">
        <v>20</v>
      </c>
      <c r="AE2293" t="s">
        <v>137</v>
      </c>
    </row>
    <row r="2294" spans="1:40">
      <c r="A2294" s="26">
        <v>41728.565481087964</v>
      </c>
      <c r="B2294" t="s">
        <v>126</v>
      </c>
      <c r="C2294" t="s">
        <v>501</v>
      </c>
      <c r="D2294" t="s">
        <v>2863</v>
      </c>
    </row>
    <row r="2295" spans="1:40">
      <c r="A2295" s="26">
        <v>41728.565481087964</v>
      </c>
      <c r="B2295" t="s">
        <v>126</v>
      </c>
      <c r="C2295" t="s">
        <v>501</v>
      </c>
      <c r="D2295" t="s">
        <v>2864</v>
      </c>
      <c r="E2295" t="s">
        <v>131</v>
      </c>
      <c r="F2295" t="s">
        <v>132</v>
      </c>
      <c r="G2295" t="s">
        <v>133</v>
      </c>
      <c r="H2295" t="s">
        <v>150</v>
      </c>
      <c r="I2295">
        <v>50</v>
      </c>
      <c r="J2295" t="s">
        <v>137</v>
      </c>
      <c r="K2295" t="s">
        <v>151</v>
      </c>
      <c r="L2295">
        <v>50</v>
      </c>
      <c r="M2295" t="s">
        <v>137</v>
      </c>
      <c r="N2295" t="s">
        <v>152</v>
      </c>
      <c r="O2295">
        <v>50</v>
      </c>
      <c r="P2295" t="s">
        <v>137</v>
      </c>
    </row>
    <row r="2296" spans="1:40">
      <c r="A2296" s="26">
        <v>41728.565481087964</v>
      </c>
      <c r="B2296" t="s">
        <v>126</v>
      </c>
      <c r="C2296" t="s">
        <v>501</v>
      </c>
      <c r="D2296" t="s">
        <v>2865</v>
      </c>
      <c r="E2296" t="s">
        <v>131</v>
      </c>
      <c r="F2296" t="s">
        <v>132</v>
      </c>
      <c r="G2296" t="s">
        <v>133</v>
      </c>
      <c r="H2296" t="s">
        <v>154</v>
      </c>
      <c r="I2296">
        <v>35</v>
      </c>
      <c r="J2296" t="s">
        <v>137</v>
      </c>
      <c r="K2296" t="s">
        <v>155</v>
      </c>
      <c r="L2296">
        <v>5</v>
      </c>
      <c r="M2296" t="s">
        <v>137</v>
      </c>
      <c r="N2296" t="s">
        <v>156</v>
      </c>
      <c r="O2296">
        <v>60</v>
      </c>
      <c r="P2296" t="s">
        <v>137</v>
      </c>
    </row>
    <row r="2297" spans="1:40">
      <c r="A2297" s="26">
        <v>41728.565481087964</v>
      </c>
      <c r="B2297" t="s">
        <v>126</v>
      </c>
      <c r="C2297" t="s">
        <v>814</v>
      </c>
      <c r="D2297" t="s">
        <v>2866</v>
      </c>
      <c r="E2297" t="s">
        <v>131</v>
      </c>
      <c r="F2297" t="s">
        <v>132</v>
      </c>
      <c r="G2297" t="s">
        <v>133</v>
      </c>
      <c r="H2297" t="s">
        <v>160</v>
      </c>
      <c r="I2297">
        <v>30</v>
      </c>
      <c r="J2297" t="s">
        <v>137</v>
      </c>
      <c r="K2297" t="s">
        <v>161</v>
      </c>
      <c r="L2297">
        <v>30</v>
      </c>
      <c r="M2297" t="s">
        <v>137</v>
      </c>
      <c r="N2297" t="s">
        <v>162</v>
      </c>
      <c r="O2297">
        <v>30</v>
      </c>
      <c r="P2297" t="s">
        <v>137</v>
      </c>
      <c r="Q2297" t="s">
        <v>163</v>
      </c>
      <c r="R2297">
        <v>10</v>
      </c>
      <c r="S2297" t="s">
        <v>137</v>
      </c>
      <c r="T2297" t="s">
        <v>164</v>
      </c>
      <c r="U2297">
        <v>20</v>
      </c>
      <c r="V2297" t="s">
        <v>137</v>
      </c>
      <c r="W2297" t="s">
        <v>165</v>
      </c>
      <c r="X2297">
        <v>20</v>
      </c>
      <c r="Y2297" t="s">
        <v>137</v>
      </c>
      <c r="Z2297" t="s">
        <v>166</v>
      </c>
      <c r="AA2297">
        <v>20</v>
      </c>
      <c r="AB2297" t="s">
        <v>137</v>
      </c>
      <c r="AC2297" t="s">
        <v>167</v>
      </c>
      <c r="AD2297">
        <v>20</v>
      </c>
      <c r="AE2297" t="s">
        <v>137</v>
      </c>
      <c r="AF2297" t="s">
        <v>168</v>
      </c>
      <c r="AG2297">
        <v>115200</v>
      </c>
      <c r="AH2297" t="s">
        <v>137</v>
      </c>
      <c r="AI2297" t="s">
        <v>169</v>
      </c>
      <c r="AJ2297">
        <v>12000</v>
      </c>
      <c r="AK2297" t="s">
        <v>137</v>
      </c>
      <c r="AL2297" t="s">
        <v>170</v>
      </c>
      <c r="AM2297">
        <v>30000</v>
      </c>
      <c r="AN2297" t="s">
        <v>137</v>
      </c>
    </row>
    <row r="2298" spans="1:40">
      <c r="A2298" s="26">
        <v>41728.565481087964</v>
      </c>
      <c r="B2298" t="s">
        <v>126</v>
      </c>
      <c r="C2298" t="s">
        <v>814</v>
      </c>
      <c r="D2298" t="s">
        <v>2867</v>
      </c>
      <c r="E2298" t="s">
        <v>131</v>
      </c>
      <c r="F2298" t="s">
        <v>132</v>
      </c>
      <c r="G2298" t="s">
        <v>133</v>
      </c>
      <c r="H2298" t="s">
        <v>172</v>
      </c>
      <c r="I2298">
        <v>60</v>
      </c>
      <c r="J2298" t="s">
        <v>137</v>
      </c>
      <c r="K2298" t="s">
        <v>173</v>
      </c>
      <c r="L2298">
        <v>40</v>
      </c>
      <c r="M2298" t="s">
        <v>137</v>
      </c>
      <c r="N2298" t="s">
        <v>174</v>
      </c>
      <c r="O2298">
        <v>50</v>
      </c>
      <c r="P2298" t="s">
        <v>137</v>
      </c>
      <c r="Q2298" t="s">
        <v>175</v>
      </c>
      <c r="R2298">
        <v>40</v>
      </c>
      <c r="S2298" t="s">
        <v>137</v>
      </c>
      <c r="T2298" t="s">
        <v>176</v>
      </c>
      <c r="U2298">
        <v>60</v>
      </c>
      <c r="V2298" t="s">
        <v>137</v>
      </c>
      <c r="W2298" t="s">
        <v>177</v>
      </c>
      <c r="X2298">
        <v>50</v>
      </c>
      <c r="Y2298" t="s">
        <v>137</v>
      </c>
      <c r="Z2298" t="s">
        <v>178</v>
      </c>
      <c r="AA2298">
        <v>50</v>
      </c>
      <c r="AB2298" t="s">
        <v>137</v>
      </c>
      <c r="AC2298" t="s">
        <v>179</v>
      </c>
      <c r="AD2298">
        <v>35</v>
      </c>
      <c r="AE2298" t="s">
        <v>137</v>
      </c>
      <c r="AF2298" t="s">
        <v>180</v>
      </c>
      <c r="AG2298">
        <v>8</v>
      </c>
      <c r="AH2298" t="s">
        <v>137</v>
      </c>
      <c r="AI2298" t="s">
        <v>181</v>
      </c>
      <c r="AJ2298">
        <v>90</v>
      </c>
      <c r="AK2298" t="s">
        <v>137</v>
      </c>
      <c r="AL2298" t="s">
        <v>182</v>
      </c>
      <c r="AM2298">
        <v>1</v>
      </c>
      <c r="AN2298" t="s">
        <v>137</v>
      </c>
    </row>
    <row r="2299" spans="1:40">
      <c r="A2299" s="26">
        <v>41728.565481087964</v>
      </c>
      <c r="B2299" t="s">
        <v>126</v>
      </c>
      <c r="C2299" t="s">
        <v>814</v>
      </c>
      <c r="D2299" t="s">
        <v>2868</v>
      </c>
      <c r="E2299" t="s">
        <v>131</v>
      </c>
      <c r="F2299" t="s">
        <v>132</v>
      </c>
      <c r="G2299" t="s">
        <v>133</v>
      </c>
      <c r="H2299" t="s">
        <v>184</v>
      </c>
      <c r="I2299">
        <v>33</v>
      </c>
      <c r="J2299" t="s">
        <v>137</v>
      </c>
      <c r="K2299" t="s">
        <v>185</v>
      </c>
      <c r="L2299">
        <v>33</v>
      </c>
      <c r="M2299" t="s">
        <v>137</v>
      </c>
      <c r="N2299" t="s">
        <v>186</v>
      </c>
      <c r="O2299">
        <v>34</v>
      </c>
      <c r="P2299" t="s">
        <v>137</v>
      </c>
      <c r="Q2299" t="s">
        <v>164</v>
      </c>
      <c r="R2299">
        <v>20</v>
      </c>
      <c r="S2299" t="s">
        <v>137</v>
      </c>
      <c r="T2299" t="s">
        <v>165</v>
      </c>
      <c r="U2299">
        <v>20</v>
      </c>
      <c r="V2299" t="s">
        <v>137</v>
      </c>
      <c r="W2299" t="s">
        <v>166</v>
      </c>
      <c r="X2299">
        <v>20</v>
      </c>
      <c r="Y2299" t="s">
        <v>137</v>
      </c>
      <c r="Z2299" t="s">
        <v>187</v>
      </c>
      <c r="AA2299">
        <v>20</v>
      </c>
      <c r="AB2299" t="s">
        <v>137</v>
      </c>
      <c r="AC2299" t="s">
        <v>188</v>
      </c>
      <c r="AD2299">
        <v>20</v>
      </c>
      <c r="AE2299" t="s">
        <v>137</v>
      </c>
      <c r="AF2299" t="s">
        <v>189</v>
      </c>
      <c r="AG2299">
        <v>20</v>
      </c>
      <c r="AH2299" t="s">
        <v>137</v>
      </c>
      <c r="AI2299" t="s">
        <v>168</v>
      </c>
      <c r="AJ2299">
        <v>115200</v>
      </c>
      <c r="AK2299" t="s">
        <v>137</v>
      </c>
      <c r="AL2299" t="s">
        <v>169</v>
      </c>
      <c r="AM2299">
        <v>12000</v>
      </c>
      <c r="AN2299" t="s">
        <v>137</v>
      </c>
    </row>
    <row r="2300" spans="1:40">
      <c r="A2300" s="26">
        <v>41728.565481087964</v>
      </c>
      <c r="B2300" t="s">
        <v>126</v>
      </c>
      <c r="C2300" t="s">
        <v>814</v>
      </c>
      <c r="D2300" t="s">
        <v>2869</v>
      </c>
      <c r="E2300" t="s">
        <v>131</v>
      </c>
      <c r="F2300" t="s">
        <v>132</v>
      </c>
      <c r="G2300" t="s">
        <v>133</v>
      </c>
      <c r="H2300" t="s">
        <v>140</v>
      </c>
      <c r="I2300">
        <v>49</v>
      </c>
      <c r="J2300" t="s">
        <v>137</v>
      </c>
      <c r="K2300" t="s">
        <v>141</v>
      </c>
      <c r="L2300">
        <v>130</v>
      </c>
      <c r="M2300" t="s">
        <v>137</v>
      </c>
      <c r="N2300" t="s">
        <v>142</v>
      </c>
      <c r="O2300">
        <v>180</v>
      </c>
      <c r="P2300" t="s">
        <v>137</v>
      </c>
      <c r="Q2300" t="s">
        <v>143</v>
      </c>
      <c r="R2300">
        <v>140</v>
      </c>
      <c r="S2300" t="s">
        <v>137</v>
      </c>
      <c r="T2300" t="s">
        <v>144</v>
      </c>
      <c r="U2300">
        <v>80</v>
      </c>
      <c r="V2300" t="s">
        <v>137</v>
      </c>
      <c r="W2300" t="s">
        <v>145</v>
      </c>
      <c r="X2300">
        <v>101</v>
      </c>
      <c r="Y2300" t="s">
        <v>137</v>
      </c>
      <c r="Z2300" t="s">
        <v>146</v>
      </c>
      <c r="AA2300">
        <v>190</v>
      </c>
      <c r="AB2300" t="s">
        <v>137</v>
      </c>
      <c r="AC2300" t="s">
        <v>147</v>
      </c>
      <c r="AD2300">
        <v>20</v>
      </c>
      <c r="AE2300" t="s">
        <v>137</v>
      </c>
    </row>
    <row r="2301" spans="1:40">
      <c r="A2301" s="26">
        <v>41728.565481087964</v>
      </c>
      <c r="B2301" t="s">
        <v>126</v>
      </c>
      <c r="C2301" t="s">
        <v>814</v>
      </c>
      <c r="D2301" t="s">
        <v>2870</v>
      </c>
    </row>
    <row r="2302" spans="1:40">
      <c r="A2302" s="26">
        <v>41728.565481087964</v>
      </c>
      <c r="B2302" t="s">
        <v>126</v>
      </c>
      <c r="C2302" t="s">
        <v>814</v>
      </c>
      <c r="D2302" t="s">
        <v>2871</v>
      </c>
      <c r="E2302" t="s">
        <v>131</v>
      </c>
      <c r="F2302" t="s">
        <v>132</v>
      </c>
      <c r="G2302" t="s">
        <v>133</v>
      </c>
      <c r="H2302" t="s">
        <v>150</v>
      </c>
      <c r="I2302">
        <v>50</v>
      </c>
      <c r="J2302" t="s">
        <v>137</v>
      </c>
      <c r="K2302" t="s">
        <v>151</v>
      </c>
      <c r="L2302">
        <v>50</v>
      </c>
      <c r="M2302" t="s">
        <v>137</v>
      </c>
      <c r="N2302" t="s">
        <v>152</v>
      </c>
      <c r="O2302">
        <v>50</v>
      </c>
      <c r="P2302" t="s">
        <v>137</v>
      </c>
    </row>
    <row r="2303" spans="1:40">
      <c r="A2303" s="26">
        <v>41728.565481087964</v>
      </c>
      <c r="B2303" t="s">
        <v>126</v>
      </c>
      <c r="C2303" t="s">
        <v>814</v>
      </c>
      <c r="D2303" t="s">
        <v>2872</v>
      </c>
      <c r="E2303" t="s">
        <v>131</v>
      </c>
      <c r="F2303" t="s">
        <v>132</v>
      </c>
      <c r="G2303" t="s">
        <v>133</v>
      </c>
      <c r="H2303" t="s">
        <v>154</v>
      </c>
      <c r="I2303">
        <v>35</v>
      </c>
      <c r="J2303" t="s">
        <v>137</v>
      </c>
      <c r="K2303" t="s">
        <v>155</v>
      </c>
      <c r="L2303">
        <v>5</v>
      </c>
      <c r="M2303" t="s">
        <v>137</v>
      </c>
      <c r="N2303" t="s">
        <v>156</v>
      </c>
      <c r="O2303">
        <v>60</v>
      </c>
      <c r="P2303" t="s">
        <v>137</v>
      </c>
    </row>
    <row r="2304" spans="1:40">
      <c r="A2304" s="26">
        <v>41728.565481087964</v>
      </c>
      <c r="B2304" t="s">
        <v>126</v>
      </c>
      <c r="C2304" t="s">
        <v>814</v>
      </c>
      <c r="D2304" t="s">
        <v>2873</v>
      </c>
      <c r="E2304" t="s">
        <v>131</v>
      </c>
      <c r="F2304" t="s">
        <v>132</v>
      </c>
      <c r="G2304" t="s">
        <v>133</v>
      </c>
      <c r="H2304" t="s">
        <v>158</v>
      </c>
      <c r="I2304">
        <v>1</v>
      </c>
      <c r="J2304" t="s">
        <v>137</v>
      </c>
    </row>
    <row r="2305" spans="1:40">
      <c r="A2305" s="26">
        <v>41728.565481087964</v>
      </c>
      <c r="B2305" t="s">
        <v>126</v>
      </c>
      <c r="C2305" t="s">
        <v>814</v>
      </c>
      <c r="D2305" t="s">
        <v>2874</v>
      </c>
      <c r="E2305" t="s">
        <v>131</v>
      </c>
      <c r="F2305" t="s">
        <v>132</v>
      </c>
      <c r="G2305" t="s">
        <v>133</v>
      </c>
      <c r="H2305" t="s">
        <v>160</v>
      </c>
      <c r="I2305">
        <v>30</v>
      </c>
      <c r="J2305" t="s">
        <v>137</v>
      </c>
      <c r="K2305" t="s">
        <v>161</v>
      </c>
      <c r="L2305">
        <v>30</v>
      </c>
      <c r="M2305" t="s">
        <v>137</v>
      </c>
      <c r="N2305" t="s">
        <v>162</v>
      </c>
      <c r="O2305">
        <v>30</v>
      </c>
      <c r="P2305" t="s">
        <v>137</v>
      </c>
      <c r="Q2305" t="s">
        <v>163</v>
      </c>
      <c r="R2305">
        <v>10</v>
      </c>
      <c r="S2305" t="s">
        <v>137</v>
      </c>
      <c r="T2305" t="s">
        <v>164</v>
      </c>
      <c r="U2305">
        <v>20</v>
      </c>
      <c r="V2305" t="s">
        <v>137</v>
      </c>
      <c r="W2305" t="s">
        <v>165</v>
      </c>
      <c r="X2305">
        <v>20</v>
      </c>
      <c r="Y2305" t="s">
        <v>137</v>
      </c>
      <c r="Z2305" t="s">
        <v>166</v>
      </c>
      <c r="AA2305">
        <v>20</v>
      </c>
      <c r="AB2305" t="s">
        <v>137</v>
      </c>
      <c r="AC2305" t="s">
        <v>167</v>
      </c>
      <c r="AD2305">
        <v>20</v>
      </c>
      <c r="AE2305" t="s">
        <v>137</v>
      </c>
      <c r="AF2305" t="s">
        <v>168</v>
      </c>
      <c r="AG2305">
        <v>115200</v>
      </c>
      <c r="AH2305" t="s">
        <v>137</v>
      </c>
      <c r="AI2305" t="s">
        <v>169</v>
      </c>
      <c r="AJ2305">
        <v>12000</v>
      </c>
      <c r="AK2305" t="s">
        <v>137</v>
      </c>
      <c r="AL2305" t="s">
        <v>170</v>
      </c>
      <c r="AM2305">
        <v>30000</v>
      </c>
      <c r="AN2305" t="s">
        <v>137</v>
      </c>
    </row>
    <row r="2306" spans="1:40">
      <c r="A2306" s="26">
        <v>41728.565481087964</v>
      </c>
      <c r="B2306" t="s">
        <v>126</v>
      </c>
      <c r="C2306" t="s">
        <v>814</v>
      </c>
      <c r="D2306" t="s">
        <v>2875</v>
      </c>
      <c r="E2306" t="s">
        <v>131</v>
      </c>
      <c r="F2306" t="s">
        <v>132</v>
      </c>
      <c r="G2306" t="s">
        <v>133</v>
      </c>
      <c r="H2306" t="s">
        <v>172</v>
      </c>
      <c r="I2306">
        <v>60</v>
      </c>
      <c r="J2306" t="s">
        <v>137</v>
      </c>
      <c r="K2306" t="s">
        <v>173</v>
      </c>
      <c r="L2306">
        <v>40</v>
      </c>
      <c r="M2306" t="s">
        <v>137</v>
      </c>
      <c r="N2306" t="s">
        <v>174</v>
      </c>
      <c r="O2306">
        <v>50</v>
      </c>
      <c r="P2306" t="s">
        <v>137</v>
      </c>
      <c r="Q2306" t="s">
        <v>175</v>
      </c>
      <c r="R2306">
        <v>40</v>
      </c>
      <c r="S2306" t="s">
        <v>137</v>
      </c>
      <c r="T2306" t="s">
        <v>176</v>
      </c>
      <c r="U2306">
        <v>60</v>
      </c>
      <c r="V2306" t="s">
        <v>137</v>
      </c>
      <c r="W2306" t="s">
        <v>177</v>
      </c>
      <c r="X2306">
        <v>50</v>
      </c>
      <c r="Y2306" t="s">
        <v>137</v>
      </c>
      <c r="Z2306" t="s">
        <v>178</v>
      </c>
      <c r="AA2306">
        <v>50</v>
      </c>
      <c r="AB2306" t="s">
        <v>137</v>
      </c>
      <c r="AC2306" t="s">
        <v>179</v>
      </c>
      <c r="AD2306">
        <v>35</v>
      </c>
      <c r="AE2306" t="s">
        <v>137</v>
      </c>
      <c r="AF2306" t="s">
        <v>180</v>
      </c>
      <c r="AG2306">
        <v>8</v>
      </c>
      <c r="AH2306" t="s">
        <v>137</v>
      </c>
      <c r="AI2306" t="s">
        <v>181</v>
      </c>
      <c r="AJ2306">
        <v>90</v>
      </c>
      <c r="AK2306" t="s">
        <v>137</v>
      </c>
      <c r="AL2306" t="s">
        <v>182</v>
      </c>
      <c r="AM2306">
        <v>1</v>
      </c>
      <c r="AN2306" t="s">
        <v>137</v>
      </c>
    </row>
    <row r="2307" spans="1:40">
      <c r="A2307" s="26">
        <v>41728.565481087964</v>
      </c>
      <c r="B2307" t="s">
        <v>126</v>
      </c>
      <c r="C2307" t="s">
        <v>814</v>
      </c>
      <c r="D2307" t="s">
        <v>2876</v>
      </c>
      <c r="E2307" t="s">
        <v>131</v>
      </c>
      <c r="F2307" t="s">
        <v>132</v>
      </c>
      <c r="G2307" t="s">
        <v>133</v>
      </c>
      <c r="H2307" t="s">
        <v>184</v>
      </c>
      <c r="I2307">
        <v>33</v>
      </c>
      <c r="J2307" t="s">
        <v>137</v>
      </c>
      <c r="K2307" t="s">
        <v>185</v>
      </c>
      <c r="L2307">
        <v>33</v>
      </c>
      <c r="M2307" t="s">
        <v>137</v>
      </c>
      <c r="N2307" t="s">
        <v>186</v>
      </c>
      <c r="O2307">
        <v>34</v>
      </c>
      <c r="P2307" t="s">
        <v>137</v>
      </c>
      <c r="Q2307" t="s">
        <v>164</v>
      </c>
      <c r="R2307">
        <v>20</v>
      </c>
      <c r="S2307" t="s">
        <v>137</v>
      </c>
      <c r="T2307" t="s">
        <v>165</v>
      </c>
      <c r="U2307">
        <v>20</v>
      </c>
      <c r="V2307" t="s">
        <v>137</v>
      </c>
      <c r="W2307" t="s">
        <v>166</v>
      </c>
      <c r="X2307">
        <v>20</v>
      </c>
      <c r="Y2307" t="s">
        <v>137</v>
      </c>
      <c r="Z2307" t="s">
        <v>187</v>
      </c>
      <c r="AA2307">
        <v>20</v>
      </c>
      <c r="AB2307" t="s">
        <v>137</v>
      </c>
      <c r="AC2307" t="s">
        <v>188</v>
      </c>
      <c r="AD2307">
        <v>20</v>
      </c>
      <c r="AE2307" t="s">
        <v>137</v>
      </c>
      <c r="AF2307" t="s">
        <v>189</v>
      </c>
      <c r="AG2307">
        <v>20</v>
      </c>
      <c r="AH2307" t="s">
        <v>137</v>
      </c>
      <c r="AI2307" t="s">
        <v>168</v>
      </c>
      <c r="AJ2307">
        <v>115200</v>
      </c>
      <c r="AK2307" t="s">
        <v>137</v>
      </c>
      <c r="AL2307" t="s">
        <v>169</v>
      </c>
      <c r="AM2307">
        <v>12000</v>
      </c>
      <c r="AN2307" t="s">
        <v>137</v>
      </c>
    </row>
    <row r="2308" spans="1:40">
      <c r="A2308" s="26">
        <v>41728.565481087964</v>
      </c>
      <c r="B2308" t="s">
        <v>126</v>
      </c>
      <c r="C2308" t="s">
        <v>814</v>
      </c>
      <c r="D2308" t="s">
        <v>2877</v>
      </c>
      <c r="E2308" t="s">
        <v>131</v>
      </c>
      <c r="F2308" t="s">
        <v>132</v>
      </c>
      <c r="G2308" t="s">
        <v>133</v>
      </c>
      <c r="H2308" t="s">
        <v>140</v>
      </c>
      <c r="I2308">
        <v>49</v>
      </c>
      <c r="J2308" t="s">
        <v>137</v>
      </c>
      <c r="K2308" t="s">
        <v>141</v>
      </c>
      <c r="L2308">
        <v>130</v>
      </c>
      <c r="M2308" t="s">
        <v>137</v>
      </c>
      <c r="N2308" t="s">
        <v>142</v>
      </c>
      <c r="O2308">
        <v>180</v>
      </c>
      <c r="P2308" t="s">
        <v>137</v>
      </c>
      <c r="Q2308" t="s">
        <v>143</v>
      </c>
      <c r="R2308">
        <v>140</v>
      </c>
      <c r="S2308" t="s">
        <v>137</v>
      </c>
      <c r="T2308" t="s">
        <v>144</v>
      </c>
      <c r="U2308">
        <v>80</v>
      </c>
      <c r="V2308" t="s">
        <v>137</v>
      </c>
      <c r="W2308" t="s">
        <v>145</v>
      </c>
      <c r="X2308">
        <v>101</v>
      </c>
      <c r="Y2308" t="s">
        <v>137</v>
      </c>
      <c r="Z2308" t="s">
        <v>146</v>
      </c>
      <c r="AA2308">
        <v>190</v>
      </c>
      <c r="AB2308" t="s">
        <v>137</v>
      </c>
      <c r="AC2308" t="s">
        <v>147</v>
      </c>
      <c r="AD2308">
        <v>20</v>
      </c>
      <c r="AE2308" t="s">
        <v>137</v>
      </c>
    </row>
    <row r="2309" spans="1:40">
      <c r="A2309" s="26">
        <v>41728.565481087964</v>
      </c>
      <c r="B2309" t="s">
        <v>126</v>
      </c>
      <c r="C2309" t="s">
        <v>814</v>
      </c>
      <c r="D2309" t="s">
        <v>2878</v>
      </c>
    </row>
    <row r="2310" spans="1:40">
      <c r="A2310" s="26">
        <v>41728.565481087964</v>
      </c>
      <c r="B2310" t="s">
        <v>126</v>
      </c>
      <c r="C2310" t="s">
        <v>814</v>
      </c>
      <c r="D2310" t="s">
        <v>2879</v>
      </c>
      <c r="E2310" t="s">
        <v>131</v>
      </c>
      <c r="F2310" t="s">
        <v>132</v>
      </c>
      <c r="G2310" t="s">
        <v>133</v>
      </c>
      <c r="H2310" t="s">
        <v>150</v>
      </c>
      <c r="I2310">
        <v>50</v>
      </c>
      <c r="J2310" t="s">
        <v>137</v>
      </c>
      <c r="K2310" t="s">
        <v>151</v>
      </c>
      <c r="L2310">
        <v>50</v>
      </c>
      <c r="M2310" t="s">
        <v>137</v>
      </c>
      <c r="N2310" t="s">
        <v>152</v>
      </c>
      <c r="O2310">
        <v>50</v>
      </c>
      <c r="P2310" t="s">
        <v>137</v>
      </c>
    </row>
    <row r="2311" spans="1:40">
      <c r="A2311" s="26">
        <v>41728.565481087964</v>
      </c>
      <c r="B2311" t="s">
        <v>126</v>
      </c>
      <c r="C2311" t="s">
        <v>814</v>
      </c>
      <c r="D2311" t="s">
        <v>2880</v>
      </c>
      <c r="E2311" t="s">
        <v>131</v>
      </c>
      <c r="F2311" t="s">
        <v>132</v>
      </c>
      <c r="G2311" t="s">
        <v>133</v>
      </c>
      <c r="H2311" t="s">
        <v>154</v>
      </c>
      <c r="I2311">
        <v>35</v>
      </c>
      <c r="J2311" t="s">
        <v>137</v>
      </c>
      <c r="K2311" t="s">
        <v>155</v>
      </c>
      <c r="L2311">
        <v>5</v>
      </c>
      <c r="M2311" t="s">
        <v>137</v>
      </c>
      <c r="N2311" t="s">
        <v>156</v>
      </c>
      <c r="O2311">
        <v>60</v>
      </c>
      <c r="P2311" t="s">
        <v>137</v>
      </c>
    </row>
    <row r="2312" spans="1:40">
      <c r="A2312" s="26">
        <v>41728.565481087964</v>
      </c>
      <c r="B2312" t="s">
        <v>126</v>
      </c>
      <c r="C2312" t="s">
        <v>814</v>
      </c>
      <c r="D2312" t="s">
        <v>2881</v>
      </c>
      <c r="E2312" t="s">
        <v>131</v>
      </c>
      <c r="F2312" t="s">
        <v>132</v>
      </c>
      <c r="G2312" t="s">
        <v>133</v>
      </c>
      <c r="H2312" t="s">
        <v>158</v>
      </c>
      <c r="I2312">
        <v>1</v>
      </c>
      <c r="J2312" t="s">
        <v>137</v>
      </c>
    </row>
    <row r="2313" spans="1:40">
      <c r="A2313" s="26">
        <v>41728.565481087964</v>
      </c>
      <c r="B2313" t="s">
        <v>126</v>
      </c>
      <c r="C2313" t="s">
        <v>814</v>
      </c>
      <c r="D2313" t="s">
        <v>2882</v>
      </c>
      <c r="E2313" t="s">
        <v>131</v>
      </c>
      <c r="F2313" t="s">
        <v>132</v>
      </c>
      <c r="G2313" t="s">
        <v>133</v>
      </c>
      <c r="H2313" t="s">
        <v>160</v>
      </c>
      <c r="I2313">
        <v>30</v>
      </c>
      <c r="J2313" t="s">
        <v>137</v>
      </c>
      <c r="K2313" t="s">
        <v>161</v>
      </c>
      <c r="L2313">
        <v>30</v>
      </c>
      <c r="M2313" t="s">
        <v>137</v>
      </c>
      <c r="N2313" t="s">
        <v>162</v>
      </c>
      <c r="O2313">
        <v>30</v>
      </c>
      <c r="P2313" t="s">
        <v>137</v>
      </c>
      <c r="Q2313" t="s">
        <v>163</v>
      </c>
      <c r="R2313">
        <v>10</v>
      </c>
      <c r="S2313" t="s">
        <v>137</v>
      </c>
      <c r="T2313" t="s">
        <v>164</v>
      </c>
      <c r="U2313">
        <v>20</v>
      </c>
      <c r="V2313" t="s">
        <v>137</v>
      </c>
      <c r="W2313" t="s">
        <v>165</v>
      </c>
      <c r="X2313">
        <v>20</v>
      </c>
      <c r="Y2313" t="s">
        <v>137</v>
      </c>
      <c r="Z2313" t="s">
        <v>166</v>
      </c>
      <c r="AA2313">
        <v>20</v>
      </c>
      <c r="AB2313" t="s">
        <v>137</v>
      </c>
      <c r="AC2313" t="s">
        <v>167</v>
      </c>
      <c r="AD2313">
        <v>20</v>
      </c>
      <c r="AE2313" t="s">
        <v>137</v>
      </c>
      <c r="AF2313" t="s">
        <v>168</v>
      </c>
      <c r="AG2313">
        <v>115200</v>
      </c>
      <c r="AH2313" t="s">
        <v>137</v>
      </c>
      <c r="AI2313" t="s">
        <v>169</v>
      </c>
      <c r="AJ2313">
        <v>12000</v>
      </c>
      <c r="AK2313" t="s">
        <v>137</v>
      </c>
      <c r="AL2313" t="s">
        <v>170</v>
      </c>
      <c r="AM2313">
        <v>30000</v>
      </c>
      <c r="AN2313" t="s">
        <v>137</v>
      </c>
    </row>
    <row r="2314" spans="1:40">
      <c r="A2314" s="26">
        <v>41728.565481087964</v>
      </c>
      <c r="B2314" t="s">
        <v>126</v>
      </c>
      <c r="C2314" t="s">
        <v>1261</v>
      </c>
      <c r="D2314" t="s">
        <v>2883</v>
      </c>
      <c r="E2314" t="s">
        <v>131</v>
      </c>
      <c r="F2314" t="s">
        <v>132</v>
      </c>
      <c r="G2314" t="s">
        <v>133</v>
      </c>
      <c r="H2314" t="s">
        <v>184</v>
      </c>
      <c r="I2314">
        <v>33</v>
      </c>
      <c r="J2314" t="s">
        <v>137</v>
      </c>
      <c r="K2314" t="s">
        <v>185</v>
      </c>
      <c r="L2314">
        <v>33</v>
      </c>
      <c r="M2314" t="s">
        <v>137</v>
      </c>
      <c r="N2314" t="s">
        <v>186</v>
      </c>
      <c r="O2314">
        <v>34</v>
      </c>
      <c r="P2314" t="s">
        <v>137</v>
      </c>
      <c r="Q2314" t="s">
        <v>164</v>
      </c>
      <c r="R2314">
        <v>20</v>
      </c>
      <c r="S2314" t="s">
        <v>137</v>
      </c>
      <c r="T2314" t="s">
        <v>165</v>
      </c>
      <c r="U2314">
        <v>20</v>
      </c>
      <c r="V2314" t="s">
        <v>137</v>
      </c>
      <c r="W2314" t="s">
        <v>166</v>
      </c>
      <c r="X2314">
        <v>20</v>
      </c>
      <c r="Y2314" t="s">
        <v>137</v>
      </c>
      <c r="Z2314" t="s">
        <v>187</v>
      </c>
      <c r="AA2314">
        <v>20</v>
      </c>
      <c r="AB2314" t="s">
        <v>137</v>
      </c>
      <c r="AC2314" t="s">
        <v>188</v>
      </c>
      <c r="AD2314">
        <v>20</v>
      </c>
      <c r="AE2314" t="s">
        <v>137</v>
      </c>
      <c r="AF2314" t="s">
        <v>189</v>
      </c>
      <c r="AG2314">
        <v>20</v>
      </c>
      <c r="AH2314" t="s">
        <v>137</v>
      </c>
      <c r="AI2314" t="s">
        <v>168</v>
      </c>
      <c r="AJ2314">
        <v>115200</v>
      </c>
      <c r="AK2314" t="s">
        <v>137</v>
      </c>
      <c r="AL2314" t="s">
        <v>169</v>
      </c>
      <c r="AM2314">
        <v>12000</v>
      </c>
      <c r="AN2314" t="s">
        <v>137</v>
      </c>
    </row>
    <row r="2315" spans="1:40">
      <c r="A2315" s="26">
        <v>41728.565481087964</v>
      </c>
      <c r="B2315" t="s">
        <v>126</v>
      </c>
      <c r="C2315" t="s">
        <v>1261</v>
      </c>
      <c r="D2315" t="s">
        <v>2884</v>
      </c>
      <c r="E2315" t="s">
        <v>131</v>
      </c>
      <c r="F2315" t="s">
        <v>132</v>
      </c>
      <c r="G2315" t="s">
        <v>133</v>
      </c>
      <c r="H2315" t="s">
        <v>140</v>
      </c>
      <c r="I2315">
        <v>49</v>
      </c>
      <c r="J2315" t="s">
        <v>137</v>
      </c>
      <c r="K2315" t="s">
        <v>141</v>
      </c>
      <c r="L2315">
        <v>130</v>
      </c>
      <c r="M2315" t="s">
        <v>137</v>
      </c>
      <c r="N2315" t="s">
        <v>142</v>
      </c>
      <c r="O2315">
        <v>180</v>
      </c>
      <c r="P2315" t="s">
        <v>137</v>
      </c>
      <c r="Q2315" t="s">
        <v>143</v>
      </c>
      <c r="R2315">
        <v>140</v>
      </c>
      <c r="S2315" t="s">
        <v>137</v>
      </c>
      <c r="T2315" t="s">
        <v>144</v>
      </c>
      <c r="U2315">
        <v>80</v>
      </c>
      <c r="V2315" t="s">
        <v>137</v>
      </c>
      <c r="W2315" t="s">
        <v>145</v>
      </c>
      <c r="X2315">
        <v>101</v>
      </c>
      <c r="Y2315" t="s">
        <v>137</v>
      </c>
      <c r="Z2315" t="s">
        <v>146</v>
      </c>
      <c r="AA2315">
        <v>190</v>
      </c>
      <c r="AB2315" t="s">
        <v>137</v>
      </c>
      <c r="AC2315" t="s">
        <v>147</v>
      </c>
      <c r="AD2315">
        <v>20</v>
      </c>
      <c r="AE2315" t="s">
        <v>137</v>
      </c>
    </row>
    <row r="2316" spans="1:40">
      <c r="A2316" s="26">
        <v>41728.565481087964</v>
      </c>
      <c r="B2316" t="s">
        <v>126</v>
      </c>
      <c r="C2316" t="s">
        <v>1261</v>
      </c>
      <c r="D2316" t="s">
        <v>2885</v>
      </c>
    </row>
    <row r="2317" spans="1:40">
      <c r="A2317" s="26">
        <v>41728.565481087964</v>
      </c>
      <c r="B2317" t="s">
        <v>126</v>
      </c>
      <c r="C2317" t="s">
        <v>1261</v>
      </c>
      <c r="D2317" t="s">
        <v>2886</v>
      </c>
      <c r="E2317" t="s">
        <v>131</v>
      </c>
      <c r="F2317" t="s">
        <v>132</v>
      </c>
      <c r="G2317" t="s">
        <v>133</v>
      </c>
      <c r="H2317" t="s">
        <v>150</v>
      </c>
      <c r="I2317">
        <v>50</v>
      </c>
      <c r="J2317" t="s">
        <v>137</v>
      </c>
      <c r="K2317" t="s">
        <v>151</v>
      </c>
      <c r="L2317">
        <v>50</v>
      </c>
      <c r="M2317" t="s">
        <v>137</v>
      </c>
      <c r="N2317" t="s">
        <v>152</v>
      </c>
      <c r="O2317">
        <v>50</v>
      </c>
      <c r="P2317" t="s">
        <v>137</v>
      </c>
    </row>
    <row r="2318" spans="1:40">
      <c r="A2318" s="26">
        <v>41728.565481087964</v>
      </c>
      <c r="B2318" t="s">
        <v>126</v>
      </c>
      <c r="C2318" t="s">
        <v>1261</v>
      </c>
      <c r="D2318" t="s">
        <v>2887</v>
      </c>
      <c r="E2318" t="s">
        <v>131</v>
      </c>
      <c r="F2318" t="s">
        <v>132</v>
      </c>
      <c r="G2318" t="s">
        <v>133</v>
      </c>
      <c r="H2318" t="s">
        <v>154</v>
      </c>
      <c r="I2318">
        <v>35</v>
      </c>
      <c r="J2318" t="s">
        <v>137</v>
      </c>
      <c r="K2318" t="s">
        <v>155</v>
      </c>
      <c r="L2318">
        <v>5</v>
      </c>
      <c r="M2318" t="s">
        <v>137</v>
      </c>
      <c r="N2318" t="s">
        <v>156</v>
      </c>
      <c r="O2318">
        <v>60</v>
      </c>
      <c r="P2318" t="s">
        <v>137</v>
      </c>
    </row>
    <row r="2319" spans="1:40">
      <c r="A2319" s="26">
        <v>41728.565481087964</v>
      </c>
      <c r="B2319" t="s">
        <v>126</v>
      </c>
      <c r="C2319" t="s">
        <v>1261</v>
      </c>
      <c r="D2319" t="s">
        <v>2888</v>
      </c>
      <c r="E2319" t="s">
        <v>131</v>
      </c>
      <c r="F2319" t="s">
        <v>132</v>
      </c>
      <c r="G2319" t="s">
        <v>133</v>
      </c>
      <c r="H2319" t="s">
        <v>158</v>
      </c>
      <c r="I2319">
        <v>1</v>
      </c>
      <c r="J2319" t="s">
        <v>137</v>
      </c>
    </row>
    <row r="2320" spans="1:40">
      <c r="A2320" s="26">
        <v>41728.565481087964</v>
      </c>
      <c r="B2320" t="s">
        <v>126</v>
      </c>
      <c r="C2320" t="s">
        <v>1261</v>
      </c>
      <c r="D2320" t="s">
        <v>2889</v>
      </c>
      <c r="E2320" t="s">
        <v>131</v>
      </c>
      <c r="F2320" t="s">
        <v>132</v>
      </c>
      <c r="G2320" t="s">
        <v>133</v>
      </c>
      <c r="H2320" t="s">
        <v>160</v>
      </c>
      <c r="I2320">
        <v>30</v>
      </c>
      <c r="J2320" t="s">
        <v>137</v>
      </c>
      <c r="K2320" t="s">
        <v>161</v>
      </c>
      <c r="L2320">
        <v>30</v>
      </c>
      <c r="M2320" t="s">
        <v>137</v>
      </c>
      <c r="N2320" t="s">
        <v>162</v>
      </c>
      <c r="O2320">
        <v>30</v>
      </c>
      <c r="P2320" t="s">
        <v>137</v>
      </c>
      <c r="Q2320" t="s">
        <v>163</v>
      </c>
      <c r="R2320">
        <v>10</v>
      </c>
      <c r="S2320" t="s">
        <v>137</v>
      </c>
      <c r="T2320" t="s">
        <v>164</v>
      </c>
      <c r="U2320">
        <v>20</v>
      </c>
      <c r="V2320" t="s">
        <v>137</v>
      </c>
      <c r="W2320" t="s">
        <v>165</v>
      </c>
      <c r="X2320">
        <v>20</v>
      </c>
      <c r="Y2320" t="s">
        <v>137</v>
      </c>
      <c r="Z2320" t="s">
        <v>166</v>
      </c>
      <c r="AA2320">
        <v>20</v>
      </c>
      <c r="AB2320" t="s">
        <v>137</v>
      </c>
      <c r="AC2320" t="s">
        <v>167</v>
      </c>
      <c r="AD2320">
        <v>20</v>
      </c>
      <c r="AE2320" t="s">
        <v>137</v>
      </c>
      <c r="AF2320" t="s">
        <v>168</v>
      </c>
      <c r="AG2320">
        <v>115200</v>
      </c>
      <c r="AH2320" t="s">
        <v>137</v>
      </c>
      <c r="AI2320" t="s">
        <v>169</v>
      </c>
      <c r="AJ2320">
        <v>12000</v>
      </c>
      <c r="AK2320" t="s">
        <v>137</v>
      </c>
      <c r="AL2320" t="s">
        <v>170</v>
      </c>
      <c r="AM2320">
        <v>30000</v>
      </c>
      <c r="AN2320" t="s">
        <v>137</v>
      </c>
    </row>
    <row r="2321" spans="1:40">
      <c r="A2321" s="26">
        <v>41728.565481087964</v>
      </c>
      <c r="B2321" t="s">
        <v>126</v>
      </c>
      <c r="C2321" t="s">
        <v>1261</v>
      </c>
      <c r="D2321" t="s">
        <v>2890</v>
      </c>
      <c r="E2321" t="s">
        <v>131</v>
      </c>
      <c r="F2321" t="s">
        <v>132</v>
      </c>
      <c r="G2321" t="s">
        <v>133</v>
      </c>
      <c r="H2321" t="s">
        <v>172</v>
      </c>
      <c r="I2321">
        <v>60</v>
      </c>
      <c r="J2321" t="s">
        <v>137</v>
      </c>
      <c r="K2321" t="s">
        <v>173</v>
      </c>
      <c r="L2321">
        <v>40</v>
      </c>
      <c r="M2321" t="s">
        <v>137</v>
      </c>
      <c r="N2321" t="s">
        <v>174</v>
      </c>
      <c r="O2321">
        <v>50</v>
      </c>
      <c r="P2321" t="s">
        <v>137</v>
      </c>
      <c r="Q2321" t="s">
        <v>175</v>
      </c>
      <c r="R2321">
        <v>40</v>
      </c>
      <c r="S2321" t="s">
        <v>137</v>
      </c>
      <c r="T2321" t="s">
        <v>176</v>
      </c>
      <c r="U2321">
        <v>60</v>
      </c>
      <c r="V2321" t="s">
        <v>137</v>
      </c>
      <c r="W2321" t="s">
        <v>177</v>
      </c>
      <c r="X2321">
        <v>50</v>
      </c>
      <c r="Y2321" t="s">
        <v>137</v>
      </c>
      <c r="Z2321" t="s">
        <v>178</v>
      </c>
      <c r="AA2321">
        <v>50</v>
      </c>
      <c r="AB2321" t="s">
        <v>137</v>
      </c>
      <c r="AC2321" t="s">
        <v>179</v>
      </c>
      <c r="AD2321">
        <v>35</v>
      </c>
      <c r="AE2321" t="s">
        <v>137</v>
      </c>
      <c r="AF2321" t="s">
        <v>180</v>
      </c>
      <c r="AG2321">
        <v>8</v>
      </c>
      <c r="AH2321" t="s">
        <v>137</v>
      </c>
      <c r="AI2321" t="s">
        <v>181</v>
      </c>
      <c r="AJ2321">
        <v>90</v>
      </c>
      <c r="AK2321" t="s">
        <v>137</v>
      </c>
      <c r="AL2321" t="s">
        <v>182</v>
      </c>
      <c r="AM2321">
        <v>1</v>
      </c>
      <c r="AN2321" t="s">
        <v>137</v>
      </c>
    </row>
    <row r="2322" spans="1:40">
      <c r="A2322" s="26">
        <v>41728.565481087964</v>
      </c>
      <c r="B2322" t="s">
        <v>126</v>
      </c>
      <c r="C2322" t="s">
        <v>1261</v>
      </c>
      <c r="D2322" t="s">
        <v>2891</v>
      </c>
      <c r="E2322" t="s">
        <v>131</v>
      </c>
      <c r="F2322" t="s">
        <v>132</v>
      </c>
      <c r="G2322" t="s">
        <v>133</v>
      </c>
      <c r="H2322" t="s">
        <v>184</v>
      </c>
      <c r="I2322">
        <v>33</v>
      </c>
      <c r="J2322" t="s">
        <v>137</v>
      </c>
      <c r="K2322" t="s">
        <v>185</v>
      </c>
      <c r="L2322">
        <v>33</v>
      </c>
      <c r="M2322" t="s">
        <v>137</v>
      </c>
      <c r="N2322" t="s">
        <v>186</v>
      </c>
      <c r="O2322">
        <v>34</v>
      </c>
      <c r="P2322" t="s">
        <v>137</v>
      </c>
      <c r="Q2322" t="s">
        <v>164</v>
      </c>
      <c r="R2322">
        <v>20</v>
      </c>
      <c r="S2322" t="s">
        <v>137</v>
      </c>
      <c r="T2322" t="s">
        <v>165</v>
      </c>
      <c r="U2322">
        <v>20</v>
      </c>
      <c r="V2322" t="s">
        <v>137</v>
      </c>
      <c r="W2322" t="s">
        <v>166</v>
      </c>
      <c r="X2322">
        <v>20</v>
      </c>
      <c r="Y2322" t="s">
        <v>137</v>
      </c>
      <c r="Z2322" t="s">
        <v>187</v>
      </c>
      <c r="AA2322">
        <v>20</v>
      </c>
      <c r="AB2322" t="s">
        <v>137</v>
      </c>
      <c r="AC2322" t="s">
        <v>188</v>
      </c>
      <c r="AD2322">
        <v>20</v>
      </c>
      <c r="AE2322" t="s">
        <v>137</v>
      </c>
      <c r="AF2322" t="s">
        <v>189</v>
      </c>
      <c r="AG2322">
        <v>20</v>
      </c>
      <c r="AH2322" t="s">
        <v>137</v>
      </c>
      <c r="AI2322" t="s">
        <v>168</v>
      </c>
      <c r="AJ2322">
        <v>115200</v>
      </c>
      <c r="AK2322" t="s">
        <v>137</v>
      </c>
      <c r="AL2322" t="s">
        <v>169</v>
      </c>
      <c r="AM2322">
        <v>12000</v>
      </c>
      <c r="AN2322" t="s">
        <v>137</v>
      </c>
    </row>
    <row r="2323" spans="1:40">
      <c r="A2323" s="26">
        <v>41728.565481087964</v>
      </c>
      <c r="B2323" t="s">
        <v>126</v>
      </c>
      <c r="C2323" t="s">
        <v>1261</v>
      </c>
      <c r="D2323" t="s">
        <v>2892</v>
      </c>
      <c r="E2323" t="s">
        <v>131</v>
      </c>
      <c r="F2323" t="s">
        <v>132</v>
      </c>
      <c r="G2323" t="s">
        <v>133</v>
      </c>
      <c r="H2323" t="s">
        <v>140</v>
      </c>
      <c r="I2323">
        <v>49</v>
      </c>
      <c r="J2323" t="s">
        <v>137</v>
      </c>
      <c r="K2323" t="s">
        <v>141</v>
      </c>
      <c r="L2323">
        <v>130</v>
      </c>
      <c r="M2323" t="s">
        <v>137</v>
      </c>
      <c r="N2323" t="s">
        <v>142</v>
      </c>
      <c r="O2323">
        <v>180</v>
      </c>
      <c r="P2323" t="s">
        <v>137</v>
      </c>
      <c r="Q2323" t="s">
        <v>143</v>
      </c>
      <c r="R2323">
        <v>140</v>
      </c>
      <c r="S2323" t="s">
        <v>137</v>
      </c>
      <c r="T2323" t="s">
        <v>144</v>
      </c>
      <c r="U2323">
        <v>80</v>
      </c>
      <c r="V2323" t="s">
        <v>137</v>
      </c>
      <c r="W2323" t="s">
        <v>145</v>
      </c>
      <c r="X2323">
        <v>101</v>
      </c>
      <c r="Y2323" t="s">
        <v>137</v>
      </c>
      <c r="Z2323" t="s">
        <v>146</v>
      </c>
      <c r="AA2323">
        <v>190</v>
      </c>
      <c r="AB2323" t="s">
        <v>137</v>
      </c>
      <c r="AC2323" t="s">
        <v>147</v>
      </c>
      <c r="AD2323">
        <v>20</v>
      </c>
      <c r="AE2323" t="s">
        <v>137</v>
      </c>
    </row>
    <row r="2324" spans="1:40">
      <c r="A2324" s="26">
        <v>41728.565481087964</v>
      </c>
      <c r="B2324" t="s">
        <v>126</v>
      </c>
      <c r="C2324" t="s">
        <v>1261</v>
      </c>
      <c r="D2324" t="s">
        <v>2893</v>
      </c>
    </row>
    <row r="2325" spans="1:40">
      <c r="A2325" s="26">
        <v>41728.565481087964</v>
      </c>
      <c r="B2325" t="s">
        <v>126</v>
      </c>
      <c r="C2325" t="s">
        <v>1261</v>
      </c>
      <c r="D2325" t="s">
        <v>2894</v>
      </c>
      <c r="E2325" t="s">
        <v>131</v>
      </c>
      <c r="F2325" t="s">
        <v>132</v>
      </c>
      <c r="G2325" t="s">
        <v>133</v>
      </c>
      <c r="H2325" t="s">
        <v>150</v>
      </c>
      <c r="I2325">
        <v>50</v>
      </c>
      <c r="J2325" t="s">
        <v>137</v>
      </c>
      <c r="K2325" t="s">
        <v>151</v>
      </c>
      <c r="L2325">
        <v>50</v>
      </c>
      <c r="M2325" t="s">
        <v>137</v>
      </c>
      <c r="N2325" t="s">
        <v>152</v>
      </c>
      <c r="O2325">
        <v>50</v>
      </c>
      <c r="P2325" t="s">
        <v>137</v>
      </c>
    </row>
    <row r="2326" spans="1:40">
      <c r="A2326" s="26">
        <v>41728.565481087964</v>
      </c>
      <c r="B2326" t="s">
        <v>126</v>
      </c>
      <c r="C2326" t="s">
        <v>1261</v>
      </c>
      <c r="D2326" t="s">
        <v>2895</v>
      </c>
      <c r="E2326" t="s">
        <v>131</v>
      </c>
      <c r="F2326" t="s">
        <v>132</v>
      </c>
      <c r="G2326" t="s">
        <v>133</v>
      </c>
      <c r="H2326" t="s">
        <v>154</v>
      </c>
      <c r="I2326">
        <v>35</v>
      </c>
      <c r="J2326" t="s">
        <v>137</v>
      </c>
      <c r="K2326" t="s">
        <v>155</v>
      </c>
      <c r="L2326">
        <v>5</v>
      </c>
      <c r="M2326" t="s">
        <v>137</v>
      </c>
      <c r="N2326" t="s">
        <v>156</v>
      </c>
      <c r="O2326">
        <v>60</v>
      </c>
      <c r="P2326" t="s">
        <v>137</v>
      </c>
    </row>
    <row r="2327" spans="1:40">
      <c r="A2327" s="26">
        <v>41728.565481087964</v>
      </c>
      <c r="B2327" t="s">
        <v>126</v>
      </c>
      <c r="C2327" t="s">
        <v>1261</v>
      </c>
      <c r="D2327" t="s">
        <v>2896</v>
      </c>
      <c r="E2327" t="s">
        <v>131</v>
      </c>
      <c r="F2327" t="s">
        <v>132</v>
      </c>
      <c r="G2327" t="s">
        <v>133</v>
      </c>
      <c r="H2327" t="s">
        <v>158</v>
      </c>
      <c r="I2327">
        <v>1</v>
      </c>
      <c r="J2327" t="s">
        <v>137</v>
      </c>
    </row>
    <row r="2328" spans="1:40">
      <c r="A2328" s="26">
        <v>41728.565481087964</v>
      </c>
      <c r="B2328" t="s">
        <v>126</v>
      </c>
      <c r="C2328" t="s">
        <v>1462</v>
      </c>
      <c r="D2328" t="s">
        <v>2897</v>
      </c>
      <c r="E2328" t="s">
        <v>131</v>
      </c>
      <c r="F2328" t="s">
        <v>132</v>
      </c>
      <c r="G2328" t="s">
        <v>133</v>
      </c>
      <c r="H2328" t="s">
        <v>140</v>
      </c>
      <c r="I2328">
        <v>49</v>
      </c>
      <c r="J2328" t="s">
        <v>137</v>
      </c>
      <c r="K2328" t="s">
        <v>141</v>
      </c>
      <c r="L2328">
        <v>130</v>
      </c>
      <c r="M2328" t="s">
        <v>137</v>
      </c>
      <c r="N2328" t="s">
        <v>142</v>
      </c>
      <c r="O2328">
        <v>180</v>
      </c>
      <c r="P2328" t="s">
        <v>137</v>
      </c>
      <c r="Q2328" t="s">
        <v>143</v>
      </c>
      <c r="R2328">
        <v>140</v>
      </c>
      <c r="S2328" t="s">
        <v>137</v>
      </c>
      <c r="T2328" t="s">
        <v>144</v>
      </c>
      <c r="U2328">
        <v>80</v>
      </c>
      <c r="V2328" t="s">
        <v>137</v>
      </c>
      <c r="W2328" t="s">
        <v>145</v>
      </c>
      <c r="X2328">
        <v>101</v>
      </c>
      <c r="Y2328" t="s">
        <v>137</v>
      </c>
      <c r="Z2328" t="s">
        <v>146</v>
      </c>
      <c r="AA2328">
        <v>190</v>
      </c>
      <c r="AB2328" t="s">
        <v>137</v>
      </c>
      <c r="AC2328" t="s">
        <v>147</v>
      </c>
      <c r="AD2328">
        <v>20</v>
      </c>
      <c r="AE2328" t="s">
        <v>137</v>
      </c>
    </row>
    <row r="2329" spans="1:40">
      <c r="A2329" s="26">
        <v>41728.565481087964</v>
      </c>
      <c r="B2329" t="s">
        <v>126</v>
      </c>
      <c r="C2329" t="s">
        <v>1462</v>
      </c>
      <c r="D2329" t="s">
        <v>2898</v>
      </c>
    </row>
    <row r="2330" spans="1:40">
      <c r="A2330" s="26">
        <v>41728.565481087964</v>
      </c>
      <c r="B2330" t="s">
        <v>126</v>
      </c>
      <c r="C2330" t="s">
        <v>1462</v>
      </c>
      <c r="D2330" t="s">
        <v>2899</v>
      </c>
      <c r="E2330" t="s">
        <v>131</v>
      </c>
      <c r="F2330" t="s">
        <v>132</v>
      </c>
      <c r="G2330" t="s">
        <v>133</v>
      </c>
      <c r="H2330" t="s">
        <v>150</v>
      </c>
      <c r="I2330">
        <v>50</v>
      </c>
      <c r="J2330" t="s">
        <v>137</v>
      </c>
      <c r="K2330" t="s">
        <v>151</v>
      </c>
      <c r="L2330">
        <v>50</v>
      </c>
      <c r="M2330" t="s">
        <v>137</v>
      </c>
      <c r="N2330" t="s">
        <v>152</v>
      </c>
      <c r="O2330">
        <v>50</v>
      </c>
      <c r="P2330" t="s">
        <v>137</v>
      </c>
    </row>
    <row r="2331" spans="1:40">
      <c r="A2331" s="26">
        <v>41728.565481087964</v>
      </c>
      <c r="B2331" t="s">
        <v>126</v>
      </c>
      <c r="C2331" t="s">
        <v>1462</v>
      </c>
      <c r="D2331" t="s">
        <v>2900</v>
      </c>
      <c r="E2331" t="s">
        <v>131</v>
      </c>
      <c r="F2331" t="s">
        <v>132</v>
      </c>
      <c r="G2331" t="s">
        <v>133</v>
      </c>
      <c r="H2331" t="s">
        <v>154</v>
      </c>
      <c r="I2331">
        <v>35</v>
      </c>
      <c r="J2331" t="s">
        <v>137</v>
      </c>
      <c r="K2331" t="s">
        <v>155</v>
      </c>
      <c r="L2331">
        <v>5</v>
      </c>
      <c r="M2331" t="s">
        <v>137</v>
      </c>
      <c r="N2331" t="s">
        <v>156</v>
      </c>
      <c r="O2331">
        <v>60</v>
      </c>
      <c r="P2331" t="s">
        <v>137</v>
      </c>
    </row>
    <row r="2332" spans="1:40">
      <c r="A2332" s="26">
        <v>41728.565481087964</v>
      </c>
      <c r="B2332" t="s">
        <v>126</v>
      </c>
      <c r="C2332" t="s">
        <v>1462</v>
      </c>
      <c r="D2332" t="s">
        <v>2901</v>
      </c>
      <c r="E2332" t="s">
        <v>131</v>
      </c>
      <c r="F2332" t="s">
        <v>132</v>
      </c>
      <c r="G2332" t="s">
        <v>133</v>
      </c>
      <c r="H2332" t="s">
        <v>158</v>
      </c>
      <c r="I2332">
        <v>1</v>
      </c>
      <c r="J2332" t="s">
        <v>137</v>
      </c>
    </row>
    <row r="2333" spans="1:40">
      <c r="A2333" s="26">
        <v>41728.565481087964</v>
      </c>
      <c r="B2333" t="s">
        <v>126</v>
      </c>
      <c r="C2333" t="s">
        <v>1462</v>
      </c>
      <c r="D2333" t="s">
        <v>2902</v>
      </c>
      <c r="E2333" t="s">
        <v>131</v>
      </c>
      <c r="F2333" t="s">
        <v>132</v>
      </c>
      <c r="G2333" t="s">
        <v>133</v>
      </c>
      <c r="H2333" t="s">
        <v>160</v>
      </c>
      <c r="I2333">
        <v>30</v>
      </c>
      <c r="J2333" t="s">
        <v>137</v>
      </c>
      <c r="K2333" t="s">
        <v>161</v>
      </c>
      <c r="L2333">
        <v>30</v>
      </c>
      <c r="M2333" t="s">
        <v>137</v>
      </c>
      <c r="N2333" t="s">
        <v>162</v>
      </c>
      <c r="O2333">
        <v>30</v>
      </c>
      <c r="P2333" t="s">
        <v>137</v>
      </c>
      <c r="Q2333" t="s">
        <v>163</v>
      </c>
      <c r="R2333">
        <v>10</v>
      </c>
      <c r="S2333" t="s">
        <v>137</v>
      </c>
      <c r="T2333" t="s">
        <v>164</v>
      </c>
      <c r="U2333">
        <v>20</v>
      </c>
      <c r="V2333" t="s">
        <v>137</v>
      </c>
      <c r="W2333" t="s">
        <v>165</v>
      </c>
      <c r="X2333">
        <v>20</v>
      </c>
      <c r="Y2333" t="s">
        <v>137</v>
      </c>
      <c r="Z2333" t="s">
        <v>166</v>
      </c>
      <c r="AA2333">
        <v>20</v>
      </c>
      <c r="AB2333" t="s">
        <v>137</v>
      </c>
      <c r="AC2333" t="s">
        <v>167</v>
      </c>
      <c r="AD2333">
        <v>20</v>
      </c>
      <c r="AE2333" t="s">
        <v>137</v>
      </c>
      <c r="AF2333" t="s">
        <v>168</v>
      </c>
      <c r="AG2333">
        <v>115200</v>
      </c>
      <c r="AH2333" t="s">
        <v>137</v>
      </c>
      <c r="AI2333" t="s">
        <v>169</v>
      </c>
      <c r="AJ2333">
        <v>12000</v>
      </c>
      <c r="AK2333" t="s">
        <v>137</v>
      </c>
      <c r="AL2333" t="s">
        <v>170</v>
      </c>
      <c r="AM2333">
        <v>30000</v>
      </c>
      <c r="AN2333" t="s">
        <v>137</v>
      </c>
    </row>
    <row r="2334" spans="1:40">
      <c r="A2334" s="26">
        <v>41728.565481087964</v>
      </c>
      <c r="B2334" t="s">
        <v>126</v>
      </c>
      <c r="C2334" t="s">
        <v>1462</v>
      </c>
      <c r="D2334" t="s">
        <v>2903</v>
      </c>
      <c r="E2334" t="s">
        <v>131</v>
      </c>
      <c r="F2334" t="s">
        <v>132</v>
      </c>
      <c r="G2334" t="s">
        <v>133</v>
      </c>
      <c r="H2334" t="s">
        <v>172</v>
      </c>
      <c r="I2334">
        <v>60</v>
      </c>
      <c r="J2334" t="s">
        <v>137</v>
      </c>
      <c r="K2334" t="s">
        <v>173</v>
      </c>
      <c r="L2334">
        <v>40</v>
      </c>
      <c r="M2334" t="s">
        <v>137</v>
      </c>
      <c r="N2334" t="s">
        <v>174</v>
      </c>
      <c r="O2334">
        <v>50</v>
      </c>
      <c r="P2334" t="s">
        <v>137</v>
      </c>
      <c r="Q2334" t="s">
        <v>175</v>
      </c>
      <c r="R2334">
        <v>40</v>
      </c>
      <c r="S2334" t="s">
        <v>137</v>
      </c>
      <c r="T2334" t="s">
        <v>176</v>
      </c>
      <c r="U2334">
        <v>60</v>
      </c>
      <c r="V2334" t="s">
        <v>137</v>
      </c>
      <c r="W2334" t="s">
        <v>177</v>
      </c>
      <c r="X2334">
        <v>50</v>
      </c>
      <c r="Y2334" t="s">
        <v>137</v>
      </c>
      <c r="Z2334" t="s">
        <v>178</v>
      </c>
      <c r="AA2334">
        <v>50</v>
      </c>
      <c r="AB2334" t="s">
        <v>137</v>
      </c>
      <c r="AC2334" t="s">
        <v>179</v>
      </c>
      <c r="AD2334">
        <v>35</v>
      </c>
      <c r="AE2334" t="s">
        <v>137</v>
      </c>
      <c r="AF2334" t="s">
        <v>180</v>
      </c>
      <c r="AG2334">
        <v>8</v>
      </c>
      <c r="AH2334" t="s">
        <v>137</v>
      </c>
      <c r="AI2334" t="s">
        <v>181</v>
      </c>
      <c r="AJ2334">
        <v>90</v>
      </c>
      <c r="AK2334" t="s">
        <v>137</v>
      </c>
      <c r="AL2334" t="s">
        <v>182</v>
      </c>
      <c r="AM2334">
        <v>1</v>
      </c>
      <c r="AN2334" t="s">
        <v>137</v>
      </c>
    </row>
    <row r="2335" spans="1:40">
      <c r="A2335" s="26">
        <v>41728.565481087964</v>
      </c>
      <c r="B2335" t="s">
        <v>126</v>
      </c>
      <c r="C2335" t="s">
        <v>1462</v>
      </c>
      <c r="D2335" t="s">
        <v>2904</v>
      </c>
      <c r="E2335" t="s">
        <v>131</v>
      </c>
      <c r="F2335" t="s">
        <v>132</v>
      </c>
      <c r="G2335" t="s">
        <v>133</v>
      </c>
      <c r="H2335" t="s">
        <v>184</v>
      </c>
      <c r="I2335">
        <v>33</v>
      </c>
      <c r="J2335" t="s">
        <v>137</v>
      </c>
      <c r="K2335" t="s">
        <v>185</v>
      </c>
      <c r="L2335">
        <v>33</v>
      </c>
      <c r="M2335" t="s">
        <v>137</v>
      </c>
      <c r="N2335" t="s">
        <v>186</v>
      </c>
      <c r="O2335">
        <v>34</v>
      </c>
      <c r="P2335" t="s">
        <v>137</v>
      </c>
      <c r="Q2335" t="s">
        <v>164</v>
      </c>
      <c r="R2335">
        <v>20</v>
      </c>
      <c r="S2335" t="s">
        <v>137</v>
      </c>
      <c r="T2335" t="s">
        <v>165</v>
      </c>
      <c r="U2335">
        <v>20</v>
      </c>
      <c r="V2335" t="s">
        <v>137</v>
      </c>
      <c r="W2335" t="s">
        <v>166</v>
      </c>
      <c r="X2335">
        <v>20</v>
      </c>
      <c r="Y2335" t="s">
        <v>137</v>
      </c>
      <c r="Z2335" t="s">
        <v>187</v>
      </c>
      <c r="AA2335">
        <v>20</v>
      </c>
      <c r="AB2335" t="s">
        <v>137</v>
      </c>
      <c r="AC2335" t="s">
        <v>188</v>
      </c>
      <c r="AD2335">
        <v>20</v>
      </c>
      <c r="AE2335" t="s">
        <v>137</v>
      </c>
      <c r="AF2335" t="s">
        <v>189</v>
      </c>
      <c r="AG2335">
        <v>20</v>
      </c>
      <c r="AH2335" t="s">
        <v>137</v>
      </c>
      <c r="AI2335" t="s">
        <v>168</v>
      </c>
      <c r="AJ2335">
        <v>115200</v>
      </c>
      <c r="AK2335" t="s">
        <v>137</v>
      </c>
      <c r="AL2335" t="s">
        <v>169</v>
      </c>
      <c r="AM2335">
        <v>12000</v>
      </c>
      <c r="AN2335" t="s">
        <v>137</v>
      </c>
    </row>
    <row r="2336" spans="1:40">
      <c r="A2336" s="26">
        <v>41728.565481087964</v>
      </c>
      <c r="B2336" t="s">
        <v>126</v>
      </c>
      <c r="C2336" t="s">
        <v>1462</v>
      </c>
      <c r="D2336" t="s">
        <v>2905</v>
      </c>
      <c r="E2336" t="s">
        <v>131</v>
      </c>
      <c r="F2336" t="s">
        <v>132</v>
      </c>
      <c r="G2336" t="s">
        <v>133</v>
      </c>
      <c r="H2336" t="s">
        <v>140</v>
      </c>
      <c r="I2336">
        <v>49</v>
      </c>
      <c r="J2336" t="s">
        <v>137</v>
      </c>
      <c r="K2336" t="s">
        <v>141</v>
      </c>
      <c r="L2336">
        <v>130</v>
      </c>
      <c r="M2336" t="s">
        <v>137</v>
      </c>
      <c r="N2336" t="s">
        <v>142</v>
      </c>
      <c r="O2336">
        <v>180</v>
      </c>
      <c r="P2336" t="s">
        <v>137</v>
      </c>
      <c r="Q2336" t="s">
        <v>143</v>
      </c>
      <c r="R2336">
        <v>140</v>
      </c>
      <c r="S2336" t="s">
        <v>137</v>
      </c>
      <c r="T2336" t="s">
        <v>144</v>
      </c>
      <c r="U2336">
        <v>80</v>
      </c>
      <c r="V2336" t="s">
        <v>137</v>
      </c>
      <c r="W2336" t="s">
        <v>145</v>
      </c>
      <c r="X2336">
        <v>101</v>
      </c>
      <c r="Y2336" t="s">
        <v>137</v>
      </c>
      <c r="Z2336" t="s">
        <v>146</v>
      </c>
      <c r="AA2336">
        <v>190</v>
      </c>
      <c r="AB2336" t="s">
        <v>137</v>
      </c>
      <c r="AC2336" t="s">
        <v>147</v>
      </c>
      <c r="AD2336">
        <v>20</v>
      </c>
      <c r="AE2336" t="s">
        <v>137</v>
      </c>
    </row>
    <row r="2337" spans="1:40">
      <c r="A2337" s="26">
        <v>41728.565481087964</v>
      </c>
      <c r="B2337" t="s">
        <v>126</v>
      </c>
      <c r="C2337" t="s">
        <v>1462</v>
      </c>
      <c r="D2337" t="s">
        <v>2906</v>
      </c>
    </row>
    <row r="2338" spans="1:40">
      <c r="A2338" s="26">
        <v>41728.565481087964</v>
      </c>
      <c r="B2338" t="s">
        <v>126</v>
      </c>
      <c r="C2338" t="s">
        <v>1462</v>
      </c>
      <c r="D2338" t="s">
        <v>2907</v>
      </c>
      <c r="E2338" t="s">
        <v>131</v>
      </c>
      <c r="F2338" t="s">
        <v>132</v>
      </c>
      <c r="G2338" t="s">
        <v>133</v>
      </c>
      <c r="H2338" t="s">
        <v>150</v>
      </c>
      <c r="I2338">
        <v>50</v>
      </c>
      <c r="J2338" t="s">
        <v>137</v>
      </c>
      <c r="K2338" t="s">
        <v>151</v>
      </c>
      <c r="L2338">
        <v>50</v>
      </c>
      <c r="M2338" t="s">
        <v>137</v>
      </c>
      <c r="N2338" t="s">
        <v>152</v>
      </c>
      <c r="O2338">
        <v>50</v>
      </c>
      <c r="P2338" t="s">
        <v>137</v>
      </c>
    </row>
    <row r="2339" spans="1:40">
      <c r="A2339" s="26">
        <v>41728.565481087964</v>
      </c>
      <c r="B2339" t="s">
        <v>126</v>
      </c>
      <c r="C2339" t="s">
        <v>1462</v>
      </c>
      <c r="D2339" t="s">
        <v>2908</v>
      </c>
      <c r="E2339" t="s">
        <v>131</v>
      </c>
      <c r="F2339" t="s">
        <v>132</v>
      </c>
      <c r="G2339" t="s">
        <v>133</v>
      </c>
      <c r="H2339" t="s">
        <v>154</v>
      </c>
      <c r="I2339">
        <v>35</v>
      </c>
      <c r="J2339" t="s">
        <v>137</v>
      </c>
      <c r="K2339" t="s">
        <v>155</v>
      </c>
      <c r="L2339">
        <v>5</v>
      </c>
      <c r="M2339" t="s">
        <v>137</v>
      </c>
      <c r="N2339" t="s">
        <v>156</v>
      </c>
      <c r="O2339">
        <v>60</v>
      </c>
      <c r="P2339" t="s">
        <v>137</v>
      </c>
    </row>
    <row r="2340" spans="1:40">
      <c r="A2340" s="26">
        <v>41728.565481087964</v>
      </c>
      <c r="B2340" t="s">
        <v>126</v>
      </c>
      <c r="C2340" t="s">
        <v>1462</v>
      </c>
      <c r="D2340" t="s">
        <v>2909</v>
      </c>
      <c r="E2340" t="s">
        <v>131</v>
      </c>
      <c r="F2340" t="s">
        <v>132</v>
      </c>
      <c r="G2340" t="s">
        <v>133</v>
      </c>
      <c r="H2340" t="s">
        <v>158</v>
      </c>
      <c r="I2340">
        <v>1</v>
      </c>
      <c r="J2340" t="s">
        <v>137</v>
      </c>
    </row>
    <row r="2341" spans="1:40">
      <c r="A2341" s="26">
        <v>41728.565481087964</v>
      </c>
      <c r="B2341" t="s">
        <v>126</v>
      </c>
      <c r="C2341" t="s">
        <v>1462</v>
      </c>
      <c r="D2341" t="s">
        <v>2910</v>
      </c>
      <c r="E2341" t="s">
        <v>131</v>
      </c>
      <c r="F2341" t="s">
        <v>132</v>
      </c>
      <c r="G2341" t="s">
        <v>133</v>
      </c>
      <c r="H2341" t="s">
        <v>160</v>
      </c>
      <c r="I2341">
        <v>30</v>
      </c>
      <c r="J2341" t="s">
        <v>137</v>
      </c>
      <c r="K2341" t="s">
        <v>161</v>
      </c>
      <c r="L2341">
        <v>30</v>
      </c>
      <c r="M2341" t="s">
        <v>137</v>
      </c>
      <c r="N2341" t="s">
        <v>162</v>
      </c>
      <c r="O2341">
        <v>30</v>
      </c>
      <c r="P2341" t="s">
        <v>137</v>
      </c>
      <c r="Q2341" t="s">
        <v>163</v>
      </c>
      <c r="R2341">
        <v>10</v>
      </c>
      <c r="S2341" t="s">
        <v>137</v>
      </c>
      <c r="T2341" t="s">
        <v>164</v>
      </c>
      <c r="U2341">
        <v>20</v>
      </c>
      <c r="V2341" t="s">
        <v>137</v>
      </c>
      <c r="W2341" t="s">
        <v>165</v>
      </c>
      <c r="X2341">
        <v>20</v>
      </c>
      <c r="Y2341" t="s">
        <v>137</v>
      </c>
      <c r="Z2341" t="s">
        <v>166</v>
      </c>
      <c r="AA2341">
        <v>20</v>
      </c>
      <c r="AB2341" t="s">
        <v>137</v>
      </c>
      <c r="AC2341" t="s">
        <v>167</v>
      </c>
      <c r="AD2341">
        <v>20</v>
      </c>
      <c r="AE2341" t="s">
        <v>137</v>
      </c>
      <c r="AF2341" t="s">
        <v>168</v>
      </c>
      <c r="AG2341">
        <v>115200</v>
      </c>
      <c r="AH2341" t="s">
        <v>137</v>
      </c>
      <c r="AI2341" t="s">
        <v>169</v>
      </c>
      <c r="AJ2341">
        <v>12000</v>
      </c>
      <c r="AK2341" t="s">
        <v>137</v>
      </c>
      <c r="AL2341" t="s">
        <v>170</v>
      </c>
      <c r="AM2341">
        <v>30000</v>
      </c>
      <c r="AN2341" t="s">
        <v>137</v>
      </c>
    </row>
    <row r="2342" spans="1:40">
      <c r="A2342" s="26">
        <v>41728.565481087964</v>
      </c>
      <c r="B2342" t="s">
        <v>126</v>
      </c>
      <c r="C2342" t="s">
        <v>1462</v>
      </c>
      <c r="D2342" t="s">
        <v>2911</v>
      </c>
      <c r="E2342" t="s">
        <v>131</v>
      </c>
      <c r="F2342" t="s">
        <v>132</v>
      </c>
      <c r="G2342" t="s">
        <v>133</v>
      </c>
      <c r="H2342" t="s">
        <v>172</v>
      </c>
      <c r="I2342">
        <v>60</v>
      </c>
      <c r="J2342" t="s">
        <v>137</v>
      </c>
      <c r="K2342" t="s">
        <v>173</v>
      </c>
      <c r="L2342">
        <v>40</v>
      </c>
      <c r="M2342" t="s">
        <v>137</v>
      </c>
      <c r="N2342" t="s">
        <v>174</v>
      </c>
      <c r="O2342">
        <v>50</v>
      </c>
      <c r="P2342" t="s">
        <v>137</v>
      </c>
      <c r="Q2342" t="s">
        <v>175</v>
      </c>
      <c r="R2342">
        <v>40</v>
      </c>
      <c r="S2342" t="s">
        <v>137</v>
      </c>
      <c r="T2342" t="s">
        <v>176</v>
      </c>
      <c r="U2342">
        <v>60</v>
      </c>
      <c r="V2342" t="s">
        <v>137</v>
      </c>
      <c r="W2342" t="s">
        <v>177</v>
      </c>
      <c r="X2342">
        <v>50</v>
      </c>
      <c r="Y2342" t="s">
        <v>137</v>
      </c>
      <c r="Z2342" t="s">
        <v>178</v>
      </c>
      <c r="AA2342">
        <v>50</v>
      </c>
      <c r="AB2342" t="s">
        <v>137</v>
      </c>
      <c r="AC2342" t="s">
        <v>179</v>
      </c>
      <c r="AD2342">
        <v>35</v>
      </c>
      <c r="AE2342" t="s">
        <v>137</v>
      </c>
      <c r="AF2342" t="s">
        <v>180</v>
      </c>
      <c r="AG2342">
        <v>8</v>
      </c>
      <c r="AH2342" t="s">
        <v>137</v>
      </c>
      <c r="AI2342" t="s">
        <v>181</v>
      </c>
      <c r="AJ2342">
        <v>90</v>
      </c>
      <c r="AK2342" t="s">
        <v>137</v>
      </c>
      <c r="AL2342" t="s">
        <v>182</v>
      </c>
      <c r="AM2342">
        <v>1</v>
      </c>
      <c r="AN2342" t="s">
        <v>137</v>
      </c>
    </row>
    <row r="2343" spans="1:40">
      <c r="A2343" s="26">
        <v>41728.565481087964</v>
      </c>
      <c r="B2343" t="s">
        <v>126</v>
      </c>
      <c r="C2343" t="s">
        <v>1462</v>
      </c>
      <c r="D2343" t="s">
        <v>2912</v>
      </c>
      <c r="E2343" t="s">
        <v>131</v>
      </c>
      <c r="F2343" t="s">
        <v>132</v>
      </c>
      <c r="G2343" t="s">
        <v>133</v>
      </c>
      <c r="H2343" t="s">
        <v>184</v>
      </c>
      <c r="I2343">
        <v>33</v>
      </c>
      <c r="J2343" t="s">
        <v>137</v>
      </c>
      <c r="K2343" t="s">
        <v>185</v>
      </c>
      <c r="L2343">
        <v>33</v>
      </c>
      <c r="M2343" t="s">
        <v>137</v>
      </c>
      <c r="N2343" t="s">
        <v>186</v>
      </c>
      <c r="O2343">
        <v>34</v>
      </c>
      <c r="P2343" t="s">
        <v>137</v>
      </c>
      <c r="Q2343" t="s">
        <v>164</v>
      </c>
      <c r="R2343">
        <v>20</v>
      </c>
      <c r="S2343" t="s">
        <v>137</v>
      </c>
      <c r="T2343" t="s">
        <v>165</v>
      </c>
      <c r="U2343">
        <v>20</v>
      </c>
      <c r="V2343" t="s">
        <v>137</v>
      </c>
      <c r="W2343" t="s">
        <v>166</v>
      </c>
      <c r="X2343">
        <v>20</v>
      </c>
      <c r="Y2343" t="s">
        <v>137</v>
      </c>
      <c r="Z2343" t="s">
        <v>187</v>
      </c>
      <c r="AA2343">
        <v>20</v>
      </c>
      <c r="AB2343" t="s">
        <v>137</v>
      </c>
      <c r="AC2343" t="s">
        <v>188</v>
      </c>
      <c r="AD2343">
        <v>20</v>
      </c>
      <c r="AE2343" t="s">
        <v>137</v>
      </c>
      <c r="AF2343" t="s">
        <v>189</v>
      </c>
      <c r="AG2343">
        <v>20</v>
      </c>
      <c r="AH2343" t="s">
        <v>137</v>
      </c>
      <c r="AI2343" t="s">
        <v>168</v>
      </c>
      <c r="AJ2343">
        <v>115200</v>
      </c>
      <c r="AK2343" t="s">
        <v>137</v>
      </c>
      <c r="AL2343" t="s">
        <v>169</v>
      </c>
      <c r="AM2343">
        <v>12000</v>
      </c>
      <c r="AN2343" t="s">
        <v>137</v>
      </c>
    </row>
    <row r="2344" spans="1:40">
      <c r="A2344" s="26">
        <v>41728.565481087964</v>
      </c>
      <c r="B2344" t="s">
        <v>126</v>
      </c>
      <c r="C2344" t="s">
        <v>1462</v>
      </c>
      <c r="D2344" t="s">
        <v>2913</v>
      </c>
      <c r="E2344" t="s">
        <v>131</v>
      </c>
      <c r="F2344" t="s">
        <v>132</v>
      </c>
      <c r="G2344" t="s">
        <v>133</v>
      </c>
      <c r="H2344" t="s">
        <v>140</v>
      </c>
      <c r="I2344">
        <v>49</v>
      </c>
      <c r="J2344" t="s">
        <v>137</v>
      </c>
      <c r="K2344" t="s">
        <v>141</v>
      </c>
      <c r="L2344">
        <v>130</v>
      </c>
      <c r="M2344" t="s">
        <v>137</v>
      </c>
      <c r="N2344" t="s">
        <v>142</v>
      </c>
      <c r="O2344">
        <v>180</v>
      </c>
      <c r="P2344" t="s">
        <v>137</v>
      </c>
      <c r="Q2344" t="s">
        <v>143</v>
      </c>
      <c r="R2344">
        <v>140</v>
      </c>
      <c r="S2344" t="s">
        <v>137</v>
      </c>
      <c r="T2344" t="s">
        <v>144</v>
      </c>
      <c r="U2344">
        <v>80</v>
      </c>
      <c r="V2344" t="s">
        <v>137</v>
      </c>
      <c r="W2344" t="s">
        <v>145</v>
      </c>
      <c r="X2344">
        <v>101</v>
      </c>
      <c r="Y2344" t="s">
        <v>137</v>
      </c>
      <c r="Z2344" t="s">
        <v>146</v>
      </c>
      <c r="AA2344">
        <v>190</v>
      </c>
      <c r="AB2344" t="s">
        <v>137</v>
      </c>
      <c r="AC2344" t="s">
        <v>147</v>
      </c>
      <c r="AD2344">
        <v>20</v>
      </c>
      <c r="AE2344" t="s">
        <v>137</v>
      </c>
    </row>
    <row r="2345" spans="1:40">
      <c r="A2345" s="26">
        <v>41728.565481087964</v>
      </c>
      <c r="B2345" t="s">
        <v>126</v>
      </c>
      <c r="C2345" t="s">
        <v>1462</v>
      </c>
      <c r="D2345" t="s">
        <v>2914</v>
      </c>
    </row>
    <row r="2346" spans="1:40">
      <c r="A2346" s="26">
        <v>41728.565481087964</v>
      </c>
      <c r="B2346" t="s">
        <v>126</v>
      </c>
      <c r="C2346" t="s">
        <v>1462</v>
      </c>
      <c r="D2346" t="s">
        <v>2915</v>
      </c>
      <c r="E2346" t="s">
        <v>131</v>
      </c>
      <c r="F2346" t="s">
        <v>132</v>
      </c>
      <c r="G2346" t="s">
        <v>133</v>
      </c>
      <c r="H2346" t="s">
        <v>150</v>
      </c>
      <c r="I2346">
        <v>50</v>
      </c>
      <c r="J2346" t="s">
        <v>137</v>
      </c>
      <c r="K2346" t="s">
        <v>151</v>
      </c>
      <c r="L2346">
        <v>50</v>
      </c>
      <c r="M2346" t="s">
        <v>137</v>
      </c>
      <c r="N2346" t="s">
        <v>152</v>
      </c>
      <c r="O2346">
        <v>50</v>
      </c>
      <c r="P2346" t="s">
        <v>137</v>
      </c>
    </row>
    <row r="2347" spans="1:40">
      <c r="A2347" s="26">
        <v>41728.565481087964</v>
      </c>
      <c r="B2347" t="s">
        <v>126</v>
      </c>
      <c r="C2347" t="s">
        <v>1462</v>
      </c>
      <c r="D2347" t="s">
        <v>2916</v>
      </c>
      <c r="E2347" t="s">
        <v>131</v>
      </c>
      <c r="F2347" t="s">
        <v>132</v>
      </c>
      <c r="G2347" t="s">
        <v>133</v>
      </c>
      <c r="H2347" t="s">
        <v>154</v>
      </c>
      <c r="I2347">
        <v>35</v>
      </c>
      <c r="J2347" t="s">
        <v>137</v>
      </c>
      <c r="K2347" t="s">
        <v>155</v>
      </c>
      <c r="L2347">
        <v>5</v>
      </c>
      <c r="M2347" t="s">
        <v>137</v>
      </c>
      <c r="N2347" t="s">
        <v>156</v>
      </c>
      <c r="O2347">
        <v>60</v>
      </c>
      <c r="P2347" t="s">
        <v>137</v>
      </c>
    </row>
    <row r="2348" spans="1:40">
      <c r="A2348" s="26">
        <v>41728.565481087964</v>
      </c>
      <c r="B2348" t="s">
        <v>126</v>
      </c>
      <c r="C2348" t="s">
        <v>1462</v>
      </c>
      <c r="D2348" t="s">
        <v>2917</v>
      </c>
      <c r="E2348" t="s">
        <v>131</v>
      </c>
      <c r="F2348" t="s">
        <v>132</v>
      </c>
      <c r="G2348" t="s">
        <v>133</v>
      </c>
      <c r="H2348" t="s">
        <v>158</v>
      </c>
      <c r="I2348">
        <v>1</v>
      </c>
      <c r="J2348" t="s">
        <v>137</v>
      </c>
    </row>
    <row r="2349" spans="1:40">
      <c r="A2349" s="26">
        <v>41728.565481087964</v>
      </c>
      <c r="B2349" t="s">
        <v>126</v>
      </c>
      <c r="C2349" t="s">
        <v>1462</v>
      </c>
      <c r="D2349" t="s">
        <v>2918</v>
      </c>
      <c r="E2349" t="s">
        <v>131</v>
      </c>
      <c r="F2349" t="s">
        <v>132</v>
      </c>
      <c r="G2349" t="s">
        <v>133</v>
      </c>
      <c r="H2349" t="s">
        <v>160</v>
      </c>
      <c r="I2349">
        <v>30</v>
      </c>
      <c r="J2349" t="s">
        <v>137</v>
      </c>
      <c r="K2349" t="s">
        <v>161</v>
      </c>
      <c r="L2349">
        <v>30</v>
      </c>
      <c r="M2349" t="s">
        <v>137</v>
      </c>
      <c r="N2349" t="s">
        <v>162</v>
      </c>
      <c r="O2349">
        <v>30</v>
      </c>
      <c r="P2349" t="s">
        <v>137</v>
      </c>
      <c r="Q2349" t="s">
        <v>163</v>
      </c>
      <c r="R2349">
        <v>10</v>
      </c>
      <c r="S2349" t="s">
        <v>137</v>
      </c>
      <c r="T2349" t="s">
        <v>164</v>
      </c>
      <c r="U2349">
        <v>20</v>
      </c>
      <c r="V2349" t="s">
        <v>137</v>
      </c>
      <c r="W2349" t="s">
        <v>165</v>
      </c>
      <c r="X2349">
        <v>20</v>
      </c>
      <c r="Y2349" t="s">
        <v>137</v>
      </c>
      <c r="Z2349" t="s">
        <v>166</v>
      </c>
      <c r="AA2349">
        <v>20</v>
      </c>
      <c r="AB2349" t="s">
        <v>137</v>
      </c>
      <c r="AC2349" t="s">
        <v>167</v>
      </c>
      <c r="AD2349">
        <v>20</v>
      </c>
      <c r="AE2349" t="s">
        <v>137</v>
      </c>
      <c r="AF2349" t="s">
        <v>168</v>
      </c>
      <c r="AG2349">
        <v>115200</v>
      </c>
      <c r="AH2349" t="s">
        <v>137</v>
      </c>
      <c r="AI2349" t="s">
        <v>169</v>
      </c>
      <c r="AJ2349">
        <v>12000</v>
      </c>
      <c r="AK2349" t="s">
        <v>137</v>
      </c>
      <c r="AL2349" t="s">
        <v>170</v>
      </c>
      <c r="AM2349">
        <v>30000</v>
      </c>
      <c r="AN2349" t="s">
        <v>137</v>
      </c>
    </row>
    <row r="2350" spans="1:40">
      <c r="A2350" s="26">
        <v>41728.565481087964</v>
      </c>
      <c r="B2350" t="s">
        <v>126</v>
      </c>
      <c r="C2350" t="s">
        <v>1462</v>
      </c>
      <c r="D2350" t="s">
        <v>2919</v>
      </c>
      <c r="E2350" t="s">
        <v>131</v>
      </c>
      <c r="F2350" t="s">
        <v>132</v>
      </c>
      <c r="G2350" t="s">
        <v>133</v>
      </c>
      <c r="H2350" t="s">
        <v>172</v>
      </c>
      <c r="I2350">
        <v>60</v>
      </c>
      <c r="J2350" t="s">
        <v>137</v>
      </c>
      <c r="K2350" t="s">
        <v>173</v>
      </c>
      <c r="L2350">
        <v>40</v>
      </c>
      <c r="M2350" t="s">
        <v>137</v>
      </c>
      <c r="N2350" t="s">
        <v>174</v>
      </c>
      <c r="O2350">
        <v>50</v>
      </c>
      <c r="P2350" t="s">
        <v>137</v>
      </c>
      <c r="Q2350" t="s">
        <v>175</v>
      </c>
      <c r="R2350">
        <v>40</v>
      </c>
      <c r="S2350" t="s">
        <v>137</v>
      </c>
      <c r="T2350" t="s">
        <v>176</v>
      </c>
      <c r="U2350">
        <v>60</v>
      </c>
      <c r="V2350" t="s">
        <v>137</v>
      </c>
      <c r="W2350" t="s">
        <v>177</v>
      </c>
      <c r="X2350">
        <v>50</v>
      </c>
      <c r="Y2350" t="s">
        <v>137</v>
      </c>
      <c r="Z2350" t="s">
        <v>178</v>
      </c>
      <c r="AA2350">
        <v>50</v>
      </c>
      <c r="AB2350" t="s">
        <v>137</v>
      </c>
      <c r="AC2350" t="s">
        <v>179</v>
      </c>
      <c r="AD2350">
        <v>35</v>
      </c>
      <c r="AE2350" t="s">
        <v>137</v>
      </c>
      <c r="AF2350" t="s">
        <v>180</v>
      </c>
      <c r="AG2350">
        <v>8</v>
      </c>
      <c r="AH2350" t="s">
        <v>137</v>
      </c>
      <c r="AI2350" t="s">
        <v>181</v>
      </c>
      <c r="AJ2350">
        <v>90</v>
      </c>
      <c r="AK2350" t="s">
        <v>137</v>
      </c>
      <c r="AL2350" t="s">
        <v>182</v>
      </c>
      <c r="AM2350">
        <v>1</v>
      </c>
      <c r="AN2350" t="s">
        <v>137</v>
      </c>
    </row>
    <row r="2351" spans="1:40">
      <c r="A2351" s="26">
        <v>41728.565481087964</v>
      </c>
      <c r="B2351" t="s">
        <v>126</v>
      </c>
      <c r="C2351" t="s">
        <v>1710</v>
      </c>
      <c r="D2351" t="s">
        <v>2920</v>
      </c>
      <c r="E2351" t="s">
        <v>131</v>
      </c>
      <c r="F2351" t="s">
        <v>132</v>
      </c>
      <c r="G2351" t="s">
        <v>133</v>
      </c>
      <c r="H2351" t="s">
        <v>154</v>
      </c>
      <c r="I2351">
        <v>35</v>
      </c>
      <c r="J2351" t="s">
        <v>137</v>
      </c>
      <c r="K2351" t="s">
        <v>155</v>
      </c>
      <c r="L2351">
        <v>5</v>
      </c>
      <c r="M2351" t="s">
        <v>137</v>
      </c>
      <c r="N2351" t="s">
        <v>156</v>
      </c>
      <c r="O2351">
        <v>60</v>
      </c>
      <c r="P2351" t="s">
        <v>137</v>
      </c>
    </row>
    <row r="2352" spans="1:40">
      <c r="A2352" s="26">
        <v>41728.565481087964</v>
      </c>
      <c r="B2352" t="s">
        <v>126</v>
      </c>
      <c r="C2352" t="s">
        <v>1710</v>
      </c>
      <c r="D2352" t="s">
        <v>2921</v>
      </c>
      <c r="E2352" t="s">
        <v>131</v>
      </c>
      <c r="F2352" t="s">
        <v>132</v>
      </c>
      <c r="G2352" t="s">
        <v>133</v>
      </c>
      <c r="H2352" t="s">
        <v>158</v>
      </c>
      <c r="I2352">
        <v>1</v>
      </c>
      <c r="J2352" t="s">
        <v>137</v>
      </c>
    </row>
    <row r="2353" spans="1:40">
      <c r="A2353" s="26">
        <v>41728.565481087964</v>
      </c>
      <c r="B2353" t="s">
        <v>126</v>
      </c>
      <c r="C2353" t="s">
        <v>1710</v>
      </c>
      <c r="D2353" t="s">
        <v>2922</v>
      </c>
      <c r="E2353" t="s">
        <v>131</v>
      </c>
      <c r="F2353" t="s">
        <v>132</v>
      </c>
      <c r="G2353" t="s">
        <v>133</v>
      </c>
      <c r="H2353" t="s">
        <v>160</v>
      </c>
      <c r="I2353">
        <v>30</v>
      </c>
      <c r="J2353" t="s">
        <v>137</v>
      </c>
      <c r="K2353" t="s">
        <v>161</v>
      </c>
      <c r="L2353">
        <v>30</v>
      </c>
      <c r="M2353" t="s">
        <v>137</v>
      </c>
      <c r="N2353" t="s">
        <v>162</v>
      </c>
      <c r="O2353">
        <v>30</v>
      </c>
      <c r="P2353" t="s">
        <v>137</v>
      </c>
      <c r="Q2353" t="s">
        <v>163</v>
      </c>
      <c r="R2353">
        <v>10</v>
      </c>
      <c r="S2353" t="s">
        <v>137</v>
      </c>
      <c r="T2353" t="s">
        <v>164</v>
      </c>
      <c r="U2353">
        <v>20</v>
      </c>
      <c r="V2353" t="s">
        <v>137</v>
      </c>
      <c r="W2353" t="s">
        <v>165</v>
      </c>
      <c r="X2353">
        <v>20</v>
      </c>
      <c r="Y2353" t="s">
        <v>137</v>
      </c>
      <c r="Z2353" t="s">
        <v>166</v>
      </c>
      <c r="AA2353">
        <v>20</v>
      </c>
      <c r="AB2353" t="s">
        <v>137</v>
      </c>
      <c r="AC2353" t="s">
        <v>167</v>
      </c>
      <c r="AD2353">
        <v>20</v>
      </c>
      <c r="AE2353" t="s">
        <v>137</v>
      </c>
      <c r="AF2353" t="s">
        <v>168</v>
      </c>
      <c r="AG2353">
        <v>115200</v>
      </c>
      <c r="AH2353" t="s">
        <v>137</v>
      </c>
      <c r="AI2353" t="s">
        <v>169</v>
      </c>
      <c r="AJ2353">
        <v>12000</v>
      </c>
      <c r="AK2353" t="s">
        <v>137</v>
      </c>
      <c r="AL2353" t="s">
        <v>170</v>
      </c>
      <c r="AM2353">
        <v>30000</v>
      </c>
      <c r="AN2353" t="s">
        <v>137</v>
      </c>
    </row>
    <row r="2354" spans="1:40">
      <c r="A2354" s="26">
        <v>41728.565481087964</v>
      </c>
      <c r="B2354" t="s">
        <v>126</v>
      </c>
      <c r="C2354" t="s">
        <v>1710</v>
      </c>
      <c r="D2354" t="s">
        <v>2923</v>
      </c>
      <c r="E2354" t="s">
        <v>131</v>
      </c>
      <c r="F2354" t="s">
        <v>132</v>
      </c>
      <c r="G2354" t="s">
        <v>133</v>
      </c>
      <c r="H2354" t="s">
        <v>172</v>
      </c>
      <c r="I2354">
        <v>60</v>
      </c>
      <c r="J2354" t="s">
        <v>137</v>
      </c>
      <c r="K2354" t="s">
        <v>173</v>
      </c>
      <c r="L2354">
        <v>40</v>
      </c>
      <c r="M2354" t="s">
        <v>137</v>
      </c>
      <c r="N2354" t="s">
        <v>174</v>
      </c>
      <c r="O2354">
        <v>50</v>
      </c>
      <c r="P2354" t="s">
        <v>137</v>
      </c>
      <c r="Q2354" t="s">
        <v>175</v>
      </c>
      <c r="R2354">
        <v>40</v>
      </c>
      <c r="S2354" t="s">
        <v>137</v>
      </c>
      <c r="T2354" t="s">
        <v>176</v>
      </c>
      <c r="U2354">
        <v>60</v>
      </c>
      <c r="V2354" t="s">
        <v>137</v>
      </c>
      <c r="W2354" t="s">
        <v>177</v>
      </c>
      <c r="X2354">
        <v>50</v>
      </c>
      <c r="Y2354" t="s">
        <v>137</v>
      </c>
      <c r="Z2354" t="s">
        <v>178</v>
      </c>
      <c r="AA2354">
        <v>50</v>
      </c>
      <c r="AB2354" t="s">
        <v>137</v>
      </c>
      <c r="AC2354" t="s">
        <v>179</v>
      </c>
      <c r="AD2354">
        <v>35</v>
      </c>
      <c r="AE2354" t="s">
        <v>137</v>
      </c>
      <c r="AF2354" t="s">
        <v>180</v>
      </c>
      <c r="AG2354">
        <v>8</v>
      </c>
      <c r="AH2354" t="s">
        <v>137</v>
      </c>
      <c r="AI2354" t="s">
        <v>181</v>
      </c>
      <c r="AJ2354">
        <v>90</v>
      </c>
      <c r="AK2354" t="s">
        <v>137</v>
      </c>
      <c r="AL2354" t="s">
        <v>182</v>
      </c>
      <c r="AM2354">
        <v>1</v>
      </c>
      <c r="AN2354" t="s">
        <v>137</v>
      </c>
    </row>
    <row r="2355" spans="1:40">
      <c r="A2355" s="26">
        <v>41728.565481087964</v>
      </c>
      <c r="B2355" t="s">
        <v>126</v>
      </c>
      <c r="C2355" t="s">
        <v>1710</v>
      </c>
      <c r="D2355" t="s">
        <v>2924</v>
      </c>
      <c r="E2355" t="s">
        <v>131</v>
      </c>
      <c r="F2355" t="s">
        <v>132</v>
      </c>
      <c r="G2355" t="s">
        <v>133</v>
      </c>
      <c r="H2355" t="s">
        <v>184</v>
      </c>
      <c r="I2355">
        <v>33</v>
      </c>
      <c r="J2355" t="s">
        <v>137</v>
      </c>
      <c r="K2355" t="s">
        <v>185</v>
      </c>
      <c r="L2355">
        <v>33</v>
      </c>
      <c r="M2355" t="s">
        <v>137</v>
      </c>
      <c r="N2355" t="s">
        <v>186</v>
      </c>
      <c r="O2355">
        <v>34</v>
      </c>
      <c r="P2355" t="s">
        <v>137</v>
      </c>
      <c r="Q2355" t="s">
        <v>164</v>
      </c>
      <c r="R2355">
        <v>20</v>
      </c>
      <c r="S2355" t="s">
        <v>137</v>
      </c>
      <c r="T2355" t="s">
        <v>165</v>
      </c>
      <c r="U2355">
        <v>20</v>
      </c>
      <c r="V2355" t="s">
        <v>137</v>
      </c>
      <c r="W2355" t="s">
        <v>166</v>
      </c>
      <c r="X2355">
        <v>20</v>
      </c>
      <c r="Y2355" t="s">
        <v>137</v>
      </c>
      <c r="Z2355" t="s">
        <v>187</v>
      </c>
      <c r="AA2355">
        <v>20</v>
      </c>
      <c r="AB2355" t="s">
        <v>137</v>
      </c>
      <c r="AC2355" t="s">
        <v>188</v>
      </c>
      <c r="AD2355">
        <v>20</v>
      </c>
      <c r="AE2355" t="s">
        <v>137</v>
      </c>
      <c r="AF2355" t="s">
        <v>189</v>
      </c>
      <c r="AG2355">
        <v>20</v>
      </c>
      <c r="AH2355" t="s">
        <v>137</v>
      </c>
      <c r="AI2355" t="s">
        <v>168</v>
      </c>
      <c r="AJ2355">
        <v>115200</v>
      </c>
      <c r="AK2355" t="s">
        <v>137</v>
      </c>
      <c r="AL2355" t="s">
        <v>169</v>
      </c>
      <c r="AM2355">
        <v>12000</v>
      </c>
      <c r="AN2355" t="s">
        <v>137</v>
      </c>
    </row>
    <row r="2356" spans="1:40">
      <c r="A2356" s="26">
        <v>41728.565481087964</v>
      </c>
      <c r="B2356" t="s">
        <v>126</v>
      </c>
      <c r="C2356" t="s">
        <v>1710</v>
      </c>
      <c r="D2356" t="s">
        <v>2925</v>
      </c>
      <c r="E2356" t="s">
        <v>131</v>
      </c>
      <c r="F2356" t="s">
        <v>132</v>
      </c>
      <c r="G2356" t="s">
        <v>133</v>
      </c>
      <c r="H2356" t="s">
        <v>140</v>
      </c>
      <c r="I2356">
        <v>49</v>
      </c>
      <c r="J2356" t="s">
        <v>137</v>
      </c>
      <c r="K2356" t="s">
        <v>141</v>
      </c>
      <c r="L2356">
        <v>130</v>
      </c>
      <c r="M2356" t="s">
        <v>137</v>
      </c>
      <c r="N2356" t="s">
        <v>142</v>
      </c>
      <c r="O2356">
        <v>180</v>
      </c>
      <c r="P2356" t="s">
        <v>137</v>
      </c>
      <c r="Q2356" t="s">
        <v>143</v>
      </c>
      <c r="R2356">
        <v>140</v>
      </c>
      <c r="S2356" t="s">
        <v>137</v>
      </c>
      <c r="T2356" t="s">
        <v>144</v>
      </c>
      <c r="U2356">
        <v>80</v>
      </c>
      <c r="V2356" t="s">
        <v>137</v>
      </c>
      <c r="W2356" t="s">
        <v>145</v>
      </c>
      <c r="X2356">
        <v>101</v>
      </c>
      <c r="Y2356" t="s">
        <v>137</v>
      </c>
      <c r="Z2356" t="s">
        <v>146</v>
      </c>
      <c r="AA2356">
        <v>190</v>
      </c>
      <c r="AB2356" t="s">
        <v>137</v>
      </c>
      <c r="AC2356" t="s">
        <v>147</v>
      </c>
      <c r="AD2356">
        <v>20</v>
      </c>
      <c r="AE2356" t="s">
        <v>137</v>
      </c>
    </row>
    <row r="2357" spans="1:40">
      <c r="A2357" s="26">
        <v>41728.565481087964</v>
      </c>
      <c r="B2357" t="s">
        <v>126</v>
      </c>
      <c r="C2357" t="s">
        <v>1710</v>
      </c>
      <c r="D2357" t="s">
        <v>2926</v>
      </c>
    </row>
    <row r="2358" spans="1:40">
      <c r="A2358" s="26">
        <v>41728.565481087964</v>
      </c>
      <c r="B2358" t="s">
        <v>126</v>
      </c>
      <c r="C2358" t="s">
        <v>1710</v>
      </c>
      <c r="D2358" t="s">
        <v>2927</v>
      </c>
      <c r="E2358" t="s">
        <v>131</v>
      </c>
      <c r="F2358" t="s">
        <v>132</v>
      </c>
      <c r="G2358" t="s">
        <v>133</v>
      </c>
      <c r="H2358" t="s">
        <v>150</v>
      </c>
      <c r="I2358">
        <v>50</v>
      </c>
      <c r="J2358" t="s">
        <v>137</v>
      </c>
      <c r="K2358" t="s">
        <v>151</v>
      </c>
      <c r="L2358">
        <v>50</v>
      </c>
      <c r="M2358" t="s">
        <v>137</v>
      </c>
      <c r="N2358" t="s">
        <v>152</v>
      </c>
      <c r="O2358">
        <v>50</v>
      </c>
      <c r="P2358" t="s">
        <v>137</v>
      </c>
    </row>
    <row r="2359" spans="1:40">
      <c r="A2359" s="26">
        <v>41728.565481087964</v>
      </c>
      <c r="B2359" t="s">
        <v>126</v>
      </c>
      <c r="C2359" t="s">
        <v>1710</v>
      </c>
      <c r="D2359" t="s">
        <v>2928</v>
      </c>
      <c r="E2359" t="s">
        <v>131</v>
      </c>
      <c r="F2359" t="s">
        <v>132</v>
      </c>
      <c r="G2359" t="s">
        <v>133</v>
      </c>
      <c r="H2359" t="s">
        <v>154</v>
      </c>
      <c r="I2359">
        <v>35</v>
      </c>
      <c r="J2359" t="s">
        <v>137</v>
      </c>
      <c r="K2359" t="s">
        <v>155</v>
      </c>
      <c r="L2359">
        <v>5</v>
      </c>
      <c r="M2359" t="s">
        <v>137</v>
      </c>
      <c r="N2359" t="s">
        <v>156</v>
      </c>
      <c r="O2359">
        <v>60</v>
      </c>
      <c r="P2359" t="s">
        <v>137</v>
      </c>
    </row>
    <row r="2360" spans="1:40">
      <c r="A2360" s="26">
        <v>41728.565481087964</v>
      </c>
      <c r="B2360" t="s">
        <v>126</v>
      </c>
      <c r="C2360" t="s">
        <v>1710</v>
      </c>
      <c r="D2360" t="s">
        <v>2929</v>
      </c>
      <c r="E2360" t="s">
        <v>131</v>
      </c>
      <c r="F2360" t="s">
        <v>132</v>
      </c>
      <c r="G2360" t="s">
        <v>133</v>
      </c>
      <c r="H2360" t="s">
        <v>158</v>
      </c>
      <c r="I2360">
        <v>1</v>
      </c>
      <c r="J2360" t="s">
        <v>137</v>
      </c>
    </row>
    <row r="2361" spans="1:40">
      <c r="A2361" s="26">
        <v>41728.565481087964</v>
      </c>
      <c r="B2361" t="s">
        <v>126</v>
      </c>
      <c r="C2361" t="s">
        <v>1710</v>
      </c>
      <c r="D2361" t="s">
        <v>2930</v>
      </c>
      <c r="E2361" t="s">
        <v>131</v>
      </c>
      <c r="F2361" t="s">
        <v>132</v>
      </c>
      <c r="G2361" t="s">
        <v>133</v>
      </c>
      <c r="H2361" t="s">
        <v>160</v>
      </c>
      <c r="I2361">
        <v>30</v>
      </c>
      <c r="J2361" t="s">
        <v>137</v>
      </c>
      <c r="K2361" t="s">
        <v>161</v>
      </c>
      <c r="L2361">
        <v>30</v>
      </c>
      <c r="M2361" t="s">
        <v>137</v>
      </c>
      <c r="N2361" t="s">
        <v>162</v>
      </c>
      <c r="O2361">
        <v>30</v>
      </c>
      <c r="P2361" t="s">
        <v>137</v>
      </c>
      <c r="Q2361" t="s">
        <v>163</v>
      </c>
      <c r="R2361">
        <v>10</v>
      </c>
      <c r="S2361" t="s">
        <v>137</v>
      </c>
      <c r="T2361" t="s">
        <v>164</v>
      </c>
      <c r="U2361">
        <v>20</v>
      </c>
      <c r="V2361" t="s">
        <v>137</v>
      </c>
      <c r="W2361" t="s">
        <v>165</v>
      </c>
      <c r="X2361">
        <v>20</v>
      </c>
      <c r="Y2361" t="s">
        <v>137</v>
      </c>
      <c r="Z2361" t="s">
        <v>166</v>
      </c>
      <c r="AA2361">
        <v>20</v>
      </c>
      <c r="AB2361" t="s">
        <v>137</v>
      </c>
      <c r="AC2361" t="s">
        <v>167</v>
      </c>
      <c r="AD2361">
        <v>20</v>
      </c>
      <c r="AE2361" t="s">
        <v>137</v>
      </c>
      <c r="AF2361" t="s">
        <v>168</v>
      </c>
      <c r="AG2361">
        <v>115200</v>
      </c>
      <c r="AH2361" t="s">
        <v>137</v>
      </c>
      <c r="AI2361" t="s">
        <v>169</v>
      </c>
      <c r="AJ2361">
        <v>12000</v>
      </c>
      <c r="AK2361" t="s">
        <v>137</v>
      </c>
      <c r="AL2361" t="s">
        <v>170</v>
      </c>
      <c r="AM2361">
        <v>30000</v>
      </c>
      <c r="AN2361" t="s">
        <v>137</v>
      </c>
    </row>
    <row r="2362" spans="1:40">
      <c r="A2362" s="26">
        <v>41728.565481087964</v>
      </c>
      <c r="B2362" t="s">
        <v>126</v>
      </c>
      <c r="C2362" t="s">
        <v>1710</v>
      </c>
      <c r="D2362" t="s">
        <v>2931</v>
      </c>
      <c r="E2362" t="s">
        <v>131</v>
      </c>
      <c r="F2362" t="s">
        <v>132</v>
      </c>
      <c r="G2362" t="s">
        <v>133</v>
      </c>
      <c r="H2362" t="s">
        <v>172</v>
      </c>
      <c r="I2362">
        <v>60</v>
      </c>
      <c r="J2362" t="s">
        <v>137</v>
      </c>
      <c r="K2362" t="s">
        <v>173</v>
      </c>
      <c r="L2362">
        <v>40</v>
      </c>
      <c r="M2362" t="s">
        <v>137</v>
      </c>
      <c r="N2362" t="s">
        <v>174</v>
      </c>
      <c r="O2362">
        <v>50</v>
      </c>
      <c r="P2362" t="s">
        <v>137</v>
      </c>
      <c r="Q2362" t="s">
        <v>175</v>
      </c>
      <c r="R2362">
        <v>40</v>
      </c>
      <c r="S2362" t="s">
        <v>137</v>
      </c>
      <c r="T2362" t="s">
        <v>176</v>
      </c>
      <c r="U2362">
        <v>60</v>
      </c>
      <c r="V2362" t="s">
        <v>137</v>
      </c>
      <c r="W2362" t="s">
        <v>177</v>
      </c>
      <c r="X2362">
        <v>50</v>
      </c>
      <c r="Y2362" t="s">
        <v>137</v>
      </c>
      <c r="Z2362" t="s">
        <v>178</v>
      </c>
      <c r="AA2362">
        <v>50</v>
      </c>
      <c r="AB2362" t="s">
        <v>137</v>
      </c>
      <c r="AC2362" t="s">
        <v>179</v>
      </c>
      <c r="AD2362">
        <v>35</v>
      </c>
      <c r="AE2362" t="s">
        <v>137</v>
      </c>
      <c r="AF2362" t="s">
        <v>180</v>
      </c>
      <c r="AG2362">
        <v>8</v>
      </c>
      <c r="AH2362" t="s">
        <v>137</v>
      </c>
      <c r="AI2362" t="s">
        <v>181</v>
      </c>
      <c r="AJ2362">
        <v>90</v>
      </c>
      <c r="AK2362" t="s">
        <v>137</v>
      </c>
      <c r="AL2362" t="s">
        <v>182</v>
      </c>
      <c r="AM2362">
        <v>1</v>
      </c>
      <c r="AN2362" t="s">
        <v>137</v>
      </c>
    </row>
    <row r="2363" spans="1:40">
      <c r="A2363" s="26">
        <v>41728.565481087964</v>
      </c>
      <c r="B2363" t="s">
        <v>126</v>
      </c>
      <c r="C2363" t="s">
        <v>1710</v>
      </c>
      <c r="D2363" t="s">
        <v>2932</v>
      </c>
      <c r="E2363" t="s">
        <v>131</v>
      </c>
      <c r="F2363" t="s">
        <v>132</v>
      </c>
      <c r="G2363" t="s">
        <v>133</v>
      </c>
      <c r="H2363" t="s">
        <v>184</v>
      </c>
      <c r="I2363">
        <v>33</v>
      </c>
      <c r="J2363" t="s">
        <v>137</v>
      </c>
      <c r="K2363" t="s">
        <v>185</v>
      </c>
      <c r="L2363">
        <v>33</v>
      </c>
      <c r="M2363" t="s">
        <v>137</v>
      </c>
      <c r="N2363" t="s">
        <v>186</v>
      </c>
      <c r="O2363">
        <v>34</v>
      </c>
      <c r="P2363" t="s">
        <v>137</v>
      </c>
      <c r="Q2363" t="s">
        <v>164</v>
      </c>
      <c r="R2363">
        <v>20</v>
      </c>
      <c r="S2363" t="s">
        <v>137</v>
      </c>
      <c r="T2363" t="s">
        <v>165</v>
      </c>
      <c r="U2363">
        <v>20</v>
      </c>
      <c r="V2363" t="s">
        <v>137</v>
      </c>
      <c r="W2363" t="s">
        <v>166</v>
      </c>
      <c r="X2363">
        <v>20</v>
      </c>
      <c r="Y2363" t="s">
        <v>137</v>
      </c>
      <c r="Z2363" t="s">
        <v>187</v>
      </c>
      <c r="AA2363">
        <v>20</v>
      </c>
      <c r="AB2363" t="s">
        <v>137</v>
      </c>
      <c r="AC2363" t="s">
        <v>188</v>
      </c>
      <c r="AD2363">
        <v>20</v>
      </c>
      <c r="AE2363" t="s">
        <v>137</v>
      </c>
      <c r="AF2363" t="s">
        <v>189</v>
      </c>
      <c r="AG2363">
        <v>20</v>
      </c>
      <c r="AH2363" t="s">
        <v>137</v>
      </c>
      <c r="AI2363" t="s">
        <v>168</v>
      </c>
      <c r="AJ2363">
        <v>115200</v>
      </c>
      <c r="AK2363" t="s">
        <v>137</v>
      </c>
      <c r="AL2363" t="s">
        <v>169</v>
      </c>
      <c r="AM2363">
        <v>12000</v>
      </c>
      <c r="AN2363" t="s">
        <v>137</v>
      </c>
    </row>
    <row r="2364" spans="1:40">
      <c r="A2364" s="26">
        <v>41728.565481087964</v>
      </c>
      <c r="B2364" t="s">
        <v>126</v>
      </c>
      <c r="C2364" t="s">
        <v>1710</v>
      </c>
      <c r="D2364" t="s">
        <v>2933</v>
      </c>
      <c r="E2364" t="s">
        <v>131</v>
      </c>
      <c r="F2364" t="s">
        <v>132</v>
      </c>
      <c r="G2364" t="s">
        <v>133</v>
      </c>
      <c r="H2364" t="s">
        <v>140</v>
      </c>
      <c r="I2364">
        <v>49</v>
      </c>
      <c r="J2364" t="s">
        <v>137</v>
      </c>
      <c r="K2364" t="s">
        <v>141</v>
      </c>
      <c r="L2364">
        <v>130</v>
      </c>
      <c r="M2364" t="s">
        <v>137</v>
      </c>
      <c r="N2364" t="s">
        <v>142</v>
      </c>
      <c r="O2364">
        <v>180</v>
      </c>
      <c r="P2364" t="s">
        <v>137</v>
      </c>
      <c r="Q2364" t="s">
        <v>143</v>
      </c>
      <c r="R2364">
        <v>140</v>
      </c>
      <c r="S2364" t="s">
        <v>137</v>
      </c>
      <c r="T2364" t="s">
        <v>144</v>
      </c>
      <c r="U2364">
        <v>80</v>
      </c>
      <c r="V2364" t="s">
        <v>137</v>
      </c>
      <c r="W2364" t="s">
        <v>145</v>
      </c>
      <c r="X2364">
        <v>101</v>
      </c>
      <c r="Y2364" t="s">
        <v>137</v>
      </c>
      <c r="Z2364" t="s">
        <v>146</v>
      </c>
      <c r="AA2364">
        <v>190</v>
      </c>
      <c r="AB2364" t="s">
        <v>137</v>
      </c>
      <c r="AC2364" t="s">
        <v>147</v>
      </c>
      <c r="AD2364">
        <v>20</v>
      </c>
      <c r="AE2364" t="s">
        <v>137</v>
      </c>
    </row>
    <row r="2365" spans="1:40">
      <c r="A2365" s="26">
        <v>41728.565481087964</v>
      </c>
      <c r="B2365" t="s">
        <v>126</v>
      </c>
      <c r="C2365" t="s">
        <v>1710</v>
      </c>
      <c r="D2365" t="s">
        <v>2934</v>
      </c>
    </row>
    <row r="2366" spans="1:40">
      <c r="A2366" s="26">
        <v>41728.565481087964</v>
      </c>
      <c r="B2366" t="s">
        <v>126</v>
      </c>
      <c r="C2366" t="s">
        <v>1710</v>
      </c>
      <c r="D2366" t="s">
        <v>2935</v>
      </c>
      <c r="E2366" t="s">
        <v>131</v>
      </c>
      <c r="F2366" t="s">
        <v>132</v>
      </c>
      <c r="G2366" t="s">
        <v>133</v>
      </c>
      <c r="H2366" t="s">
        <v>150</v>
      </c>
      <c r="I2366">
        <v>50</v>
      </c>
      <c r="J2366" t="s">
        <v>137</v>
      </c>
      <c r="K2366" t="s">
        <v>151</v>
      </c>
      <c r="L2366">
        <v>50</v>
      </c>
      <c r="M2366" t="s">
        <v>137</v>
      </c>
      <c r="N2366" t="s">
        <v>152</v>
      </c>
      <c r="O2366">
        <v>50</v>
      </c>
      <c r="P2366" t="s">
        <v>137</v>
      </c>
    </row>
    <row r="2367" spans="1:40">
      <c r="A2367" s="26">
        <v>41728.565481087964</v>
      </c>
      <c r="B2367" t="s">
        <v>126</v>
      </c>
      <c r="C2367" t="s">
        <v>1710</v>
      </c>
      <c r="D2367" t="s">
        <v>2936</v>
      </c>
      <c r="E2367" t="s">
        <v>131</v>
      </c>
      <c r="F2367" t="s">
        <v>132</v>
      </c>
      <c r="G2367" t="s">
        <v>133</v>
      </c>
      <c r="H2367" t="s">
        <v>154</v>
      </c>
      <c r="I2367">
        <v>35</v>
      </c>
      <c r="J2367" t="s">
        <v>137</v>
      </c>
      <c r="K2367" t="s">
        <v>155</v>
      </c>
      <c r="L2367">
        <v>5</v>
      </c>
      <c r="M2367" t="s">
        <v>137</v>
      </c>
      <c r="N2367" t="s">
        <v>156</v>
      </c>
      <c r="O2367">
        <v>60</v>
      </c>
      <c r="P2367" t="s">
        <v>137</v>
      </c>
    </row>
    <row r="2368" spans="1:40">
      <c r="A2368" s="26">
        <v>41728.565481087964</v>
      </c>
      <c r="B2368" t="s">
        <v>126</v>
      </c>
      <c r="C2368" t="s">
        <v>1710</v>
      </c>
      <c r="D2368" t="s">
        <v>2937</v>
      </c>
      <c r="E2368" t="s">
        <v>131</v>
      </c>
      <c r="F2368" t="s">
        <v>132</v>
      </c>
      <c r="G2368" t="s">
        <v>133</v>
      </c>
      <c r="H2368" t="s">
        <v>158</v>
      </c>
      <c r="I2368">
        <v>1</v>
      </c>
      <c r="J2368" t="s">
        <v>137</v>
      </c>
    </row>
    <row r="2369" spans="1:40">
      <c r="A2369" s="26">
        <v>41728.565481087964</v>
      </c>
      <c r="B2369" t="s">
        <v>126</v>
      </c>
      <c r="C2369" t="s">
        <v>1710</v>
      </c>
      <c r="D2369" t="s">
        <v>2938</v>
      </c>
      <c r="E2369" t="s">
        <v>131</v>
      </c>
      <c r="F2369" t="s">
        <v>132</v>
      </c>
      <c r="G2369" t="s">
        <v>133</v>
      </c>
      <c r="H2369" t="s">
        <v>160</v>
      </c>
      <c r="I2369">
        <v>30</v>
      </c>
      <c r="J2369" t="s">
        <v>137</v>
      </c>
      <c r="K2369" t="s">
        <v>161</v>
      </c>
      <c r="L2369">
        <v>30</v>
      </c>
      <c r="M2369" t="s">
        <v>137</v>
      </c>
      <c r="N2369" t="s">
        <v>162</v>
      </c>
      <c r="O2369">
        <v>30</v>
      </c>
      <c r="P2369" t="s">
        <v>137</v>
      </c>
      <c r="Q2369" t="s">
        <v>163</v>
      </c>
      <c r="R2369">
        <v>10</v>
      </c>
      <c r="S2369" t="s">
        <v>137</v>
      </c>
      <c r="T2369" t="s">
        <v>164</v>
      </c>
      <c r="U2369">
        <v>20</v>
      </c>
      <c r="V2369" t="s">
        <v>137</v>
      </c>
      <c r="W2369" t="s">
        <v>165</v>
      </c>
      <c r="X2369">
        <v>20</v>
      </c>
      <c r="Y2369" t="s">
        <v>137</v>
      </c>
      <c r="Z2369" t="s">
        <v>166</v>
      </c>
      <c r="AA2369">
        <v>20</v>
      </c>
      <c r="AB2369" t="s">
        <v>137</v>
      </c>
      <c r="AC2369" t="s">
        <v>167</v>
      </c>
      <c r="AD2369">
        <v>20</v>
      </c>
      <c r="AE2369" t="s">
        <v>137</v>
      </c>
      <c r="AF2369" t="s">
        <v>168</v>
      </c>
      <c r="AG2369">
        <v>115200</v>
      </c>
      <c r="AH2369" t="s">
        <v>137</v>
      </c>
      <c r="AI2369" t="s">
        <v>169</v>
      </c>
      <c r="AJ2369">
        <v>12000</v>
      </c>
      <c r="AK2369" t="s">
        <v>137</v>
      </c>
      <c r="AL2369" t="s">
        <v>170</v>
      </c>
      <c r="AM2369">
        <v>30000</v>
      </c>
      <c r="AN2369" t="s">
        <v>137</v>
      </c>
    </row>
    <row r="2370" spans="1:40">
      <c r="A2370" s="26">
        <v>41728.565481087964</v>
      </c>
      <c r="B2370" t="s">
        <v>126</v>
      </c>
      <c r="C2370" t="s">
        <v>1993</v>
      </c>
      <c r="D2370" t="s">
        <v>2939</v>
      </c>
      <c r="E2370" t="s">
        <v>131</v>
      </c>
      <c r="F2370" t="s">
        <v>132</v>
      </c>
      <c r="G2370" t="s">
        <v>133</v>
      </c>
      <c r="H2370" t="s">
        <v>140</v>
      </c>
      <c r="I2370">
        <v>49</v>
      </c>
      <c r="J2370" t="s">
        <v>137</v>
      </c>
      <c r="K2370" t="s">
        <v>141</v>
      </c>
      <c r="L2370">
        <v>130</v>
      </c>
      <c r="M2370" t="s">
        <v>137</v>
      </c>
      <c r="N2370" t="s">
        <v>142</v>
      </c>
      <c r="O2370">
        <v>180</v>
      </c>
      <c r="P2370" t="s">
        <v>137</v>
      </c>
      <c r="Q2370" t="s">
        <v>143</v>
      </c>
      <c r="R2370">
        <v>140</v>
      </c>
      <c r="S2370" t="s">
        <v>137</v>
      </c>
      <c r="T2370" t="s">
        <v>144</v>
      </c>
      <c r="U2370">
        <v>80</v>
      </c>
      <c r="V2370" t="s">
        <v>137</v>
      </c>
      <c r="W2370" t="s">
        <v>145</v>
      </c>
      <c r="X2370">
        <v>101</v>
      </c>
      <c r="Y2370" t="s">
        <v>137</v>
      </c>
      <c r="Z2370" t="s">
        <v>146</v>
      </c>
      <c r="AA2370">
        <v>190</v>
      </c>
      <c r="AB2370" t="s">
        <v>137</v>
      </c>
      <c r="AC2370" t="s">
        <v>147</v>
      </c>
      <c r="AD2370">
        <v>20</v>
      </c>
      <c r="AE2370" t="s">
        <v>137</v>
      </c>
    </row>
    <row r="2371" spans="1:40">
      <c r="A2371" s="26">
        <v>41728.565481087964</v>
      </c>
      <c r="B2371" t="s">
        <v>126</v>
      </c>
      <c r="C2371" t="s">
        <v>1993</v>
      </c>
      <c r="D2371" t="s">
        <v>2940</v>
      </c>
    </row>
    <row r="2372" spans="1:40">
      <c r="A2372" s="26">
        <v>41728.565481087964</v>
      </c>
      <c r="B2372" t="s">
        <v>126</v>
      </c>
      <c r="C2372" t="s">
        <v>1993</v>
      </c>
      <c r="D2372" t="s">
        <v>2941</v>
      </c>
      <c r="E2372" t="s">
        <v>131</v>
      </c>
      <c r="F2372" t="s">
        <v>132</v>
      </c>
      <c r="G2372" t="s">
        <v>133</v>
      </c>
      <c r="H2372" t="s">
        <v>150</v>
      </c>
      <c r="I2372">
        <v>50</v>
      </c>
      <c r="J2372" t="s">
        <v>137</v>
      </c>
      <c r="K2372" t="s">
        <v>151</v>
      </c>
      <c r="L2372">
        <v>50</v>
      </c>
      <c r="M2372" t="s">
        <v>137</v>
      </c>
      <c r="N2372" t="s">
        <v>152</v>
      </c>
      <c r="O2372">
        <v>50</v>
      </c>
      <c r="P2372" t="s">
        <v>137</v>
      </c>
    </row>
    <row r="2373" spans="1:40">
      <c r="A2373" s="26">
        <v>41728.565481087964</v>
      </c>
      <c r="B2373" t="s">
        <v>126</v>
      </c>
      <c r="C2373" t="s">
        <v>1993</v>
      </c>
      <c r="D2373" t="s">
        <v>2942</v>
      </c>
      <c r="E2373" t="s">
        <v>131</v>
      </c>
      <c r="F2373" t="s">
        <v>132</v>
      </c>
      <c r="G2373" t="s">
        <v>133</v>
      </c>
      <c r="H2373" t="s">
        <v>154</v>
      </c>
      <c r="I2373">
        <v>35</v>
      </c>
      <c r="J2373" t="s">
        <v>137</v>
      </c>
      <c r="K2373" t="s">
        <v>155</v>
      </c>
      <c r="L2373">
        <v>5</v>
      </c>
      <c r="M2373" t="s">
        <v>137</v>
      </c>
      <c r="N2373" t="s">
        <v>156</v>
      </c>
      <c r="O2373">
        <v>60</v>
      </c>
      <c r="P2373" t="s">
        <v>137</v>
      </c>
    </row>
    <row r="2374" spans="1:40">
      <c r="A2374" s="26">
        <v>41728.565481087964</v>
      </c>
      <c r="B2374" t="s">
        <v>126</v>
      </c>
      <c r="C2374" t="s">
        <v>1993</v>
      </c>
      <c r="D2374" t="s">
        <v>2943</v>
      </c>
      <c r="E2374" t="s">
        <v>131</v>
      </c>
      <c r="F2374" t="s">
        <v>132</v>
      </c>
      <c r="G2374" t="s">
        <v>133</v>
      </c>
      <c r="H2374" t="s">
        <v>158</v>
      </c>
      <c r="I2374">
        <v>1</v>
      </c>
      <c r="J2374" t="s">
        <v>137</v>
      </c>
    </row>
    <row r="2375" spans="1:40">
      <c r="A2375" s="26">
        <v>41728.565481087964</v>
      </c>
      <c r="B2375" t="s">
        <v>126</v>
      </c>
      <c r="C2375" t="s">
        <v>1993</v>
      </c>
      <c r="D2375" t="s">
        <v>2944</v>
      </c>
      <c r="E2375" t="s">
        <v>131</v>
      </c>
      <c r="F2375" t="s">
        <v>132</v>
      </c>
      <c r="G2375" t="s">
        <v>133</v>
      </c>
      <c r="H2375" t="s">
        <v>160</v>
      </c>
      <c r="I2375">
        <v>30</v>
      </c>
      <c r="J2375" t="s">
        <v>137</v>
      </c>
      <c r="K2375" t="s">
        <v>161</v>
      </c>
      <c r="L2375">
        <v>30</v>
      </c>
      <c r="M2375" t="s">
        <v>137</v>
      </c>
      <c r="N2375" t="s">
        <v>162</v>
      </c>
      <c r="O2375">
        <v>30</v>
      </c>
      <c r="P2375" t="s">
        <v>137</v>
      </c>
      <c r="Q2375" t="s">
        <v>163</v>
      </c>
      <c r="R2375">
        <v>10</v>
      </c>
      <c r="S2375" t="s">
        <v>137</v>
      </c>
      <c r="T2375" t="s">
        <v>164</v>
      </c>
      <c r="U2375">
        <v>20</v>
      </c>
      <c r="V2375" t="s">
        <v>137</v>
      </c>
      <c r="W2375" t="s">
        <v>165</v>
      </c>
      <c r="X2375">
        <v>20</v>
      </c>
      <c r="Y2375" t="s">
        <v>137</v>
      </c>
      <c r="Z2375" t="s">
        <v>166</v>
      </c>
      <c r="AA2375">
        <v>20</v>
      </c>
      <c r="AB2375" t="s">
        <v>137</v>
      </c>
      <c r="AC2375" t="s">
        <v>167</v>
      </c>
      <c r="AD2375">
        <v>20</v>
      </c>
      <c r="AE2375" t="s">
        <v>137</v>
      </c>
      <c r="AF2375" t="s">
        <v>168</v>
      </c>
      <c r="AG2375">
        <v>115200</v>
      </c>
      <c r="AH2375" t="s">
        <v>137</v>
      </c>
      <c r="AI2375" t="s">
        <v>169</v>
      </c>
      <c r="AJ2375">
        <v>12000</v>
      </c>
      <c r="AK2375" t="s">
        <v>137</v>
      </c>
      <c r="AL2375" t="s">
        <v>170</v>
      </c>
      <c r="AM2375">
        <v>30000</v>
      </c>
      <c r="AN2375" t="s">
        <v>137</v>
      </c>
    </row>
    <row r="2376" spans="1:40">
      <c r="A2376" s="26">
        <v>41728.565481087964</v>
      </c>
      <c r="B2376" t="s">
        <v>126</v>
      </c>
      <c r="C2376" t="s">
        <v>1993</v>
      </c>
      <c r="D2376" t="s">
        <v>2945</v>
      </c>
      <c r="E2376" t="s">
        <v>131</v>
      </c>
      <c r="F2376" t="s">
        <v>132</v>
      </c>
      <c r="G2376" t="s">
        <v>133</v>
      </c>
      <c r="H2376" t="s">
        <v>172</v>
      </c>
      <c r="I2376">
        <v>60</v>
      </c>
      <c r="J2376" t="s">
        <v>137</v>
      </c>
      <c r="K2376" t="s">
        <v>173</v>
      </c>
      <c r="L2376">
        <v>40</v>
      </c>
      <c r="M2376" t="s">
        <v>137</v>
      </c>
      <c r="N2376" t="s">
        <v>174</v>
      </c>
      <c r="O2376">
        <v>50</v>
      </c>
      <c r="P2376" t="s">
        <v>137</v>
      </c>
      <c r="Q2376" t="s">
        <v>175</v>
      </c>
      <c r="R2376">
        <v>40</v>
      </c>
      <c r="S2376" t="s">
        <v>137</v>
      </c>
      <c r="T2376" t="s">
        <v>176</v>
      </c>
      <c r="U2376">
        <v>60</v>
      </c>
      <c r="V2376" t="s">
        <v>137</v>
      </c>
      <c r="W2376" t="s">
        <v>177</v>
      </c>
      <c r="X2376">
        <v>50</v>
      </c>
      <c r="Y2376" t="s">
        <v>137</v>
      </c>
      <c r="Z2376" t="s">
        <v>178</v>
      </c>
      <c r="AA2376">
        <v>50</v>
      </c>
      <c r="AB2376" t="s">
        <v>137</v>
      </c>
      <c r="AC2376" t="s">
        <v>179</v>
      </c>
      <c r="AD2376">
        <v>35</v>
      </c>
      <c r="AE2376" t="s">
        <v>137</v>
      </c>
      <c r="AF2376" t="s">
        <v>180</v>
      </c>
      <c r="AG2376">
        <v>8</v>
      </c>
      <c r="AH2376" t="s">
        <v>137</v>
      </c>
      <c r="AI2376" t="s">
        <v>181</v>
      </c>
      <c r="AJ2376">
        <v>90</v>
      </c>
      <c r="AK2376" t="s">
        <v>137</v>
      </c>
      <c r="AL2376" t="s">
        <v>182</v>
      </c>
      <c r="AM2376">
        <v>1</v>
      </c>
      <c r="AN2376" t="s">
        <v>137</v>
      </c>
    </row>
    <row r="2377" spans="1:40">
      <c r="A2377" s="26">
        <v>41728.565481087964</v>
      </c>
      <c r="B2377" t="s">
        <v>126</v>
      </c>
      <c r="C2377" t="s">
        <v>1993</v>
      </c>
      <c r="D2377" t="s">
        <v>2946</v>
      </c>
      <c r="E2377" t="s">
        <v>131</v>
      </c>
      <c r="F2377" t="s">
        <v>132</v>
      </c>
      <c r="G2377" t="s">
        <v>133</v>
      </c>
      <c r="H2377" t="s">
        <v>184</v>
      </c>
      <c r="I2377">
        <v>33</v>
      </c>
      <c r="J2377" t="s">
        <v>137</v>
      </c>
      <c r="K2377" t="s">
        <v>185</v>
      </c>
      <c r="L2377">
        <v>33</v>
      </c>
      <c r="M2377" t="s">
        <v>137</v>
      </c>
      <c r="N2377" t="s">
        <v>186</v>
      </c>
      <c r="O2377">
        <v>34</v>
      </c>
      <c r="P2377" t="s">
        <v>137</v>
      </c>
      <c r="Q2377" t="s">
        <v>164</v>
      </c>
      <c r="R2377">
        <v>20</v>
      </c>
      <c r="S2377" t="s">
        <v>137</v>
      </c>
      <c r="T2377" t="s">
        <v>165</v>
      </c>
      <c r="U2377">
        <v>20</v>
      </c>
      <c r="V2377" t="s">
        <v>137</v>
      </c>
      <c r="W2377" t="s">
        <v>166</v>
      </c>
      <c r="X2377">
        <v>20</v>
      </c>
      <c r="Y2377" t="s">
        <v>137</v>
      </c>
      <c r="Z2377" t="s">
        <v>187</v>
      </c>
      <c r="AA2377">
        <v>20</v>
      </c>
      <c r="AB2377" t="s">
        <v>137</v>
      </c>
      <c r="AC2377" t="s">
        <v>188</v>
      </c>
      <c r="AD2377">
        <v>20</v>
      </c>
      <c r="AE2377" t="s">
        <v>137</v>
      </c>
      <c r="AF2377" t="s">
        <v>189</v>
      </c>
      <c r="AG2377">
        <v>20</v>
      </c>
      <c r="AH2377" t="s">
        <v>137</v>
      </c>
      <c r="AI2377" t="s">
        <v>168</v>
      </c>
      <c r="AJ2377">
        <v>115200</v>
      </c>
      <c r="AK2377" t="s">
        <v>137</v>
      </c>
      <c r="AL2377" t="s">
        <v>169</v>
      </c>
      <c r="AM2377">
        <v>12000</v>
      </c>
      <c r="AN2377" t="s">
        <v>137</v>
      </c>
    </row>
    <row r="2378" spans="1:40">
      <c r="A2378" s="26">
        <v>41728.565481087964</v>
      </c>
      <c r="B2378" t="s">
        <v>126</v>
      </c>
      <c r="C2378" t="s">
        <v>1993</v>
      </c>
      <c r="D2378" t="s">
        <v>2947</v>
      </c>
      <c r="E2378" t="s">
        <v>131</v>
      </c>
      <c r="F2378" t="s">
        <v>132</v>
      </c>
      <c r="G2378" t="s">
        <v>133</v>
      </c>
      <c r="H2378" t="s">
        <v>140</v>
      </c>
      <c r="I2378">
        <v>49</v>
      </c>
      <c r="J2378" t="s">
        <v>137</v>
      </c>
      <c r="K2378" t="s">
        <v>141</v>
      </c>
      <c r="L2378">
        <v>130</v>
      </c>
      <c r="M2378" t="s">
        <v>137</v>
      </c>
      <c r="N2378" t="s">
        <v>142</v>
      </c>
      <c r="O2378">
        <v>180</v>
      </c>
      <c r="P2378" t="s">
        <v>137</v>
      </c>
      <c r="Q2378" t="s">
        <v>143</v>
      </c>
      <c r="R2378">
        <v>140</v>
      </c>
      <c r="S2378" t="s">
        <v>137</v>
      </c>
      <c r="T2378" t="s">
        <v>144</v>
      </c>
      <c r="U2378">
        <v>80</v>
      </c>
      <c r="V2378" t="s">
        <v>137</v>
      </c>
      <c r="W2378" t="s">
        <v>145</v>
      </c>
      <c r="X2378">
        <v>101</v>
      </c>
      <c r="Y2378" t="s">
        <v>137</v>
      </c>
      <c r="Z2378" t="s">
        <v>146</v>
      </c>
      <c r="AA2378">
        <v>190</v>
      </c>
      <c r="AB2378" t="s">
        <v>137</v>
      </c>
      <c r="AC2378" t="s">
        <v>147</v>
      </c>
      <c r="AD2378">
        <v>20</v>
      </c>
      <c r="AE2378" t="s">
        <v>137</v>
      </c>
    </row>
    <row r="2379" spans="1:40">
      <c r="A2379" s="26">
        <v>41728.565481087964</v>
      </c>
      <c r="B2379" t="s">
        <v>126</v>
      </c>
      <c r="C2379" t="s">
        <v>1993</v>
      </c>
      <c r="D2379" t="s">
        <v>2948</v>
      </c>
    </row>
    <row r="2380" spans="1:40">
      <c r="A2380" s="26">
        <v>41728.565481087964</v>
      </c>
      <c r="B2380" t="s">
        <v>126</v>
      </c>
      <c r="C2380" t="s">
        <v>1993</v>
      </c>
      <c r="D2380" t="s">
        <v>2949</v>
      </c>
      <c r="E2380" t="s">
        <v>131</v>
      </c>
      <c r="F2380" t="s">
        <v>132</v>
      </c>
      <c r="G2380" t="s">
        <v>133</v>
      </c>
      <c r="H2380" t="s">
        <v>150</v>
      </c>
      <c r="I2380">
        <v>50</v>
      </c>
      <c r="J2380" t="s">
        <v>137</v>
      </c>
      <c r="K2380" t="s">
        <v>151</v>
      </c>
      <c r="L2380">
        <v>50</v>
      </c>
      <c r="M2380" t="s">
        <v>137</v>
      </c>
      <c r="N2380" t="s">
        <v>152</v>
      </c>
      <c r="O2380">
        <v>50</v>
      </c>
      <c r="P2380" t="s">
        <v>137</v>
      </c>
    </row>
    <row r="2381" spans="1:40">
      <c r="A2381" s="26">
        <v>41728.565481087964</v>
      </c>
      <c r="B2381" t="s">
        <v>126</v>
      </c>
      <c r="C2381" t="s">
        <v>1993</v>
      </c>
      <c r="D2381" t="s">
        <v>2950</v>
      </c>
      <c r="E2381" t="s">
        <v>131</v>
      </c>
      <c r="F2381" t="s">
        <v>132</v>
      </c>
      <c r="G2381" t="s">
        <v>133</v>
      </c>
      <c r="H2381" t="s">
        <v>154</v>
      </c>
      <c r="I2381">
        <v>35</v>
      </c>
      <c r="J2381" t="s">
        <v>137</v>
      </c>
      <c r="K2381" t="s">
        <v>155</v>
      </c>
      <c r="L2381">
        <v>5</v>
      </c>
      <c r="M2381" t="s">
        <v>137</v>
      </c>
      <c r="N2381" t="s">
        <v>156</v>
      </c>
      <c r="O2381">
        <v>60</v>
      </c>
      <c r="P2381" t="s">
        <v>137</v>
      </c>
    </row>
    <row r="2382" spans="1:40">
      <c r="A2382" s="26">
        <v>41728.565481087964</v>
      </c>
      <c r="B2382" t="s">
        <v>126</v>
      </c>
      <c r="C2382" t="s">
        <v>1993</v>
      </c>
      <c r="D2382" t="s">
        <v>2951</v>
      </c>
      <c r="E2382" t="s">
        <v>131</v>
      </c>
      <c r="F2382" t="s">
        <v>132</v>
      </c>
      <c r="G2382" t="s">
        <v>133</v>
      </c>
      <c r="H2382" t="s">
        <v>158</v>
      </c>
      <c r="I2382">
        <v>1</v>
      </c>
      <c r="J2382" t="s">
        <v>137</v>
      </c>
    </row>
    <row r="2383" spans="1:40">
      <c r="A2383" s="26">
        <v>41728.565481087964</v>
      </c>
      <c r="B2383" t="s">
        <v>126</v>
      </c>
      <c r="C2383" t="s">
        <v>1993</v>
      </c>
      <c r="D2383" t="s">
        <v>2952</v>
      </c>
      <c r="E2383" t="s">
        <v>131</v>
      </c>
      <c r="F2383" t="s">
        <v>132</v>
      </c>
      <c r="G2383" t="s">
        <v>133</v>
      </c>
      <c r="H2383" t="s">
        <v>160</v>
      </c>
      <c r="I2383">
        <v>30</v>
      </c>
      <c r="J2383" t="s">
        <v>137</v>
      </c>
      <c r="K2383" t="s">
        <v>161</v>
      </c>
      <c r="L2383">
        <v>30</v>
      </c>
      <c r="M2383" t="s">
        <v>137</v>
      </c>
      <c r="N2383" t="s">
        <v>162</v>
      </c>
      <c r="O2383">
        <v>30</v>
      </c>
      <c r="P2383" t="s">
        <v>137</v>
      </c>
      <c r="Q2383" t="s">
        <v>163</v>
      </c>
      <c r="R2383">
        <v>10</v>
      </c>
      <c r="S2383" t="s">
        <v>137</v>
      </c>
      <c r="T2383" t="s">
        <v>164</v>
      </c>
      <c r="U2383">
        <v>20</v>
      </c>
      <c r="V2383" t="s">
        <v>137</v>
      </c>
      <c r="W2383" t="s">
        <v>165</v>
      </c>
      <c r="X2383">
        <v>20</v>
      </c>
      <c r="Y2383" t="s">
        <v>137</v>
      </c>
      <c r="Z2383" t="s">
        <v>166</v>
      </c>
      <c r="AA2383">
        <v>20</v>
      </c>
      <c r="AB2383" t="s">
        <v>137</v>
      </c>
      <c r="AC2383" t="s">
        <v>167</v>
      </c>
      <c r="AD2383">
        <v>20</v>
      </c>
      <c r="AE2383" t="s">
        <v>137</v>
      </c>
      <c r="AF2383" t="s">
        <v>168</v>
      </c>
      <c r="AG2383">
        <v>115200</v>
      </c>
      <c r="AH2383" t="s">
        <v>137</v>
      </c>
      <c r="AI2383" t="s">
        <v>169</v>
      </c>
      <c r="AJ2383">
        <v>12000</v>
      </c>
      <c r="AK2383" t="s">
        <v>137</v>
      </c>
      <c r="AL2383" t="s">
        <v>170</v>
      </c>
      <c r="AM2383">
        <v>30000</v>
      </c>
      <c r="AN2383" t="s">
        <v>137</v>
      </c>
    </row>
    <row r="2384" spans="1:40">
      <c r="A2384" s="26">
        <v>41728.565481087964</v>
      </c>
      <c r="B2384" t="s">
        <v>126</v>
      </c>
      <c r="C2384" t="s">
        <v>1993</v>
      </c>
      <c r="D2384" t="s">
        <v>2953</v>
      </c>
      <c r="E2384" t="s">
        <v>131</v>
      </c>
      <c r="F2384" t="s">
        <v>132</v>
      </c>
      <c r="G2384" t="s">
        <v>133</v>
      </c>
      <c r="H2384" t="s">
        <v>172</v>
      </c>
      <c r="I2384">
        <v>60</v>
      </c>
      <c r="J2384" t="s">
        <v>137</v>
      </c>
      <c r="K2384" t="s">
        <v>173</v>
      </c>
      <c r="L2384">
        <v>40</v>
      </c>
      <c r="M2384" t="s">
        <v>137</v>
      </c>
      <c r="N2384" t="s">
        <v>174</v>
      </c>
      <c r="O2384">
        <v>50</v>
      </c>
      <c r="P2384" t="s">
        <v>137</v>
      </c>
      <c r="Q2384" t="s">
        <v>175</v>
      </c>
      <c r="R2384">
        <v>40</v>
      </c>
      <c r="S2384" t="s">
        <v>137</v>
      </c>
      <c r="T2384" t="s">
        <v>176</v>
      </c>
      <c r="U2384">
        <v>60</v>
      </c>
      <c r="V2384" t="s">
        <v>137</v>
      </c>
      <c r="W2384" t="s">
        <v>177</v>
      </c>
      <c r="X2384">
        <v>50</v>
      </c>
      <c r="Y2384" t="s">
        <v>137</v>
      </c>
      <c r="Z2384" t="s">
        <v>178</v>
      </c>
      <c r="AA2384">
        <v>50</v>
      </c>
      <c r="AB2384" t="s">
        <v>137</v>
      </c>
      <c r="AC2384" t="s">
        <v>179</v>
      </c>
      <c r="AD2384">
        <v>35</v>
      </c>
      <c r="AE2384" t="s">
        <v>137</v>
      </c>
      <c r="AF2384" t="s">
        <v>180</v>
      </c>
      <c r="AG2384">
        <v>8</v>
      </c>
      <c r="AH2384" t="s">
        <v>137</v>
      </c>
      <c r="AI2384" t="s">
        <v>181</v>
      </c>
      <c r="AJ2384">
        <v>90</v>
      </c>
      <c r="AK2384" t="s">
        <v>137</v>
      </c>
      <c r="AL2384" t="s">
        <v>182</v>
      </c>
      <c r="AM2384">
        <v>1</v>
      </c>
      <c r="AN2384" t="s">
        <v>137</v>
      </c>
    </row>
    <row r="2385" spans="1:40">
      <c r="A2385" s="26">
        <v>41728.565481087964</v>
      </c>
      <c r="B2385" t="s">
        <v>2518</v>
      </c>
      <c r="C2385" t="s">
        <v>423</v>
      </c>
    </row>
    <row r="2386" spans="1:40">
      <c r="A2386" s="26">
        <v>41728.56548109954</v>
      </c>
      <c r="B2386" t="s">
        <v>126</v>
      </c>
      <c r="C2386" t="s">
        <v>124</v>
      </c>
      <c r="D2386" t="s">
        <v>2954</v>
      </c>
      <c r="E2386" t="s">
        <v>131</v>
      </c>
      <c r="F2386" t="s">
        <v>132</v>
      </c>
      <c r="G2386" t="s">
        <v>133</v>
      </c>
      <c r="H2386" t="s">
        <v>140</v>
      </c>
      <c r="I2386">
        <v>49</v>
      </c>
      <c r="J2386" t="s">
        <v>137</v>
      </c>
      <c r="K2386" t="s">
        <v>141</v>
      </c>
      <c r="L2386">
        <v>130</v>
      </c>
      <c r="M2386" t="s">
        <v>137</v>
      </c>
      <c r="N2386" t="s">
        <v>142</v>
      </c>
      <c r="O2386">
        <v>180</v>
      </c>
      <c r="P2386" t="s">
        <v>137</v>
      </c>
      <c r="Q2386" t="s">
        <v>143</v>
      </c>
      <c r="R2386">
        <v>140</v>
      </c>
      <c r="S2386" t="s">
        <v>137</v>
      </c>
      <c r="T2386" t="s">
        <v>144</v>
      </c>
      <c r="U2386">
        <v>80</v>
      </c>
      <c r="V2386" t="s">
        <v>137</v>
      </c>
      <c r="W2386" t="s">
        <v>145</v>
      </c>
      <c r="X2386">
        <v>101</v>
      </c>
      <c r="Y2386" t="s">
        <v>137</v>
      </c>
      <c r="Z2386" t="s">
        <v>146</v>
      </c>
      <c r="AA2386">
        <v>190</v>
      </c>
      <c r="AB2386" t="s">
        <v>137</v>
      </c>
      <c r="AC2386" t="s">
        <v>147</v>
      </c>
      <c r="AD2386">
        <v>20</v>
      </c>
      <c r="AE2386" t="s">
        <v>137</v>
      </c>
    </row>
    <row r="2387" spans="1:40">
      <c r="A2387" s="26">
        <v>41728.56548109954</v>
      </c>
      <c r="B2387" t="s">
        <v>126</v>
      </c>
      <c r="C2387" t="s">
        <v>124</v>
      </c>
      <c r="D2387" t="s">
        <v>2955</v>
      </c>
    </row>
    <row r="2388" spans="1:40">
      <c r="A2388" s="26">
        <v>41728.56548109954</v>
      </c>
      <c r="B2388" t="s">
        <v>126</v>
      </c>
      <c r="C2388" t="s">
        <v>124</v>
      </c>
      <c r="D2388" t="s">
        <v>2956</v>
      </c>
      <c r="E2388" t="s">
        <v>131</v>
      </c>
      <c r="F2388" t="s">
        <v>132</v>
      </c>
      <c r="G2388" t="s">
        <v>133</v>
      </c>
      <c r="H2388" t="s">
        <v>150</v>
      </c>
      <c r="I2388">
        <v>50</v>
      </c>
      <c r="J2388" t="s">
        <v>137</v>
      </c>
      <c r="K2388" t="s">
        <v>151</v>
      </c>
      <c r="L2388">
        <v>50</v>
      </c>
      <c r="M2388" t="s">
        <v>137</v>
      </c>
      <c r="N2388" t="s">
        <v>152</v>
      </c>
      <c r="O2388">
        <v>50</v>
      </c>
      <c r="P2388" t="s">
        <v>137</v>
      </c>
    </row>
    <row r="2389" spans="1:40">
      <c r="A2389" s="26">
        <v>41728.56548109954</v>
      </c>
      <c r="B2389" t="s">
        <v>126</v>
      </c>
      <c r="C2389" t="s">
        <v>124</v>
      </c>
      <c r="D2389" t="s">
        <v>2957</v>
      </c>
      <c r="E2389" t="s">
        <v>131</v>
      </c>
      <c r="F2389" t="s">
        <v>132</v>
      </c>
      <c r="G2389" t="s">
        <v>133</v>
      </c>
      <c r="H2389" t="s">
        <v>154</v>
      </c>
      <c r="I2389">
        <v>35</v>
      </c>
      <c r="J2389" t="s">
        <v>137</v>
      </c>
      <c r="K2389" t="s">
        <v>155</v>
      </c>
      <c r="L2389">
        <v>5</v>
      </c>
      <c r="M2389" t="s">
        <v>137</v>
      </c>
      <c r="N2389" t="s">
        <v>156</v>
      </c>
      <c r="O2389">
        <v>60</v>
      </c>
      <c r="P2389" t="s">
        <v>137</v>
      </c>
    </row>
    <row r="2390" spans="1:40">
      <c r="A2390" s="26">
        <v>41728.56548109954</v>
      </c>
      <c r="B2390" t="s">
        <v>126</v>
      </c>
      <c r="C2390" t="s">
        <v>124</v>
      </c>
      <c r="D2390" t="s">
        <v>2958</v>
      </c>
      <c r="E2390" t="s">
        <v>131</v>
      </c>
      <c r="F2390" t="s">
        <v>132</v>
      </c>
      <c r="G2390" t="s">
        <v>133</v>
      </c>
      <c r="H2390" t="s">
        <v>158</v>
      </c>
      <c r="I2390">
        <v>1</v>
      </c>
      <c r="J2390" t="s">
        <v>137</v>
      </c>
    </row>
    <row r="2391" spans="1:40">
      <c r="A2391" s="26">
        <v>41728.56548109954</v>
      </c>
      <c r="B2391" t="s">
        <v>126</v>
      </c>
      <c r="C2391" t="s">
        <v>124</v>
      </c>
      <c r="D2391" t="s">
        <v>2959</v>
      </c>
      <c r="E2391" t="s">
        <v>131</v>
      </c>
      <c r="F2391" t="s">
        <v>132</v>
      </c>
      <c r="G2391" t="s">
        <v>133</v>
      </c>
      <c r="H2391" t="s">
        <v>160</v>
      </c>
      <c r="I2391">
        <v>30</v>
      </c>
      <c r="J2391" t="s">
        <v>137</v>
      </c>
      <c r="K2391" t="s">
        <v>161</v>
      </c>
      <c r="L2391">
        <v>30</v>
      </c>
      <c r="M2391" t="s">
        <v>137</v>
      </c>
      <c r="N2391" t="s">
        <v>162</v>
      </c>
      <c r="O2391">
        <v>30</v>
      </c>
      <c r="P2391" t="s">
        <v>137</v>
      </c>
      <c r="Q2391" t="s">
        <v>163</v>
      </c>
      <c r="R2391">
        <v>10</v>
      </c>
      <c r="S2391" t="s">
        <v>137</v>
      </c>
      <c r="T2391" t="s">
        <v>164</v>
      </c>
      <c r="U2391">
        <v>20</v>
      </c>
      <c r="V2391" t="s">
        <v>137</v>
      </c>
      <c r="W2391" t="s">
        <v>165</v>
      </c>
      <c r="X2391">
        <v>20</v>
      </c>
      <c r="Y2391" t="s">
        <v>137</v>
      </c>
      <c r="Z2391" t="s">
        <v>166</v>
      </c>
      <c r="AA2391">
        <v>20</v>
      </c>
      <c r="AB2391" t="s">
        <v>137</v>
      </c>
      <c r="AC2391" t="s">
        <v>167</v>
      </c>
      <c r="AD2391">
        <v>20</v>
      </c>
      <c r="AE2391" t="s">
        <v>137</v>
      </c>
      <c r="AF2391" t="s">
        <v>168</v>
      </c>
      <c r="AG2391">
        <v>115200</v>
      </c>
      <c r="AH2391" t="s">
        <v>137</v>
      </c>
      <c r="AI2391" t="s">
        <v>169</v>
      </c>
      <c r="AJ2391">
        <v>12000</v>
      </c>
      <c r="AK2391" t="s">
        <v>137</v>
      </c>
      <c r="AL2391" t="s">
        <v>170</v>
      </c>
      <c r="AM2391">
        <v>30000</v>
      </c>
      <c r="AN2391" t="s">
        <v>137</v>
      </c>
    </row>
    <row r="2392" spans="1:40">
      <c r="A2392" s="26">
        <v>41728.56548109954</v>
      </c>
      <c r="B2392" t="s">
        <v>126</v>
      </c>
      <c r="C2392" t="s">
        <v>124</v>
      </c>
      <c r="D2392" t="s">
        <v>2960</v>
      </c>
      <c r="E2392" t="s">
        <v>131</v>
      </c>
      <c r="F2392" t="s">
        <v>132</v>
      </c>
      <c r="G2392" t="s">
        <v>133</v>
      </c>
      <c r="H2392" t="s">
        <v>172</v>
      </c>
      <c r="I2392">
        <v>60</v>
      </c>
      <c r="J2392" t="s">
        <v>137</v>
      </c>
      <c r="K2392" t="s">
        <v>173</v>
      </c>
      <c r="L2392">
        <v>40</v>
      </c>
      <c r="M2392" t="s">
        <v>137</v>
      </c>
      <c r="N2392" t="s">
        <v>174</v>
      </c>
      <c r="O2392">
        <v>50</v>
      </c>
      <c r="P2392" t="s">
        <v>137</v>
      </c>
      <c r="Q2392" t="s">
        <v>175</v>
      </c>
      <c r="R2392">
        <v>40</v>
      </c>
      <c r="S2392" t="s">
        <v>137</v>
      </c>
      <c r="T2392" t="s">
        <v>176</v>
      </c>
      <c r="U2392">
        <v>60</v>
      </c>
      <c r="V2392" t="s">
        <v>137</v>
      </c>
      <c r="W2392" t="s">
        <v>177</v>
      </c>
      <c r="X2392">
        <v>50</v>
      </c>
      <c r="Y2392" t="s">
        <v>137</v>
      </c>
      <c r="Z2392" t="s">
        <v>178</v>
      </c>
      <c r="AA2392">
        <v>50</v>
      </c>
      <c r="AB2392" t="s">
        <v>137</v>
      </c>
      <c r="AC2392" t="s">
        <v>179</v>
      </c>
      <c r="AD2392">
        <v>35</v>
      </c>
      <c r="AE2392" t="s">
        <v>137</v>
      </c>
      <c r="AF2392" t="s">
        <v>180</v>
      </c>
      <c r="AG2392">
        <v>8</v>
      </c>
      <c r="AH2392" t="s">
        <v>137</v>
      </c>
      <c r="AI2392" t="s">
        <v>181</v>
      </c>
      <c r="AJ2392">
        <v>90</v>
      </c>
      <c r="AK2392" t="s">
        <v>137</v>
      </c>
      <c r="AL2392" t="s">
        <v>182</v>
      </c>
      <c r="AM2392">
        <v>1</v>
      </c>
      <c r="AN2392" t="s">
        <v>137</v>
      </c>
    </row>
    <row r="2393" spans="1:40">
      <c r="A2393" s="26">
        <v>41728.56548109954</v>
      </c>
      <c r="B2393" t="s">
        <v>126</v>
      </c>
      <c r="C2393" t="s">
        <v>124</v>
      </c>
      <c r="D2393" t="s">
        <v>2961</v>
      </c>
      <c r="E2393" t="s">
        <v>131</v>
      </c>
      <c r="F2393" t="s">
        <v>132</v>
      </c>
      <c r="G2393" t="s">
        <v>133</v>
      </c>
      <c r="H2393" t="s">
        <v>184</v>
      </c>
      <c r="I2393">
        <v>33</v>
      </c>
      <c r="J2393" t="s">
        <v>137</v>
      </c>
      <c r="K2393" t="s">
        <v>185</v>
      </c>
      <c r="L2393">
        <v>33</v>
      </c>
      <c r="M2393" t="s">
        <v>137</v>
      </c>
      <c r="N2393" t="s">
        <v>186</v>
      </c>
      <c r="O2393">
        <v>34</v>
      </c>
      <c r="P2393" t="s">
        <v>137</v>
      </c>
      <c r="Q2393" t="s">
        <v>164</v>
      </c>
      <c r="R2393">
        <v>20</v>
      </c>
      <c r="S2393" t="s">
        <v>137</v>
      </c>
      <c r="T2393" t="s">
        <v>165</v>
      </c>
      <c r="U2393">
        <v>20</v>
      </c>
      <c r="V2393" t="s">
        <v>137</v>
      </c>
      <c r="W2393" t="s">
        <v>166</v>
      </c>
      <c r="X2393">
        <v>20</v>
      </c>
      <c r="Y2393" t="s">
        <v>137</v>
      </c>
      <c r="Z2393" t="s">
        <v>187</v>
      </c>
      <c r="AA2393">
        <v>20</v>
      </c>
      <c r="AB2393" t="s">
        <v>137</v>
      </c>
      <c r="AC2393" t="s">
        <v>188</v>
      </c>
      <c r="AD2393">
        <v>20</v>
      </c>
      <c r="AE2393" t="s">
        <v>137</v>
      </c>
      <c r="AF2393" t="s">
        <v>189</v>
      </c>
      <c r="AG2393">
        <v>20</v>
      </c>
      <c r="AH2393" t="s">
        <v>137</v>
      </c>
      <c r="AI2393" t="s">
        <v>168</v>
      </c>
      <c r="AJ2393">
        <v>115200</v>
      </c>
      <c r="AK2393" t="s">
        <v>137</v>
      </c>
      <c r="AL2393" t="s">
        <v>169</v>
      </c>
      <c r="AM2393">
        <v>12000</v>
      </c>
      <c r="AN2393" t="s">
        <v>137</v>
      </c>
    </row>
    <row r="2394" spans="1:40">
      <c r="A2394" s="26">
        <v>41728.56548109954</v>
      </c>
      <c r="B2394" t="s">
        <v>126</v>
      </c>
      <c r="C2394" t="s">
        <v>124</v>
      </c>
      <c r="D2394" t="s">
        <v>2962</v>
      </c>
      <c r="E2394" t="s">
        <v>131</v>
      </c>
      <c r="F2394" t="s">
        <v>132</v>
      </c>
      <c r="G2394" t="s">
        <v>133</v>
      </c>
      <c r="H2394" t="s">
        <v>140</v>
      </c>
      <c r="I2394">
        <v>49</v>
      </c>
      <c r="J2394" t="s">
        <v>137</v>
      </c>
      <c r="K2394" t="s">
        <v>141</v>
      </c>
      <c r="L2394">
        <v>130</v>
      </c>
      <c r="M2394" t="s">
        <v>137</v>
      </c>
      <c r="N2394" t="s">
        <v>142</v>
      </c>
      <c r="O2394">
        <v>180</v>
      </c>
      <c r="P2394" t="s">
        <v>137</v>
      </c>
      <c r="Q2394" t="s">
        <v>143</v>
      </c>
      <c r="R2394">
        <v>140</v>
      </c>
      <c r="S2394" t="s">
        <v>137</v>
      </c>
      <c r="T2394" t="s">
        <v>144</v>
      </c>
      <c r="U2394">
        <v>80</v>
      </c>
      <c r="V2394" t="s">
        <v>137</v>
      </c>
      <c r="W2394" t="s">
        <v>145</v>
      </c>
      <c r="X2394">
        <v>101</v>
      </c>
      <c r="Y2394" t="s">
        <v>137</v>
      </c>
      <c r="Z2394" t="s">
        <v>146</v>
      </c>
      <c r="AA2394">
        <v>190</v>
      </c>
      <c r="AB2394" t="s">
        <v>137</v>
      </c>
      <c r="AC2394" t="s">
        <v>147</v>
      </c>
      <c r="AD2394">
        <v>20</v>
      </c>
      <c r="AE2394" t="s">
        <v>137</v>
      </c>
    </row>
    <row r="2395" spans="1:40">
      <c r="A2395" s="26">
        <v>41728.56548109954</v>
      </c>
      <c r="B2395" t="s">
        <v>126</v>
      </c>
      <c r="C2395" t="s">
        <v>124</v>
      </c>
      <c r="D2395" t="s">
        <v>2963</v>
      </c>
    </row>
    <row r="2396" spans="1:40">
      <c r="A2396" s="26">
        <v>41728.56548109954</v>
      </c>
      <c r="B2396" t="s">
        <v>126</v>
      </c>
      <c r="C2396" t="s">
        <v>124</v>
      </c>
      <c r="D2396" t="s">
        <v>2964</v>
      </c>
      <c r="E2396" t="s">
        <v>131</v>
      </c>
      <c r="F2396" t="s">
        <v>132</v>
      </c>
      <c r="G2396" t="s">
        <v>133</v>
      </c>
      <c r="H2396" t="s">
        <v>150</v>
      </c>
      <c r="I2396">
        <v>50</v>
      </c>
      <c r="J2396" t="s">
        <v>137</v>
      </c>
      <c r="K2396" t="s">
        <v>151</v>
      </c>
      <c r="L2396">
        <v>50</v>
      </c>
      <c r="M2396" t="s">
        <v>137</v>
      </c>
      <c r="N2396" t="s">
        <v>152</v>
      </c>
      <c r="O2396">
        <v>50</v>
      </c>
      <c r="P2396" t="s">
        <v>137</v>
      </c>
    </row>
    <row r="2397" spans="1:40">
      <c r="A2397" s="26">
        <v>41728.56548109954</v>
      </c>
      <c r="B2397" t="s">
        <v>126</v>
      </c>
      <c r="C2397" t="s">
        <v>124</v>
      </c>
      <c r="D2397" t="s">
        <v>2965</v>
      </c>
      <c r="E2397" t="s">
        <v>131</v>
      </c>
      <c r="F2397" t="s">
        <v>132</v>
      </c>
      <c r="G2397" t="s">
        <v>133</v>
      </c>
      <c r="H2397" t="s">
        <v>154</v>
      </c>
      <c r="I2397">
        <v>35</v>
      </c>
      <c r="J2397" t="s">
        <v>137</v>
      </c>
      <c r="K2397" t="s">
        <v>155</v>
      </c>
      <c r="L2397">
        <v>5</v>
      </c>
      <c r="M2397" t="s">
        <v>137</v>
      </c>
      <c r="N2397" t="s">
        <v>156</v>
      </c>
      <c r="O2397">
        <v>60</v>
      </c>
      <c r="P2397" t="s">
        <v>137</v>
      </c>
    </row>
    <row r="2398" spans="1:40">
      <c r="A2398" s="26">
        <v>41728.56548109954</v>
      </c>
      <c r="B2398" t="s">
        <v>126</v>
      </c>
      <c r="C2398" t="s">
        <v>124</v>
      </c>
      <c r="D2398" t="s">
        <v>2966</v>
      </c>
      <c r="E2398" t="s">
        <v>131</v>
      </c>
      <c r="F2398" t="s">
        <v>132</v>
      </c>
      <c r="G2398" t="s">
        <v>133</v>
      </c>
      <c r="H2398" t="s">
        <v>158</v>
      </c>
      <c r="I2398">
        <v>1</v>
      </c>
      <c r="J2398" t="s">
        <v>137</v>
      </c>
    </row>
    <row r="2399" spans="1:40">
      <c r="A2399" s="26">
        <v>41728.56548109954</v>
      </c>
      <c r="B2399" t="s">
        <v>126</v>
      </c>
      <c r="C2399" t="s">
        <v>124</v>
      </c>
      <c r="D2399" t="s">
        <v>2967</v>
      </c>
      <c r="E2399" t="s">
        <v>131</v>
      </c>
      <c r="F2399" t="s">
        <v>132</v>
      </c>
      <c r="G2399" t="s">
        <v>133</v>
      </c>
      <c r="H2399" t="s">
        <v>160</v>
      </c>
      <c r="I2399">
        <v>30</v>
      </c>
      <c r="J2399" t="s">
        <v>137</v>
      </c>
      <c r="K2399" t="s">
        <v>161</v>
      </c>
      <c r="L2399">
        <v>30</v>
      </c>
      <c r="M2399" t="s">
        <v>137</v>
      </c>
      <c r="N2399" t="s">
        <v>162</v>
      </c>
      <c r="O2399">
        <v>30</v>
      </c>
      <c r="P2399" t="s">
        <v>137</v>
      </c>
      <c r="Q2399" t="s">
        <v>163</v>
      </c>
      <c r="R2399">
        <v>10</v>
      </c>
      <c r="S2399" t="s">
        <v>137</v>
      </c>
      <c r="T2399" t="s">
        <v>164</v>
      </c>
      <c r="U2399">
        <v>20</v>
      </c>
      <c r="V2399" t="s">
        <v>137</v>
      </c>
      <c r="W2399" t="s">
        <v>165</v>
      </c>
      <c r="X2399">
        <v>20</v>
      </c>
      <c r="Y2399" t="s">
        <v>137</v>
      </c>
      <c r="Z2399" t="s">
        <v>166</v>
      </c>
      <c r="AA2399">
        <v>20</v>
      </c>
      <c r="AB2399" t="s">
        <v>137</v>
      </c>
      <c r="AC2399" t="s">
        <v>167</v>
      </c>
      <c r="AD2399">
        <v>20</v>
      </c>
      <c r="AE2399" t="s">
        <v>137</v>
      </c>
      <c r="AF2399" t="s">
        <v>168</v>
      </c>
      <c r="AG2399">
        <v>115200</v>
      </c>
      <c r="AH2399" t="s">
        <v>137</v>
      </c>
      <c r="AI2399" t="s">
        <v>169</v>
      </c>
      <c r="AJ2399">
        <v>12000</v>
      </c>
      <c r="AK2399" t="s">
        <v>137</v>
      </c>
      <c r="AL2399" t="s">
        <v>170</v>
      </c>
      <c r="AM2399">
        <v>30000</v>
      </c>
      <c r="AN2399" t="s">
        <v>137</v>
      </c>
    </row>
    <row r="2400" spans="1:40">
      <c r="A2400" s="26">
        <v>41728.56548109954</v>
      </c>
      <c r="B2400" t="s">
        <v>126</v>
      </c>
      <c r="C2400" t="s">
        <v>124</v>
      </c>
      <c r="D2400" t="s">
        <v>2968</v>
      </c>
      <c r="E2400" t="s">
        <v>131</v>
      </c>
      <c r="F2400" t="s">
        <v>132</v>
      </c>
      <c r="G2400" t="s">
        <v>133</v>
      </c>
      <c r="H2400" t="s">
        <v>172</v>
      </c>
      <c r="I2400">
        <v>60</v>
      </c>
      <c r="J2400" t="s">
        <v>137</v>
      </c>
      <c r="K2400" t="s">
        <v>173</v>
      </c>
      <c r="L2400">
        <v>40</v>
      </c>
      <c r="M2400" t="s">
        <v>137</v>
      </c>
      <c r="N2400" t="s">
        <v>174</v>
      </c>
      <c r="O2400">
        <v>50</v>
      </c>
      <c r="P2400" t="s">
        <v>137</v>
      </c>
      <c r="Q2400" t="s">
        <v>175</v>
      </c>
      <c r="R2400">
        <v>40</v>
      </c>
      <c r="S2400" t="s">
        <v>137</v>
      </c>
      <c r="T2400" t="s">
        <v>176</v>
      </c>
      <c r="U2400">
        <v>60</v>
      </c>
      <c r="V2400" t="s">
        <v>137</v>
      </c>
      <c r="W2400" t="s">
        <v>177</v>
      </c>
      <c r="X2400">
        <v>50</v>
      </c>
      <c r="Y2400" t="s">
        <v>137</v>
      </c>
      <c r="Z2400" t="s">
        <v>178</v>
      </c>
      <c r="AA2400">
        <v>50</v>
      </c>
      <c r="AB2400" t="s">
        <v>137</v>
      </c>
      <c r="AC2400" t="s">
        <v>179</v>
      </c>
      <c r="AD2400">
        <v>35</v>
      </c>
      <c r="AE2400" t="s">
        <v>137</v>
      </c>
      <c r="AF2400" t="s">
        <v>180</v>
      </c>
      <c r="AG2400">
        <v>8</v>
      </c>
      <c r="AH2400" t="s">
        <v>137</v>
      </c>
      <c r="AI2400" t="s">
        <v>181</v>
      </c>
      <c r="AJ2400">
        <v>90</v>
      </c>
      <c r="AK2400" t="s">
        <v>137</v>
      </c>
      <c r="AL2400" t="s">
        <v>182</v>
      </c>
      <c r="AM2400">
        <v>1</v>
      </c>
      <c r="AN2400" t="s">
        <v>137</v>
      </c>
    </row>
    <row r="2401" spans="1:40">
      <c r="A2401" s="26">
        <v>41728.56548109954</v>
      </c>
      <c r="B2401" t="s">
        <v>126</v>
      </c>
      <c r="C2401" t="s">
        <v>124</v>
      </c>
      <c r="D2401" t="s">
        <v>2969</v>
      </c>
      <c r="E2401" t="s">
        <v>131</v>
      </c>
      <c r="F2401" t="s">
        <v>132</v>
      </c>
      <c r="G2401" t="s">
        <v>133</v>
      </c>
      <c r="H2401" t="s">
        <v>184</v>
      </c>
      <c r="I2401">
        <v>33</v>
      </c>
      <c r="J2401" t="s">
        <v>137</v>
      </c>
      <c r="K2401" t="s">
        <v>185</v>
      </c>
      <c r="L2401">
        <v>33</v>
      </c>
      <c r="M2401" t="s">
        <v>137</v>
      </c>
      <c r="N2401" t="s">
        <v>186</v>
      </c>
      <c r="O2401">
        <v>34</v>
      </c>
      <c r="P2401" t="s">
        <v>137</v>
      </c>
      <c r="Q2401" t="s">
        <v>164</v>
      </c>
      <c r="R2401">
        <v>20</v>
      </c>
      <c r="S2401" t="s">
        <v>137</v>
      </c>
      <c r="T2401" t="s">
        <v>165</v>
      </c>
      <c r="U2401">
        <v>20</v>
      </c>
      <c r="V2401" t="s">
        <v>137</v>
      </c>
      <c r="W2401" t="s">
        <v>166</v>
      </c>
      <c r="X2401">
        <v>20</v>
      </c>
      <c r="Y2401" t="s">
        <v>137</v>
      </c>
      <c r="Z2401" t="s">
        <v>187</v>
      </c>
      <c r="AA2401">
        <v>20</v>
      </c>
      <c r="AB2401" t="s">
        <v>137</v>
      </c>
      <c r="AC2401" t="s">
        <v>188</v>
      </c>
      <c r="AD2401">
        <v>20</v>
      </c>
      <c r="AE2401" t="s">
        <v>137</v>
      </c>
      <c r="AF2401" t="s">
        <v>189</v>
      </c>
      <c r="AG2401">
        <v>20</v>
      </c>
      <c r="AH2401" t="s">
        <v>137</v>
      </c>
      <c r="AI2401" t="s">
        <v>168</v>
      </c>
      <c r="AJ2401">
        <v>115200</v>
      </c>
      <c r="AK2401" t="s">
        <v>137</v>
      </c>
      <c r="AL2401" t="s">
        <v>169</v>
      </c>
      <c r="AM2401">
        <v>12000</v>
      </c>
      <c r="AN2401" t="s">
        <v>137</v>
      </c>
    </row>
    <row r="2402" spans="1:40">
      <c r="A2402" s="26">
        <v>41728.56548109954</v>
      </c>
      <c r="B2402" t="s">
        <v>126</v>
      </c>
      <c r="C2402" t="s">
        <v>124</v>
      </c>
      <c r="D2402" t="s">
        <v>2970</v>
      </c>
      <c r="E2402" t="s">
        <v>131</v>
      </c>
      <c r="F2402" t="s">
        <v>132</v>
      </c>
      <c r="G2402" t="s">
        <v>133</v>
      </c>
      <c r="H2402" t="s">
        <v>140</v>
      </c>
      <c r="I2402">
        <v>49</v>
      </c>
      <c r="J2402" t="s">
        <v>137</v>
      </c>
      <c r="K2402" t="s">
        <v>141</v>
      </c>
      <c r="L2402">
        <v>130</v>
      </c>
      <c r="M2402" t="s">
        <v>137</v>
      </c>
      <c r="N2402" t="s">
        <v>142</v>
      </c>
      <c r="O2402">
        <v>180</v>
      </c>
      <c r="P2402" t="s">
        <v>137</v>
      </c>
      <c r="Q2402" t="s">
        <v>143</v>
      </c>
      <c r="R2402">
        <v>140</v>
      </c>
      <c r="S2402" t="s">
        <v>137</v>
      </c>
      <c r="T2402" t="s">
        <v>144</v>
      </c>
      <c r="U2402">
        <v>80</v>
      </c>
      <c r="V2402" t="s">
        <v>137</v>
      </c>
      <c r="W2402" t="s">
        <v>145</v>
      </c>
      <c r="X2402">
        <v>101</v>
      </c>
      <c r="Y2402" t="s">
        <v>137</v>
      </c>
      <c r="Z2402" t="s">
        <v>146</v>
      </c>
      <c r="AA2402">
        <v>190</v>
      </c>
      <c r="AB2402" t="s">
        <v>137</v>
      </c>
      <c r="AC2402" t="s">
        <v>147</v>
      </c>
      <c r="AD2402">
        <v>20</v>
      </c>
      <c r="AE2402" t="s">
        <v>137</v>
      </c>
    </row>
    <row r="2403" spans="1:40">
      <c r="A2403" s="26">
        <v>41728.56548109954</v>
      </c>
      <c r="B2403" t="s">
        <v>126</v>
      </c>
      <c r="C2403" t="s">
        <v>124</v>
      </c>
      <c r="D2403" t="s">
        <v>2971</v>
      </c>
    </row>
    <row r="2404" spans="1:40">
      <c r="A2404" s="26">
        <v>41728.56548109954</v>
      </c>
      <c r="B2404" t="s">
        <v>126</v>
      </c>
      <c r="C2404" t="s">
        <v>124</v>
      </c>
      <c r="D2404" t="s">
        <v>2972</v>
      </c>
      <c r="E2404" t="s">
        <v>131</v>
      </c>
      <c r="F2404" t="s">
        <v>132</v>
      </c>
      <c r="G2404" t="s">
        <v>133</v>
      </c>
      <c r="H2404" t="s">
        <v>150</v>
      </c>
      <c r="I2404">
        <v>50</v>
      </c>
      <c r="J2404" t="s">
        <v>137</v>
      </c>
      <c r="K2404" t="s">
        <v>151</v>
      </c>
      <c r="L2404">
        <v>50</v>
      </c>
      <c r="M2404" t="s">
        <v>137</v>
      </c>
      <c r="N2404" t="s">
        <v>152</v>
      </c>
      <c r="O2404">
        <v>50</v>
      </c>
      <c r="P2404" t="s">
        <v>137</v>
      </c>
    </row>
    <row r="2405" spans="1:40">
      <c r="A2405" s="26">
        <v>41728.56548109954</v>
      </c>
      <c r="B2405" t="s">
        <v>126</v>
      </c>
      <c r="C2405" t="s">
        <v>124</v>
      </c>
      <c r="D2405" t="s">
        <v>2973</v>
      </c>
      <c r="E2405" t="s">
        <v>131</v>
      </c>
      <c r="F2405" t="s">
        <v>132</v>
      </c>
      <c r="G2405" t="s">
        <v>133</v>
      </c>
      <c r="H2405" t="s">
        <v>154</v>
      </c>
      <c r="I2405">
        <v>35</v>
      </c>
      <c r="J2405" t="s">
        <v>137</v>
      </c>
      <c r="K2405" t="s">
        <v>155</v>
      </c>
      <c r="L2405">
        <v>5</v>
      </c>
      <c r="M2405" t="s">
        <v>137</v>
      </c>
      <c r="N2405" t="s">
        <v>156</v>
      </c>
      <c r="O2405">
        <v>60</v>
      </c>
      <c r="P2405" t="s">
        <v>137</v>
      </c>
    </row>
    <row r="2406" spans="1:40">
      <c r="A2406" s="26">
        <v>41728.56548109954</v>
      </c>
      <c r="B2406" t="s">
        <v>126</v>
      </c>
      <c r="C2406" t="s">
        <v>124</v>
      </c>
      <c r="D2406" t="s">
        <v>2974</v>
      </c>
      <c r="E2406" t="s">
        <v>131</v>
      </c>
      <c r="F2406" t="s">
        <v>132</v>
      </c>
      <c r="G2406" t="s">
        <v>133</v>
      </c>
      <c r="H2406" t="s">
        <v>158</v>
      </c>
      <c r="I2406">
        <v>1</v>
      </c>
      <c r="J2406" t="s">
        <v>137</v>
      </c>
    </row>
    <row r="2407" spans="1:40">
      <c r="A2407" s="26">
        <v>41728.56548109954</v>
      </c>
      <c r="B2407" t="s">
        <v>126</v>
      </c>
      <c r="C2407" t="s">
        <v>124</v>
      </c>
      <c r="D2407" t="s">
        <v>2975</v>
      </c>
      <c r="E2407" t="s">
        <v>131</v>
      </c>
      <c r="F2407" t="s">
        <v>132</v>
      </c>
      <c r="G2407" t="s">
        <v>133</v>
      </c>
      <c r="H2407" t="s">
        <v>160</v>
      </c>
      <c r="I2407">
        <v>30</v>
      </c>
      <c r="J2407" t="s">
        <v>137</v>
      </c>
      <c r="K2407" t="s">
        <v>161</v>
      </c>
      <c r="L2407">
        <v>30</v>
      </c>
      <c r="M2407" t="s">
        <v>137</v>
      </c>
      <c r="N2407" t="s">
        <v>162</v>
      </c>
      <c r="O2407">
        <v>30</v>
      </c>
      <c r="P2407" t="s">
        <v>137</v>
      </c>
      <c r="Q2407" t="s">
        <v>163</v>
      </c>
      <c r="R2407">
        <v>10</v>
      </c>
      <c r="S2407" t="s">
        <v>137</v>
      </c>
      <c r="T2407" t="s">
        <v>164</v>
      </c>
      <c r="U2407">
        <v>20</v>
      </c>
      <c r="V2407" t="s">
        <v>137</v>
      </c>
      <c r="W2407" t="s">
        <v>165</v>
      </c>
      <c r="X2407">
        <v>20</v>
      </c>
      <c r="Y2407" t="s">
        <v>137</v>
      </c>
      <c r="Z2407" t="s">
        <v>166</v>
      </c>
      <c r="AA2407">
        <v>20</v>
      </c>
      <c r="AB2407" t="s">
        <v>137</v>
      </c>
      <c r="AC2407" t="s">
        <v>167</v>
      </c>
      <c r="AD2407">
        <v>20</v>
      </c>
      <c r="AE2407" t="s">
        <v>137</v>
      </c>
      <c r="AF2407" t="s">
        <v>168</v>
      </c>
      <c r="AG2407">
        <v>115200</v>
      </c>
      <c r="AH2407" t="s">
        <v>137</v>
      </c>
      <c r="AI2407" t="s">
        <v>169</v>
      </c>
      <c r="AJ2407">
        <v>12000</v>
      </c>
      <c r="AK2407" t="s">
        <v>137</v>
      </c>
      <c r="AL2407" t="s">
        <v>170</v>
      </c>
      <c r="AM2407">
        <v>30000</v>
      </c>
      <c r="AN2407" t="s">
        <v>137</v>
      </c>
    </row>
    <row r="2408" spans="1:40">
      <c r="A2408" s="26">
        <v>41728.56548109954</v>
      </c>
      <c r="B2408" t="s">
        <v>126</v>
      </c>
      <c r="C2408" t="s">
        <v>124</v>
      </c>
      <c r="D2408" t="s">
        <v>2976</v>
      </c>
      <c r="E2408" t="s">
        <v>131</v>
      </c>
      <c r="F2408" t="s">
        <v>132</v>
      </c>
      <c r="G2408" t="s">
        <v>133</v>
      </c>
      <c r="H2408" t="s">
        <v>172</v>
      </c>
      <c r="I2408">
        <v>60</v>
      </c>
      <c r="J2408" t="s">
        <v>137</v>
      </c>
      <c r="K2408" t="s">
        <v>173</v>
      </c>
      <c r="L2408">
        <v>40</v>
      </c>
      <c r="M2408" t="s">
        <v>137</v>
      </c>
      <c r="N2408" t="s">
        <v>174</v>
      </c>
      <c r="O2408">
        <v>50</v>
      </c>
      <c r="P2408" t="s">
        <v>137</v>
      </c>
      <c r="Q2408" t="s">
        <v>175</v>
      </c>
      <c r="R2408">
        <v>40</v>
      </c>
      <c r="S2408" t="s">
        <v>137</v>
      </c>
      <c r="T2408" t="s">
        <v>176</v>
      </c>
      <c r="U2408">
        <v>60</v>
      </c>
      <c r="V2408" t="s">
        <v>137</v>
      </c>
      <c r="W2408" t="s">
        <v>177</v>
      </c>
      <c r="X2408">
        <v>50</v>
      </c>
      <c r="Y2408" t="s">
        <v>137</v>
      </c>
      <c r="Z2408" t="s">
        <v>178</v>
      </c>
      <c r="AA2408">
        <v>50</v>
      </c>
      <c r="AB2408" t="s">
        <v>137</v>
      </c>
      <c r="AC2408" t="s">
        <v>179</v>
      </c>
      <c r="AD2408">
        <v>35</v>
      </c>
      <c r="AE2408" t="s">
        <v>137</v>
      </c>
      <c r="AF2408" t="s">
        <v>180</v>
      </c>
      <c r="AG2408">
        <v>8</v>
      </c>
      <c r="AH2408" t="s">
        <v>137</v>
      </c>
      <c r="AI2408" t="s">
        <v>181</v>
      </c>
      <c r="AJ2408">
        <v>90</v>
      </c>
      <c r="AK2408" t="s">
        <v>137</v>
      </c>
      <c r="AL2408" t="s">
        <v>182</v>
      </c>
      <c r="AM2408">
        <v>1</v>
      </c>
      <c r="AN2408" t="s">
        <v>137</v>
      </c>
    </row>
    <row r="2409" spans="1:40">
      <c r="A2409" s="26">
        <v>41728.56548109954</v>
      </c>
      <c r="B2409" t="s">
        <v>126</v>
      </c>
      <c r="C2409" t="s">
        <v>124</v>
      </c>
      <c r="D2409" t="s">
        <v>2977</v>
      </c>
      <c r="E2409" t="s">
        <v>131</v>
      </c>
      <c r="F2409" t="s">
        <v>132</v>
      </c>
      <c r="G2409" t="s">
        <v>133</v>
      </c>
      <c r="H2409" t="s">
        <v>184</v>
      </c>
      <c r="I2409">
        <v>33</v>
      </c>
      <c r="J2409" t="s">
        <v>137</v>
      </c>
      <c r="K2409" t="s">
        <v>185</v>
      </c>
      <c r="L2409">
        <v>33</v>
      </c>
      <c r="M2409" t="s">
        <v>137</v>
      </c>
      <c r="N2409" t="s">
        <v>186</v>
      </c>
      <c r="O2409">
        <v>34</v>
      </c>
      <c r="P2409" t="s">
        <v>137</v>
      </c>
      <c r="Q2409" t="s">
        <v>164</v>
      </c>
      <c r="R2409">
        <v>20</v>
      </c>
      <c r="S2409" t="s">
        <v>137</v>
      </c>
      <c r="T2409" t="s">
        <v>165</v>
      </c>
      <c r="U2409">
        <v>20</v>
      </c>
      <c r="V2409" t="s">
        <v>137</v>
      </c>
      <c r="W2409" t="s">
        <v>166</v>
      </c>
      <c r="X2409">
        <v>20</v>
      </c>
      <c r="Y2409" t="s">
        <v>137</v>
      </c>
      <c r="Z2409" t="s">
        <v>187</v>
      </c>
      <c r="AA2409">
        <v>20</v>
      </c>
      <c r="AB2409" t="s">
        <v>137</v>
      </c>
      <c r="AC2409" t="s">
        <v>188</v>
      </c>
      <c r="AD2409">
        <v>20</v>
      </c>
      <c r="AE2409" t="s">
        <v>137</v>
      </c>
      <c r="AF2409" t="s">
        <v>189</v>
      </c>
      <c r="AG2409">
        <v>20</v>
      </c>
      <c r="AH2409" t="s">
        <v>137</v>
      </c>
      <c r="AI2409" t="s">
        <v>168</v>
      </c>
      <c r="AJ2409">
        <v>115200</v>
      </c>
      <c r="AK2409" t="s">
        <v>137</v>
      </c>
      <c r="AL2409" t="s">
        <v>169</v>
      </c>
      <c r="AM2409">
        <v>12000</v>
      </c>
      <c r="AN2409" t="s">
        <v>137</v>
      </c>
    </row>
    <row r="2410" spans="1:40">
      <c r="A2410" s="26">
        <v>41728.56548109954</v>
      </c>
      <c r="B2410" t="s">
        <v>126</v>
      </c>
      <c r="C2410" t="s">
        <v>124</v>
      </c>
      <c r="D2410" t="s">
        <v>2978</v>
      </c>
      <c r="E2410" t="s">
        <v>131</v>
      </c>
      <c r="F2410" t="s">
        <v>132</v>
      </c>
      <c r="G2410" t="s">
        <v>133</v>
      </c>
      <c r="H2410" t="s">
        <v>140</v>
      </c>
      <c r="I2410">
        <v>49</v>
      </c>
      <c r="J2410" t="s">
        <v>137</v>
      </c>
      <c r="K2410" t="s">
        <v>141</v>
      </c>
      <c r="L2410">
        <v>130</v>
      </c>
      <c r="M2410" t="s">
        <v>137</v>
      </c>
      <c r="N2410" t="s">
        <v>142</v>
      </c>
      <c r="O2410">
        <v>180</v>
      </c>
      <c r="P2410" t="s">
        <v>137</v>
      </c>
      <c r="Q2410" t="s">
        <v>143</v>
      </c>
      <c r="R2410">
        <v>140</v>
      </c>
      <c r="S2410" t="s">
        <v>137</v>
      </c>
      <c r="T2410" t="s">
        <v>144</v>
      </c>
      <c r="U2410">
        <v>80</v>
      </c>
      <c r="V2410" t="s">
        <v>137</v>
      </c>
      <c r="W2410" t="s">
        <v>145</v>
      </c>
      <c r="X2410">
        <v>101</v>
      </c>
      <c r="Y2410" t="s">
        <v>137</v>
      </c>
      <c r="Z2410" t="s">
        <v>146</v>
      </c>
      <c r="AA2410">
        <v>190</v>
      </c>
      <c r="AB2410" t="s">
        <v>137</v>
      </c>
      <c r="AC2410" t="s">
        <v>147</v>
      </c>
      <c r="AD2410">
        <v>20</v>
      </c>
      <c r="AE2410" t="s">
        <v>137</v>
      </c>
    </row>
    <row r="2411" spans="1:40">
      <c r="A2411" s="26">
        <v>41728.56548109954</v>
      </c>
      <c r="B2411" t="s">
        <v>126</v>
      </c>
      <c r="C2411" t="s">
        <v>124</v>
      </c>
      <c r="D2411" t="s">
        <v>2979</v>
      </c>
    </row>
    <row r="2412" spans="1:40">
      <c r="A2412" s="26">
        <v>41728.56548109954</v>
      </c>
      <c r="B2412" t="s">
        <v>126</v>
      </c>
      <c r="C2412" t="s">
        <v>124</v>
      </c>
      <c r="D2412" t="s">
        <v>2980</v>
      </c>
      <c r="E2412" t="s">
        <v>131</v>
      </c>
      <c r="F2412" t="s">
        <v>132</v>
      </c>
      <c r="G2412" t="s">
        <v>133</v>
      </c>
      <c r="H2412" t="s">
        <v>150</v>
      </c>
      <c r="I2412">
        <v>50</v>
      </c>
      <c r="J2412" t="s">
        <v>137</v>
      </c>
      <c r="K2412" t="s">
        <v>151</v>
      </c>
      <c r="L2412">
        <v>50</v>
      </c>
      <c r="M2412" t="s">
        <v>137</v>
      </c>
      <c r="N2412" t="s">
        <v>152</v>
      </c>
      <c r="O2412">
        <v>50</v>
      </c>
      <c r="P2412" t="s">
        <v>137</v>
      </c>
    </row>
    <row r="2413" spans="1:40">
      <c r="A2413" s="26">
        <v>41728.56548109954</v>
      </c>
      <c r="B2413" t="s">
        <v>126</v>
      </c>
      <c r="C2413" t="s">
        <v>124</v>
      </c>
      <c r="D2413" t="s">
        <v>2981</v>
      </c>
      <c r="E2413" t="s">
        <v>131</v>
      </c>
      <c r="F2413" t="s">
        <v>132</v>
      </c>
      <c r="G2413" t="s">
        <v>133</v>
      </c>
      <c r="H2413" t="s">
        <v>154</v>
      </c>
      <c r="I2413">
        <v>35</v>
      </c>
      <c r="J2413" t="s">
        <v>137</v>
      </c>
      <c r="K2413" t="s">
        <v>155</v>
      </c>
      <c r="L2413">
        <v>5</v>
      </c>
      <c r="M2413" t="s">
        <v>137</v>
      </c>
      <c r="N2413" t="s">
        <v>156</v>
      </c>
      <c r="O2413">
        <v>60</v>
      </c>
      <c r="P2413" t="s">
        <v>137</v>
      </c>
    </row>
    <row r="2414" spans="1:40">
      <c r="A2414" s="26">
        <v>41728.56548109954</v>
      </c>
      <c r="B2414" t="s">
        <v>126</v>
      </c>
      <c r="C2414" t="s">
        <v>124</v>
      </c>
      <c r="D2414" t="s">
        <v>2982</v>
      </c>
      <c r="E2414" t="s">
        <v>131</v>
      </c>
      <c r="F2414" t="s">
        <v>132</v>
      </c>
      <c r="G2414" t="s">
        <v>133</v>
      </c>
      <c r="H2414" t="s">
        <v>158</v>
      </c>
      <c r="I2414">
        <v>1</v>
      </c>
      <c r="J2414" t="s">
        <v>137</v>
      </c>
    </row>
    <row r="2415" spans="1:40">
      <c r="A2415" s="26">
        <v>41728.56548109954</v>
      </c>
      <c r="B2415" t="s">
        <v>126</v>
      </c>
      <c r="C2415" t="s">
        <v>124</v>
      </c>
      <c r="D2415" t="s">
        <v>2983</v>
      </c>
      <c r="E2415" t="s">
        <v>131</v>
      </c>
      <c r="F2415" t="s">
        <v>132</v>
      </c>
      <c r="G2415" t="s">
        <v>133</v>
      </c>
      <c r="H2415" t="s">
        <v>160</v>
      </c>
      <c r="I2415">
        <v>30</v>
      </c>
      <c r="J2415" t="s">
        <v>137</v>
      </c>
      <c r="K2415" t="s">
        <v>161</v>
      </c>
      <c r="L2415">
        <v>30</v>
      </c>
      <c r="M2415" t="s">
        <v>137</v>
      </c>
      <c r="N2415" t="s">
        <v>162</v>
      </c>
      <c r="O2415">
        <v>30</v>
      </c>
      <c r="P2415" t="s">
        <v>137</v>
      </c>
      <c r="Q2415" t="s">
        <v>163</v>
      </c>
      <c r="R2415">
        <v>10</v>
      </c>
      <c r="S2415" t="s">
        <v>137</v>
      </c>
      <c r="T2415" t="s">
        <v>164</v>
      </c>
      <c r="U2415">
        <v>20</v>
      </c>
      <c r="V2415" t="s">
        <v>137</v>
      </c>
      <c r="W2415" t="s">
        <v>165</v>
      </c>
      <c r="X2415">
        <v>20</v>
      </c>
      <c r="Y2415" t="s">
        <v>137</v>
      </c>
      <c r="Z2415" t="s">
        <v>166</v>
      </c>
      <c r="AA2415">
        <v>20</v>
      </c>
      <c r="AB2415" t="s">
        <v>137</v>
      </c>
      <c r="AC2415" t="s">
        <v>167</v>
      </c>
      <c r="AD2415">
        <v>20</v>
      </c>
      <c r="AE2415" t="s">
        <v>137</v>
      </c>
      <c r="AF2415" t="s">
        <v>168</v>
      </c>
      <c r="AG2415">
        <v>115200</v>
      </c>
      <c r="AH2415" t="s">
        <v>137</v>
      </c>
      <c r="AI2415" t="s">
        <v>169</v>
      </c>
      <c r="AJ2415">
        <v>12000</v>
      </c>
      <c r="AK2415" t="s">
        <v>137</v>
      </c>
      <c r="AL2415" t="s">
        <v>170</v>
      </c>
      <c r="AM2415">
        <v>30000</v>
      </c>
      <c r="AN2415" t="s">
        <v>137</v>
      </c>
    </row>
    <row r="2416" spans="1:40">
      <c r="A2416" s="26">
        <v>41728.56548109954</v>
      </c>
      <c r="B2416" t="s">
        <v>126</v>
      </c>
      <c r="C2416" t="s">
        <v>124</v>
      </c>
      <c r="D2416" t="s">
        <v>2984</v>
      </c>
      <c r="E2416" t="s">
        <v>131</v>
      </c>
      <c r="F2416" t="s">
        <v>132</v>
      </c>
      <c r="G2416" t="s">
        <v>133</v>
      </c>
      <c r="H2416" t="s">
        <v>172</v>
      </c>
      <c r="I2416">
        <v>60</v>
      </c>
      <c r="J2416" t="s">
        <v>137</v>
      </c>
      <c r="K2416" t="s">
        <v>173</v>
      </c>
      <c r="L2416">
        <v>40</v>
      </c>
      <c r="M2416" t="s">
        <v>137</v>
      </c>
      <c r="N2416" t="s">
        <v>174</v>
      </c>
      <c r="O2416">
        <v>50</v>
      </c>
      <c r="P2416" t="s">
        <v>137</v>
      </c>
      <c r="Q2416" t="s">
        <v>175</v>
      </c>
      <c r="R2416">
        <v>40</v>
      </c>
      <c r="S2416" t="s">
        <v>137</v>
      </c>
      <c r="T2416" t="s">
        <v>176</v>
      </c>
      <c r="U2416">
        <v>60</v>
      </c>
      <c r="V2416" t="s">
        <v>137</v>
      </c>
      <c r="W2416" t="s">
        <v>177</v>
      </c>
      <c r="X2416">
        <v>50</v>
      </c>
      <c r="Y2416" t="s">
        <v>137</v>
      </c>
      <c r="Z2416" t="s">
        <v>178</v>
      </c>
      <c r="AA2416">
        <v>50</v>
      </c>
      <c r="AB2416" t="s">
        <v>137</v>
      </c>
      <c r="AC2416" t="s">
        <v>179</v>
      </c>
      <c r="AD2416">
        <v>35</v>
      </c>
      <c r="AE2416" t="s">
        <v>137</v>
      </c>
      <c r="AF2416" t="s">
        <v>180</v>
      </c>
      <c r="AG2416">
        <v>8</v>
      </c>
      <c r="AH2416" t="s">
        <v>137</v>
      </c>
      <c r="AI2416" t="s">
        <v>181</v>
      </c>
      <c r="AJ2416">
        <v>90</v>
      </c>
      <c r="AK2416" t="s">
        <v>137</v>
      </c>
      <c r="AL2416" t="s">
        <v>182</v>
      </c>
      <c r="AM2416">
        <v>1</v>
      </c>
      <c r="AN2416" t="s">
        <v>137</v>
      </c>
    </row>
    <row r="2417" spans="1:40">
      <c r="A2417" s="26">
        <v>41728.56548109954</v>
      </c>
      <c r="B2417" t="s">
        <v>126</v>
      </c>
      <c r="C2417" t="s">
        <v>124</v>
      </c>
      <c r="D2417" t="s">
        <v>2985</v>
      </c>
      <c r="E2417" t="s">
        <v>131</v>
      </c>
      <c r="F2417" t="s">
        <v>132</v>
      </c>
      <c r="G2417" t="s">
        <v>133</v>
      </c>
      <c r="H2417" t="s">
        <v>184</v>
      </c>
      <c r="I2417">
        <v>33</v>
      </c>
      <c r="J2417" t="s">
        <v>137</v>
      </c>
      <c r="K2417" t="s">
        <v>185</v>
      </c>
      <c r="L2417">
        <v>33</v>
      </c>
      <c r="M2417" t="s">
        <v>137</v>
      </c>
      <c r="N2417" t="s">
        <v>186</v>
      </c>
      <c r="O2417">
        <v>34</v>
      </c>
      <c r="P2417" t="s">
        <v>137</v>
      </c>
      <c r="Q2417" t="s">
        <v>164</v>
      </c>
      <c r="R2417">
        <v>20</v>
      </c>
      <c r="S2417" t="s">
        <v>137</v>
      </c>
      <c r="T2417" t="s">
        <v>165</v>
      </c>
      <c r="U2417">
        <v>20</v>
      </c>
      <c r="V2417" t="s">
        <v>137</v>
      </c>
      <c r="W2417" t="s">
        <v>166</v>
      </c>
      <c r="X2417">
        <v>20</v>
      </c>
      <c r="Y2417" t="s">
        <v>137</v>
      </c>
      <c r="Z2417" t="s">
        <v>187</v>
      </c>
      <c r="AA2417">
        <v>20</v>
      </c>
      <c r="AB2417" t="s">
        <v>137</v>
      </c>
      <c r="AC2417" t="s">
        <v>188</v>
      </c>
      <c r="AD2417">
        <v>20</v>
      </c>
      <c r="AE2417" t="s">
        <v>137</v>
      </c>
      <c r="AF2417" t="s">
        <v>189</v>
      </c>
      <c r="AG2417">
        <v>20</v>
      </c>
      <c r="AH2417" t="s">
        <v>137</v>
      </c>
      <c r="AI2417" t="s">
        <v>168</v>
      </c>
      <c r="AJ2417">
        <v>115200</v>
      </c>
      <c r="AK2417" t="s">
        <v>137</v>
      </c>
      <c r="AL2417" t="s">
        <v>169</v>
      </c>
      <c r="AM2417">
        <v>12000</v>
      </c>
      <c r="AN2417" t="s">
        <v>137</v>
      </c>
    </row>
    <row r="2418" spans="1:40">
      <c r="A2418" s="26">
        <v>41728.56548109954</v>
      </c>
      <c r="B2418" t="s">
        <v>126</v>
      </c>
      <c r="C2418" t="s">
        <v>501</v>
      </c>
      <c r="D2418" t="s">
        <v>2986</v>
      </c>
      <c r="E2418" t="s">
        <v>131</v>
      </c>
      <c r="F2418" t="s">
        <v>132</v>
      </c>
      <c r="G2418" t="s">
        <v>133</v>
      </c>
      <c r="H2418" t="s">
        <v>158</v>
      </c>
      <c r="I2418">
        <v>1</v>
      </c>
      <c r="J2418" t="s">
        <v>137</v>
      </c>
    </row>
    <row r="2419" spans="1:40">
      <c r="A2419" s="26">
        <v>41728.56548109954</v>
      </c>
      <c r="B2419" t="s">
        <v>126</v>
      </c>
      <c r="C2419" t="s">
        <v>501</v>
      </c>
      <c r="D2419" t="s">
        <v>2987</v>
      </c>
      <c r="E2419" t="s">
        <v>131</v>
      </c>
      <c r="F2419" t="s">
        <v>132</v>
      </c>
      <c r="G2419" t="s">
        <v>133</v>
      </c>
      <c r="H2419" t="s">
        <v>160</v>
      </c>
      <c r="I2419">
        <v>30</v>
      </c>
      <c r="J2419" t="s">
        <v>137</v>
      </c>
      <c r="K2419" t="s">
        <v>161</v>
      </c>
      <c r="L2419">
        <v>30</v>
      </c>
      <c r="M2419" t="s">
        <v>137</v>
      </c>
      <c r="N2419" t="s">
        <v>162</v>
      </c>
      <c r="O2419">
        <v>30</v>
      </c>
      <c r="P2419" t="s">
        <v>137</v>
      </c>
      <c r="Q2419" t="s">
        <v>163</v>
      </c>
      <c r="R2419">
        <v>10</v>
      </c>
      <c r="S2419" t="s">
        <v>137</v>
      </c>
      <c r="T2419" t="s">
        <v>164</v>
      </c>
      <c r="U2419">
        <v>20</v>
      </c>
      <c r="V2419" t="s">
        <v>137</v>
      </c>
      <c r="W2419" t="s">
        <v>165</v>
      </c>
      <c r="X2419">
        <v>20</v>
      </c>
      <c r="Y2419" t="s">
        <v>137</v>
      </c>
      <c r="Z2419" t="s">
        <v>166</v>
      </c>
      <c r="AA2419">
        <v>20</v>
      </c>
      <c r="AB2419" t="s">
        <v>137</v>
      </c>
      <c r="AC2419" t="s">
        <v>167</v>
      </c>
      <c r="AD2419">
        <v>20</v>
      </c>
      <c r="AE2419" t="s">
        <v>137</v>
      </c>
      <c r="AF2419" t="s">
        <v>168</v>
      </c>
      <c r="AG2419">
        <v>115200</v>
      </c>
      <c r="AH2419" t="s">
        <v>137</v>
      </c>
      <c r="AI2419" t="s">
        <v>169</v>
      </c>
      <c r="AJ2419">
        <v>12000</v>
      </c>
      <c r="AK2419" t="s">
        <v>137</v>
      </c>
      <c r="AL2419" t="s">
        <v>170</v>
      </c>
      <c r="AM2419">
        <v>30000</v>
      </c>
      <c r="AN2419" t="s">
        <v>137</v>
      </c>
    </row>
    <row r="2420" spans="1:40">
      <c r="A2420" s="26">
        <v>41728.56548109954</v>
      </c>
      <c r="B2420" t="s">
        <v>126</v>
      </c>
      <c r="C2420" t="s">
        <v>501</v>
      </c>
      <c r="D2420" t="s">
        <v>2988</v>
      </c>
      <c r="E2420" t="s">
        <v>131</v>
      </c>
      <c r="F2420" t="s">
        <v>132</v>
      </c>
      <c r="G2420" t="s">
        <v>133</v>
      </c>
      <c r="H2420" t="s">
        <v>172</v>
      </c>
      <c r="I2420">
        <v>60</v>
      </c>
      <c r="J2420" t="s">
        <v>137</v>
      </c>
      <c r="K2420" t="s">
        <v>173</v>
      </c>
      <c r="L2420">
        <v>40</v>
      </c>
      <c r="M2420" t="s">
        <v>137</v>
      </c>
      <c r="N2420" t="s">
        <v>174</v>
      </c>
      <c r="O2420">
        <v>50</v>
      </c>
      <c r="P2420" t="s">
        <v>137</v>
      </c>
      <c r="Q2420" t="s">
        <v>175</v>
      </c>
      <c r="R2420">
        <v>40</v>
      </c>
      <c r="S2420" t="s">
        <v>137</v>
      </c>
      <c r="T2420" t="s">
        <v>176</v>
      </c>
      <c r="U2420">
        <v>60</v>
      </c>
      <c r="V2420" t="s">
        <v>137</v>
      </c>
      <c r="W2420" t="s">
        <v>177</v>
      </c>
      <c r="X2420">
        <v>50</v>
      </c>
      <c r="Y2420" t="s">
        <v>137</v>
      </c>
      <c r="Z2420" t="s">
        <v>178</v>
      </c>
      <c r="AA2420">
        <v>50</v>
      </c>
      <c r="AB2420" t="s">
        <v>137</v>
      </c>
      <c r="AC2420" t="s">
        <v>179</v>
      </c>
      <c r="AD2420">
        <v>35</v>
      </c>
      <c r="AE2420" t="s">
        <v>137</v>
      </c>
      <c r="AF2420" t="s">
        <v>180</v>
      </c>
      <c r="AG2420">
        <v>8</v>
      </c>
      <c r="AH2420" t="s">
        <v>137</v>
      </c>
      <c r="AI2420" t="s">
        <v>181</v>
      </c>
      <c r="AJ2420">
        <v>90</v>
      </c>
      <c r="AK2420" t="s">
        <v>137</v>
      </c>
      <c r="AL2420" t="s">
        <v>182</v>
      </c>
      <c r="AM2420">
        <v>1</v>
      </c>
      <c r="AN2420" t="s">
        <v>137</v>
      </c>
    </row>
    <row r="2421" spans="1:40">
      <c r="A2421" s="26">
        <v>41728.56548109954</v>
      </c>
      <c r="B2421" t="s">
        <v>126</v>
      </c>
      <c r="C2421" t="s">
        <v>501</v>
      </c>
      <c r="D2421" t="s">
        <v>2989</v>
      </c>
      <c r="E2421" t="s">
        <v>131</v>
      </c>
      <c r="F2421" t="s">
        <v>132</v>
      </c>
      <c r="G2421" t="s">
        <v>133</v>
      </c>
      <c r="H2421" t="s">
        <v>184</v>
      </c>
      <c r="I2421">
        <v>33</v>
      </c>
      <c r="J2421" t="s">
        <v>137</v>
      </c>
      <c r="K2421" t="s">
        <v>185</v>
      </c>
      <c r="L2421">
        <v>33</v>
      </c>
      <c r="M2421" t="s">
        <v>137</v>
      </c>
      <c r="N2421" t="s">
        <v>186</v>
      </c>
      <c r="O2421">
        <v>34</v>
      </c>
      <c r="P2421" t="s">
        <v>137</v>
      </c>
      <c r="Q2421" t="s">
        <v>164</v>
      </c>
      <c r="R2421">
        <v>20</v>
      </c>
      <c r="S2421" t="s">
        <v>137</v>
      </c>
      <c r="T2421" t="s">
        <v>165</v>
      </c>
      <c r="U2421">
        <v>20</v>
      </c>
      <c r="V2421" t="s">
        <v>137</v>
      </c>
      <c r="W2421" t="s">
        <v>166</v>
      </c>
      <c r="X2421">
        <v>20</v>
      </c>
      <c r="Y2421" t="s">
        <v>137</v>
      </c>
      <c r="Z2421" t="s">
        <v>187</v>
      </c>
      <c r="AA2421">
        <v>20</v>
      </c>
      <c r="AB2421" t="s">
        <v>137</v>
      </c>
      <c r="AC2421" t="s">
        <v>188</v>
      </c>
      <c r="AD2421">
        <v>20</v>
      </c>
      <c r="AE2421" t="s">
        <v>137</v>
      </c>
      <c r="AF2421" t="s">
        <v>189</v>
      </c>
      <c r="AG2421">
        <v>20</v>
      </c>
      <c r="AH2421" t="s">
        <v>137</v>
      </c>
      <c r="AI2421" t="s">
        <v>168</v>
      </c>
      <c r="AJ2421">
        <v>115200</v>
      </c>
      <c r="AK2421" t="s">
        <v>137</v>
      </c>
      <c r="AL2421" t="s">
        <v>169</v>
      </c>
      <c r="AM2421">
        <v>12000</v>
      </c>
      <c r="AN2421" t="s">
        <v>137</v>
      </c>
    </row>
    <row r="2422" spans="1:40">
      <c r="A2422" s="26">
        <v>41728.56548109954</v>
      </c>
      <c r="B2422" t="s">
        <v>126</v>
      </c>
      <c r="C2422" t="s">
        <v>501</v>
      </c>
      <c r="D2422" t="s">
        <v>2990</v>
      </c>
      <c r="E2422" t="s">
        <v>131</v>
      </c>
      <c r="F2422" t="s">
        <v>132</v>
      </c>
      <c r="G2422" t="s">
        <v>133</v>
      </c>
      <c r="H2422" t="s">
        <v>140</v>
      </c>
      <c r="I2422">
        <v>49</v>
      </c>
      <c r="J2422" t="s">
        <v>137</v>
      </c>
      <c r="K2422" t="s">
        <v>141</v>
      </c>
      <c r="L2422">
        <v>130</v>
      </c>
      <c r="M2422" t="s">
        <v>137</v>
      </c>
      <c r="N2422" t="s">
        <v>142</v>
      </c>
      <c r="O2422">
        <v>180</v>
      </c>
      <c r="P2422" t="s">
        <v>137</v>
      </c>
      <c r="Q2422" t="s">
        <v>143</v>
      </c>
      <c r="R2422">
        <v>140</v>
      </c>
      <c r="S2422" t="s">
        <v>137</v>
      </c>
      <c r="T2422" t="s">
        <v>144</v>
      </c>
      <c r="U2422">
        <v>80</v>
      </c>
      <c r="V2422" t="s">
        <v>137</v>
      </c>
      <c r="W2422" t="s">
        <v>145</v>
      </c>
      <c r="X2422">
        <v>101</v>
      </c>
      <c r="Y2422" t="s">
        <v>137</v>
      </c>
      <c r="Z2422" t="s">
        <v>146</v>
      </c>
      <c r="AA2422">
        <v>190</v>
      </c>
      <c r="AB2422" t="s">
        <v>137</v>
      </c>
      <c r="AC2422" t="s">
        <v>147</v>
      </c>
      <c r="AD2422">
        <v>20</v>
      </c>
      <c r="AE2422" t="s">
        <v>137</v>
      </c>
    </row>
    <row r="2423" spans="1:40">
      <c r="A2423" s="26">
        <v>41728.56548109954</v>
      </c>
      <c r="B2423" t="s">
        <v>126</v>
      </c>
      <c r="C2423" t="s">
        <v>501</v>
      </c>
      <c r="D2423" t="s">
        <v>2991</v>
      </c>
    </row>
    <row r="2424" spans="1:40">
      <c r="A2424" s="26">
        <v>41728.56548109954</v>
      </c>
      <c r="B2424" t="s">
        <v>126</v>
      </c>
      <c r="C2424" t="s">
        <v>501</v>
      </c>
      <c r="D2424" t="s">
        <v>2992</v>
      </c>
      <c r="E2424" t="s">
        <v>131</v>
      </c>
      <c r="F2424" t="s">
        <v>132</v>
      </c>
      <c r="G2424" t="s">
        <v>133</v>
      </c>
      <c r="H2424" t="s">
        <v>150</v>
      </c>
      <c r="I2424">
        <v>50</v>
      </c>
      <c r="J2424" t="s">
        <v>137</v>
      </c>
      <c r="K2424" t="s">
        <v>151</v>
      </c>
      <c r="L2424">
        <v>50</v>
      </c>
      <c r="M2424" t="s">
        <v>137</v>
      </c>
      <c r="N2424" t="s">
        <v>152</v>
      </c>
      <c r="O2424">
        <v>50</v>
      </c>
      <c r="P2424" t="s">
        <v>137</v>
      </c>
    </row>
    <row r="2425" spans="1:40">
      <c r="A2425" s="26">
        <v>41728.56548109954</v>
      </c>
      <c r="B2425" t="s">
        <v>126</v>
      </c>
      <c r="C2425" t="s">
        <v>501</v>
      </c>
      <c r="D2425" t="s">
        <v>2993</v>
      </c>
      <c r="E2425" t="s">
        <v>131</v>
      </c>
      <c r="F2425" t="s">
        <v>132</v>
      </c>
      <c r="G2425" t="s">
        <v>133</v>
      </c>
      <c r="H2425" t="s">
        <v>154</v>
      </c>
      <c r="I2425">
        <v>35</v>
      </c>
      <c r="J2425" t="s">
        <v>137</v>
      </c>
      <c r="K2425" t="s">
        <v>155</v>
      </c>
      <c r="L2425">
        <v>5</v>
      </c>
      <c r="M2425" t="s">
        <v>137</v>
      </c>
      <c r="N2425" t="s">
        <v>156</v>
      </c>
      <c r="O2425">
        <v>60</v>
      </c>
      <c r="P2425" t="s">
        <v>137</v>
      </c>
    </row>
    <row r="2426" spans="1:40">
      <c r="A2426" s="26">
        <v>41728.56548109954</v>
      </c>
      <c r="B2426" t="s">
        <v>126</v>
      </c>
      <c r="C2426" t="s">
        <v>501</v>
      </c>
      <c r="D2426" t="s">
        <v>2994</v>
      </c>
      <c r="E2426" t="s">
        <v>131</v>
      </c>
      <c r="F2426" t="s">
        <v>132</v>
      </c>
      <c r="G2426" t="s">
        <v>133</v>
      </c>
      <c r="H2426" t="s">
        <v>158</v>
      </c>
      <c r="I2426">
        <v>1</v>
      </c>
      <c r="J2426" t="s">
        <v>137</v>
      </c>
    </row>
    <row r="2427" spans="1:40">
      <c r="A2427" s="26">
        <v>41728.56548109954</v>
      </c>
      <c r="B2427" t="s">
        <v>126</v>
      </c>
      <c r="C2427" t="s">
        <v>501</v>
      </c>
      <c r="D2427" t="s">
        <v>2995</v>
      </c>
      <c r="E2427" t="s">
        <v>131</v>
      </c>
      <c r="F2427" t="s">
        <v>132</v>
      </c>
      <c r="G2427" t="s">
        <v>133</v>
      </c>
      <c r="H2427" t="s">
        <v>160</v>
      </c>
      <c r="I2427">
        <v>30</v>
      </c>
      <c r="J2427" t="s">
        <v>137</v>
      </c>
      <c r="K2427" t="s">
        <v>161</v>
      </c>
      <c r="L2427">
        <v>30</v>
      </c>
      <c r="M2427" t="s">
        <v>137</v>
      </c>
      <c r="N2427" t="s">
        <v>162</v>
      </c>
      <c r="O2427">
        <v>30</v>
      </c>
      <c r="P2427" t="s">
        <v>137</v>
      </c>
      <c r="Q2427" t="s">
        <v>163</v>
      </c>
      <c r="R2427">
        <v>10</v>
      </c>
      <c r="S2427" t="s">
        <v>137</v>
      </c>
      <c r="T2427" t="s">
        <v>164</v>
      </c>
      <c r="U2427">
        <v>20</v>
      </c>
      <c r="V2427" t="s">
        <v>137</v>
      </c>
      <c r="W2427" t="s">
        <v>165</v>
      </c>
      <c r="X2427">
        <v>20</v>
      </c>
      <c r="Y2427" t="s">
        <v>137</v>
      </c>
      <c r="Z2427" t="s">
        <v>166</v>
      </c>
      <c r="AA2427">
        <v>20</v>
      </c>
      <c r="AB2427" t="s">
        <v>137</v>
      </c>
      <c r="AC2427" t="s">
        <v>167</v>
      </c>
      <c r="AD2427">
        <v>20</v>
      </c>
      <c r="AE2427" t="s">
        <v>137</v>
      </c>
      <c r="AF2427" t="s">
        <v>168</v>
      </c>
      <c r="AG2427">
        <v>115200</v>
      </c>
      <c r="AH2427" t="s">
        <v>137</v>
      </c>
      <c r="AI2427" t="s">
        <v>169</v>
      </c>
      <c r="AJ2427">
        <v>12000</v>
      </c>
      <c r="AK2427" t="s">
        <v>137</v>
      </c>
      <c r="AL2427" t="s">
        <v>170</v>
      </c>
      <c r="AM2427">
        <v>30000</v>
      </c>
      <c r="AN2427" t="s">
        <v>137</v>
      </c>
    </row>
    <row r="2428" spans="1:40">
      <c r="A2428" s="26">
        <v>41728.56548109954</v>
      </c>
      <c r="B2428" t="s">
        <v>126</v>
      </c>
      <c r="C2428" t="s">
        <v>501</v>
      </c>
      <c r="D2428" t="s">
        <v>2996</v>
      </c>
      <c r="E2428" t="s">
        <v>131</v>
      </c>
      <c r="F2428" t="s">
        <v>132</v>
      </c>
      <c r="G2428" t="s">
        <v>133</v>
      </c>
      <c r="H2428" t="s">
        <v>172</v>
      </c>
      <c r="I2428">
        <v>60</v>
      </c>
      <c r="J2428" t="s">
        <v>137</v>
      </c>
      <c r="K2428" t="s">
        <v>173</v>
      </c>
      <c r="L2428">
        <v>40</v>
      </c>
      <c r="M2428" t="s">
        <v>137</v>
      </c>
      <c r="N2428" t="s">
        <v>174</v>
      </c>
      <c r="O2428">
        <v>50</v>
      </c>
      <c r="P2428" t="s">
        <v>137</v>
      </c>
      <c r="Q2428" t="s">
        <v>175</v>
      </c>
      <c r="R2428">
        <v>40</v>
      </c>
      <c r="S2428" t="s">
        <v>137</v>
      </c>
      <c r="T2428" t="s">
        <v>176</v>
      </c>
      <c r="U2428">
        <v>60</v>
      </c>
      <c r="V2428" t="s">
        <v>137</v>
      </c>
      <c r="W2428" t="s">
        <v>177</v>
      </c>
      <c r="X2428">
        <v>50</v>
      </c>
      <c r="Y2428" t="s">
        <v>137</v>
      </c>
      <c r="Z2428" t="s">
        <v>178</v>
      </c>
      <c r="AA2428">
        <v>50</v>
      </c>
      <c r="AB2428" t="s">
        <v>137</v>
      </c>
      <c r="AC2428" t="s">
        <v>179</v>
      </c>
      <c r="AD2428">
        <v>35</v>
      </c>
      <c r="AE2428" t="s">
        <v>137</v>
      </c>
      <c r="AF2428" t="s">
        <v>180</v>
      </c>
      <c r="AG2428">
        <v>8</v>
      </c>
      <c r="AH2428" t="s">
        <v>137</v>
      </c>
      <c r="AI2428" t="s">
        <v>181</v>
      </c>
      <c r="AJ2428">
        <v>90</v>
      </c>
      <c r="AK2428" t="s">
        <v>137</v>
      </c>
      <c r="AL2428" t="s">
        <v>182</v>
      </c>
      <c r="AM2428">
        <v>1</v>
      </c>
      <c r="AN2428" t="s">
        <v>137</v>
      </c>
    </row>
    <row r="2429" spans="1:40">
      <c r="A2429" s="26">
        <v>41728.56548109954</v>
      </c>
      <c r="B2429" t="s">
        <v>126</v>
      </c>
      <c r="C2429" t="s">
        <v>501</v>
      </c>
      <c r="D2429" t="s">
        <v>2997</v>
      </c>
      <c r="E2429" t="s">
        <v>131</v>
      </c>
      <c r="F2429" t="s">
        <v>132</v>
      </c>
      <c r="G2429" t="s">
        <v>133</v>
      </c>
      <c r="H2429" t="s">
        <v>184</v>
      </c>
      <c r="I2429">
        <v>33</v>
      </c>
      <c r="J2429" t="s">
        <v>137</v>
      </c>
      <c r="K2429" t="s">
        <v>185</v>
      </c>
      <c r="L2429">
        <v>33</v>
      </c>
      <c r="M2429" t="s">
        <v>137</v>
      </c>
      <c r="N2429" t="s">
        <v>186</v>
      </c>
      <c r="O2429">
        <v>34</v>
      </c>
      <c r="P2429" t="s">
        <v>137</v>
      </c>
      <c r="Q2429" t="s">
        <v>164</v>
      </c>
      <c r="R2429">
        <v>20</v>
      </c>
      <c r="S2429" t="s">
        <v>137</v>
      </c>
      <c r="T2429" t="s">
        <v>165</v>
      </c>
      <c r="U2429">
        <v>20</v>
      </c>
      <c r="V2429" t="s">
        <v>137</v>
      </c>
      <c r="W2429" t="s">
        <v>166</v>
      </c>
      <c r="X2429">
        <v>20</v>
      </c>
      <c r="Y2429" t="s">
        <v>137</v>
      </c>
      <c r="Z2429" t="s">
        <v>187</v>
      </c>
      <c r="AA2429">
        <v>20</v>
      </c>
      <c r="AB2429" t="s">
        <v>137</v>
      </c>
      <c r="AC2429" t="s">
        <v>188</v>
      </c>
      <c r="AD2429">
        <v>20</v>
      </c>
      <c r="AE2429" t="s">
        <v>137</v>
      </c>
      <c r="AF2429" t="s">
        <v>189</v>
      </c>
      <c r="AG2429">
        <v>20</v>
      </c>
      <c r="AH2429" t="s">
        <v>137</v>
      </c>
      <c r="AI2429" t="s">
        <v>168</v>
      </c>
      <c r="AJ2429">
        <v>115200</v>
      </c>
      <c r="AK2429" t="s">
        <v>137</v>
      </c>
      <c r="AL2429" t="s">
        <v>169</v>
      </c>
      <c r="AM2429">
        <v>12000</v>
      </c>
      <c r="AN2429" t="s">
        <v>137</v>
      </c>
    </row>
    <row r="2430" spans="1:40">
      <c r="A2430" s="26">
        <v>41728.56548109954</v>
      </c>
      <c r="B2430" t="s">
        <v>126</v>
      </c>
      <c r="C2430" t="s">
        <v>501</v>
      </c>
      <c r="D2430" t="s">
        <v>2998</v>
      </c>
      <c r="E2430" t="s">
        <v>131</v>
      </c>
      <c r="F2430" t="s">
        <v>132</v>
      </c>
      <c r="G2430" t="s">
        <v>133</v>
      </c>
      <c r="H2430" t="s">
        <v>140</v>
      </c>
      <c r="I2430">
        <v>49</v>
      </c>
      <c r="J2430" t="s">
        <v>137</v>
      </c>
      <c r="K2430" t="s">
        <v>141</v>
      </c>
      <c r="L2430">
        <v>130</v>
      </c>
      <c r="M2430" t="s">
        <v>137</v>
      </c>
      <c r="N2430" t="s">
        <v>142</v>
      </c>
      <c r="O2430">
        <v>180</v>
      </c>
      <c r="P2430" t="s">
        <v>137</v>
      </c>
      <c r="Q2430" t="s">
        <v>143</v>
      </c>
      <c r="R2430">
        <v>140</v>
      </c>
      <c r="S2430" t="s">
        <v>137</v>
      </c>
      <c r="T2430" t="s">
        <v>144</v>
      </c>
      <c r="U2430">
        <v>80</v>
      </c>
      <c r="V2430" t="s">
        <v>137</v>
      </c>
      <c r="W2430" t="s">
        <v>145</v>
      </c>
      <c r="X2430">
        <v>101</v>
      </c>
      <c r="Y2430" t="s">
        <v>137</v>
      </c>
      <c r="Z2430" t="s">
        <v>146</v>
      </c>
      <c r="AA2430">
        <v>190</v>
      </c>
      <c r="AB2430" t="s">
        <v>137</v>
      </c>
      <c r="AC2430" t="s">
        <v>147</v>
      </c>
      <c r="AD2430">
        <v>20</v>
      </c>
      <c r="AE2430" t="s">
        <v>137</v>
      </c>
    </row>
    <row r="2431" spans="1:40">
      <c r="A2431" s="26">
        <v>41728.56548109954</v>
      </c>
      <c r="B2431" t="s">
        <v>126</v>
      </c>
      <c r="C2431" t="s">
        <v>501</v>
      </c>
      <c r="D2431" t="s">
        <v>2999</v>
      </c>
    </row>
    <row r="2432" spans="1:40">
      <c r="A2432" s="26">
        <v>41728.56548109954</v>
      </c>
      <c r="B2432" t="s">
        <v>126</v>
      </c>
      <c r="C2432" t="s">
        <v>501</v>
      </c>
      <c r="D2432" t="s">
        <v>3000</v>
      </c>
      <c r="E2432" t="s">
        <v>131</v>
      </c>
      <c r="F2432" t="s">
        <v>132</v>
      </c>
      <c r="G2432" t="s">
        <v>133</v>
      </c>
      <c r="H2432" t="s">
        <v>150</v>
      </c>
      <c r="I2432">
        <v>50</v>
      </c>
      <c r="J2432" t="s">
        <v>137</v>
      </c>
      <c r="K2432" t="s">
        <v>151</v>
      </c>
      <c r="L2432">
        <v>50</v>
      </c>
      <c r="M2432" t="s">
        <v>137</v>
      </c>
      <c r="N2432" t="s">
        <v>152</v>
      </c>
      <c r="O2432">
        <v>50</v>
      </c>
      <c r="P2432" t="s">
        <v>137</v>
      </c>
    </row>
    <row r="2433" spans="1:40">
      <c r="A2433" s="26">
        <v>41728.56548109954</v>
      </c>
      <c r="B2433" t="s">
        <v>126</v>
      </c>
      <c r="C2433" t="s">
        <v>501</v>
      </c>
      <c r="D2433" t="s">
        <v>3001</v>
      </c>
      <c r="E2433" t="s">
        <v>131</v>
      </c>
      <c r="F2433" t="s">
        <v>132</v>
      </c>
      <c r="G2433" t="s">
        <v>133</v>
      </c>
      <c r="H2433" t="s">
        <v>154</v>
      </c>
      <c r="I2433">
        <v>35</v>
      </c>
      <c r="J2433" t="s">
        <v>137</v>
      </c>
      <c r="K2433" t="s">
        <v>155</v>
      </c>
      <c r="L2433">
        <v>5</v>
      </c>
      <c r="M2433" t="s">
        <v>137</v>
      </c>
      <c r="N2433" t="s">
        <v>156</v>
      </c>
      <c r="O2433">
        <v>60</v>
      </c>
      <c r="P2433" t="s">
        <v>137</v>
      </c>
    </row>
    <row r="2434" spans="1:40">
      <c r="A2434" s="26">
        <v>41728.56548109954</v>
      </c>
      <c r="B2434" t="s">
        <v>126</v>
      </c>
      <c r="C2434" t="s">
        <v>501</v>
      </c>
      <c r="D2434" t="s">
        <v>3002</v>
      </c>
      <c r="E2434" t="s">
        <v>131</v>
      </c>
      <c r="F2434" t="s">
        <v>132</v>
      </c>
      <c r="G2434" t="s">
        <v>133</v>
      </c>
      <c r="H2434" t="s">
        <v>158</v>
      </c>
      <c r="I2434">
        <v>1</v>
      </c>
      <c r="J2434" t="s">
        <v>137</v>
      </c>
    </row>
    <row r="2435" spans="1:40">
      <c r="A2435" s="26">
        <v>41728.56548109954</v>
      </c>
      <c r="B2435" t="s">
        <v>126</v>
      </c>
      <c r="C2435" t="s">
        <v>501</v>
      </c>
      <c r="D2435" t="s">
        <v>3003</v>
      </c>
      <c r="E2435" t="s">
        <v>131</v>
      </c>
      <c r="F2435" t="s">
        <v>132</v>
      </c>
      <c r="G2435" t="s">
        <v>133</v>
      </c>
      <c r="H2435" t="s">
        <v>160</v>
      </c>
      <c r="I2435">
        <v>30</v>
      </c>
      <c r="J2435" t="s">
        <v>137</v>
      </c>
      <c r="K2435" t="s">
        <v>161</v>
      </c>
      <c r="L2435">
        <v>30</v>
      </c>
      <c r="M2435" t="s">
        <v>137</v>
      </c>
      <c r="N2435" t="s">
        <v>162</v>
      </c>
      <c r="O2435">
        <v>30</v>
      </c>
      <c r="P2435" t="s">
        <v>137</v>
      </c>
      <c r="Q2435" t="s">
        <v>163</v>
      </c>
      <c r="R2435">
        <v>10</v>
      </c>
      <c r="S2435" t="s">
        <v>137</v>
      </c>
      <c r="T2435" t="s">
        <v>164</v>
      </c>
      <c r="U2435">
        <v>20</v>
      </c>
      <c r="V2435" t="s">
        <v>137</v>
      </c>
      <c r="W2435" t="s">
        <v>165</v>
      </c>
      <c r="X2435">
        <v>20</v>
      </c>
      <c r="Y2435" t="s">
        <v>137</v>
      </c>
      <c r="Z2435" t="s">
        <v>166</v>
      </c>
      <c r="AA2435">
        <v>20</v>
      </c>
      <c r="AB2435" t="s">
        <v>137</v>
      </c>
      <c r="AC2435" t="s">
        <v>167</v>
      </c>
      <c r="AD2435">
        <v>20</v>
      </c>
      <c r="AE2435" t="s">
        <v>137</v>
      </c>
      <c r="AF2435" t="s">
        <v>168</v>
      </c>
      <c r="AG2435">
        <v>115200</v>
      </c>
      <c r="AH2435" t="s">
        <v>137</v>
      </c>
      <c r="AI2435" t="s">
        <v>169</v>
      </c>
      <c r="AJ2435">
        <v>12000</v>
      </c>
      <c r="AK2435" t="s">
        <v>137</v>
      </c>
      <c r="AL2435" t="s">
        <v>170</v>
      </c>
      <c r="AM2435">
        <v>30000</v>
      </c>
      <c r="AN2435" t="s">
        <v>137</v>
      </c>
    </row>
    <row r="2436" spans="1:40">
      <c r="A2436" s="26">
        <v>41728.56548109954</v>
      </c>
      <c r="B2436" t="s">
        <v>126</v>
      </c>
      <c r="C2436" t="s">
        <v>814</v>
      </c>
      <c r="D2436" t="s">
        <v>3004</v>
      </c>
      <c r="E2436" t="s">
        <v>131</v>
      </c>
      <c r="F2436" t="s">
        <v>132</v>
      </c>
      <c r="G2436" t="s">
        <v>133</v>
      </c>
      <c r="H2436" t="s">
        <v>172</v>
      </c>
      <c r="I2436">
        <v>60</v>
      </c>
      <c r="J2436" t="s">
        <v>137</v>
      </c>
      <c r="K2436" t="s">
        <v>173</v>
      </c>
      <c r="L2436">
        <v>40</v>
      </c>
      <c r="M2436" t="s">
        <v>137</v>
      </c>
      <c r="N2436" t="s">
        <v>174</v>
      </c>
      <c r="O2436">
        <v>50</v>
      </c>
      <c r="P2436" t="s">
        <v>137</v>
      </c>
      <c r="Q2436" t="s">
        <v>175</v>
      </c>
      <c r="R2436">
        <v>40</v>
      </c>
      <c r="S2436" t="s">
        <v>137</v>
      </c>
      <c r="T2436" t="s">
        <v>176</v>
      </c>
      <c r="U2436">
        <v>60</v>
      </c>
      <c r="V2436" t="s">
        <v>137</v>
      </c>
      <c r="W2436" t="s">
        <v>177</v>
      </c>
      <c r="X2436">
        <v>50</v>
      </c>
      <c r="Y2436" t="s">
        <v>137</v>
      </c>
      <c r="Z2436" t="s">
        <v>178</v>
      </c>
      <c r="AA2436">
        <v>50</v>
      </c>
      <c r="AB2436" t="s">
        <v>137</v>
      </c>
      <c r="AC2436" t="s">
        <v>179</v>
      </c>
      <c r="AD2436">
        <v>35</v>
      </c>
      <c r="AE2436" t="s">
        <v>137</v>
      </c>
      <c r="AF2436" t="s">
        <v>180</v>
      </c>
      <c r="AG2436">
        <v>8</v>
      </c>
      <c r="AH2436" t="s">
        <v>137</v>
      </c>
      <c r="AI2436" t="s">
        <v>181</v>
      </c>
      <c r="AJ2436">
        <v>90</v>
      </c>
      <c r="AK2436" t="s">
        <v>137</v>
      </c>
      <c r="AL2436" t="s">
        <v>182</v>
      </c>
      <c r="AM2436">
        <v>1</v>
      </c>
      <c r="AN2436" t="s">
        <v>137</v>
      </c>
    </row>
    <row r="2437" spans="1:40">
      <c r="A2437" s="26">
        <v>41728.56548109954</v>
      </c>
      <c r="B2437" t="s">
        <v>126</v>
      </c>
      <c r="C2437" t="s">
        <v>814</v>
      </c>
      <c r="D2437" t="s">
        <v>3005</v>
      </c>
      <c r="E2437" t="s">
        <v>131</v>
      </c>
      <c r="F2437" t="s">
        <v>132</v>
      </c>
      <c r="G2437" t="s">
        <v>133</v>
      </c>
      <c r="H2437" t="s">
        <v>184</v>
      </c>
      <c r="I2437">
        <v>33</v>
      </c>
      <c r="J2437" t="s">
        <v>137</v>
      </c>
      <c r="K2437" t="s">
        <v>185</v>
      </c>
      <c r="L2437">
        <v>33</v>
      </c>
      <c r="M2437" t="s">
        <v>137</v>
      </c>
      <c r="N2437" t="s">
        <v>186</v>
      </c>
      <c r="O2437">
        <v>34</v>
      </c>
      <c r="P2437" t="s">
        <v>137</v>
      </c>
      <c r="Q2437" t="s">
        <v>164</v>
      </c>
      <c r="R2437">
        <v>20</v>
      </c>
      <c r="S2437" t="s">
        <v>137</v>
      </c>
      <c r="T2437" t="s">
        <v>165</v>
      </c>
      <c r="U2437">
        <v>20</v>
      </c>
      <c r="V2437" t="s">
        <v>137</v>
      </c>
      <c r="W2437" t="s">
        <v>166</v>
      </c>
      <c r="X2437">
        <v>20</v>
      </c>
      <c r="Y2437" t="s">
        <v>137</v>
      </c>
      <c r="Z2437" t="s">
        <v>187</v>
      </c>
      <c r="AA2437">
        <v>20</v>
      </c>
      <c r="AB2437" t="s">
        <v>137</v>
      </c>
      <c r="AC2437" t="s">
        <v>188</v>
      </c>
      <c r="AD2437">
        <v>20</v>
      </c>
      <c r="AE2437" t="s">
        <v>137</v>
      </c>
      <c r="AF2437" t="s">
        <v>189</v>
      </c>
      <c r="AG2437">
        <v>20</v>
      </c>
      <c r="AH2437" t="s">
        <v>137</v>
      </c>
      <c r="AI2437" t="s">
        <v>168</v>
      </c>
      <c r="AJ2437">
        <v>115200</v>
      </c>
      <c r="AK2437" t="s">
        <v>137</v>
      </c>
      <c r="AL2437" t="s">
        <v>169</v>
      </c>
      <c r="AM2437">
        <v>12000</v>
      </c>
      <c r="AN2437" t="s">
        <v>137</v>
      </c>
    </row>
    <row r="2438" spans="1:40">
      <c r="A2438" s="26">
        <v>41728.56548109954</v>
      </c>
      <c r="B2438" t="s">
        <v>126</v>
      </c>
      <c r="C2438" t="s">
        <v>814</v>
      </c>
      <c r="D2438" t="s">
        <v>3006</v>
      </c>
      <c r="E2438" t="s">
        <v>131</v>
      </c>
      <c r="F2438" t="s">
        <v>132</v>
      </c>
      <c r="G2438" t="s">
        <v>133</v>
      </c>
      <c r="H2438" t="s">
        <v>140</v>
      </c>
      <c r="I2438">
        <v>49</v>
      </c>
      <c r="J2438" t="s">
        <v>137</v>
      </c>
      <c r="K2438" t="s">
        <v>141</v>
      </c>
      <c r="L2438">
        <v>130</v>
      </c>
      <c r="M2438" t="s">
        <v>137</v>
      </c>
      <c r="N2438" t="s">
        <v>142</v>
      </c>
      <c r="O2438">
        <v>180</v>
      </c>
      <c r="P2438" t="s">
        <v>137</v>
      </c>
      <c r="Q2438" t="s">
        <v>143</v>
      </c>
      <c r="R2438">
        <v>140</v>
      </c>
      <c r="S2438" t="s">
        <v>137</v>
      </c>
      <c r="T2438" t="s">
        <v>144</v>
      </c>
      <c r="U2438">
        <v>80</v>
      </c>
      <c r="V2438" t="s">
        <v>137</v>
      </c>
      <c r="W2438" t="s">
        <v>145</v>
      </c>
      <c r="X2438">
        <v>101</v>
      </c>
      <c r="Y2438" t="s">
        <v>137</v>
      </c>
      <c r="Z2438" t="s">
        <v>146</v>
      </c>
      <c r="AA2438">
        <v>190</v>
      </c>
      <c r="AB2438" t="s">
        <v>137</v>
      </c>
      <c r="AC2438" t="s">
        <v>147</v>
      </c>
      <c r="AD2438">
        <v>20</v>
      </c>
      <c r="AE2438" t="s">
        <v>137</v>
      </c>
    </row>
    <row r="2439" spans="1:40">
      <c r="A2439" s="26">
        <v>41728.56548109954</v>
      </c>
      <c r="B2439" t="s">
        <v>126</v>
      </c>
      <c r="C2439" t="s">
        <v>814</v>
      </c>
      <c r="D2439" t="s">
        <v>3007</v>
      </c>
    </row>
    <row r="2440" spans="1:40">
      <c r="A2440" s="26">
        <v>41728.56548109954</v>
      </c>
      <c r="B2440" t="s">
        <v>126</v>
      </c>
      <c r="C2440" t="s">
        <v>814</v>
      </c>
      <c r="D2440" t="s">
        <v>3008</v>
      </c>
      <c r="E2440" t="s">
        <v>131</v>
      </c>
      <c r="F2440" t="s">
        <v>132</v>
      </c>
      <c r="G2440" t="s">
        <v>133</v>
      </c>
      <c r="H2440" t="s">
        <v>150</v>
      </c>
      <c r="I2440">
        <v>50</v>
      </c>
      <c r="J2440" t="s">
        <v>137</v>
      </c>
      <c r="K2440" t="s">
        <v>151</v>
      </c>
      <c r="L2440">
        <v>50</v>
      </c>
      <c r="M2440" t="s">
        <v>137</v>
      </c>
      <c r="N2440" t="s">
        <v>152</v>
      </c>
      <c r="O2440">
        <v>50</v>
      </c>
      <c r="P2440" t="s">
        <v>137</v>
      </c>
    </row>
    <row r="2441" spans="1:40">
      <c r="A2441" s="26">
        <v>41728.56548109954</v>
      </c>
      <c r="B2441" t="s">
        <v>126</v>
      </c>
      <c r="C2441" t="s">
        <v>814</v>
      </c>
      <c r="D2441" t="s">
        <v>3009</v>
      </c>
      <c r="E2441" t="s">
        <v>131</v>
      </c>
      <c r="F2441" t="s">
        <v>132</v>
      </c>
      <c r="G2441" t="s">
        <v>133</v>
      </c>
      <c r="H2441" t="s">
        <v>154</v>
      </c>
      <c r="I2441">
        <v>35</v>
      </c>
      <c r="J2441" t="s">
        <v>137</v>
      </c>
      <c r="K2441" t="s">
        <v>155</v>
      </c>
      <c r="L2441">
        <v>5</v>
      </c>
      <c r="M2441" t="s">
        <v>137</v>
      </c>
      <c r="N2441" t="s">
        <v>156</v>
      </c>
      <c r="O2441">
        <v>60</v>
      </c>
      <c r="P2441" t="s">
        <v>137</v>
      </c>
    </row>
    <row r="2442" spans="1:40">
      <c r="A2442" s="26">
        <v>41728.56548109954</v>
      </c>
      <c r="B2442" t="s">
        <v>126</v>
      </c>
      <c r="C2442" t="s">
        <v>814</v>
      </c>
      <c r="D2442" t="s">
        <v>3010</v>
      </c>
      <c r="E2442" t="s">
        <v>131</v>
      </c>
      <c r="F2442" t="s">
        <v>132</v>
      </c>
      <c r="G2442" t="s">
        <v>133</v>
      </c>
      <c r="H2442" t="s">
        <v>158</v>
      </c>
      <c r="I2442">
        <v>1</v>
      </c>
      <c r="J2442" t="s">
        <v>137</v>
      </c>
    </row>
    <row r="2443" spans="1:40">
      <c r="A2443" s="26">
        <v>41728.56548109954</v>
      </c>
      <c r="B2443" t="s">
        <v>126</v>
      </c>
      <c r="C2443" t="s">
        <v>814</v>
      </c>
      <c r="D2443" t="s">
        <v>3011</v>
      </c>
      <c r="E2443" t="s">
        <v>131</v>
      </c>
      <c r="F2443" t="s">
        <v>132</v>
      </c>
      <c r="G2443" t="s">
        <v>133</v>
      </c>
      <c r="H2443" t="s">
        <v>160</v>
      </c>
      <c r="I2443">
        <v>30</v>
      </c>
      <c r="J2443" t="s">
        <v>137</v>
      </c>
      <c r="K2443" t="s">
        <v>161</v>
      </c>
      <c r="L2443">
        <v>30</v>
      </c>
      <c r="M2443" t="s">
        <v>137</v>
      </c>
      <c r="N2443" t="s">
        <v>162</v>
      </c>
      <c r="O2443">
        <v>30</v>
      </c>
      <c r="P2443" t="s">
        <v>137</v>
      </c>
      <c r="Q2443" t="s">
        <v>163</v>
      </c>
      <c r="R2443">
        <v>10</v>
      </c>
      <c r="S2443" t="s">
        <v>137</v>
      </c>
      <c r="T2443" t="s">
        <v>164</v>
      </c>
      <c r="U2443">
        <v>20</v>
      </c>
      <c r="V2443" t="s">
        <v>137</v>
      </c>
      <c r="W2443" t="s">
        <v>165</v>
      </c>
      <c r="X2443">
        <v>20</v>
      </c>
      <c r="Y2443" t="s">
        <v>137</v>
      </c>
      <c r="Z2443" t="s">
        <v>166</v>
      </c>
      <c r="AA2443">
        <v>20</v>
      </c>
      <c r="AB2443" t="s">
        <v>137</v>
      </c>
      <c r="AC2443" t="s">
        <v>167</v>
      </c>
      <c r="AD2443">
        <v>20</v>
      </c>
      <c r="AE2443" t="s">
        <v>137</v>
      </c>
      <c r="AF2443" t="s">
        <v>168</v>
      </c>
      <c r="AG2443">
        <v>115200</v>
      </c>
      <c r="AH2443" t="s">
        <v>137</v>
      </c>
      <c r="AI2443" t="s">
        <v>169</v>
      </c>
      <c r="AJ2443">
        <v>12000</v>
      </c>
      <c r="AK2443" t="s">
        <v>137</v>
      </c>
      <c r="AL2443" t="s">
        <v>170</v>
      </c>
      <c r="AM2443">
        <v>30000</v>
      </c>
      <c r="AN2443" t="s">
        <v>137</v>
      </c>
    </row>
    <row r="2444" spans="1:40">
      <c r="A2444" s="26">
        <v>41728.56548109954</v>
      </c>
      <c r="B2444" t="s">
        <v>126</v>
      </c>
      <c r="C2444" t="s">
        <v>814</v>
      </c>
      <c r="D2444" t="s">
        <v>3012</v>
      </c>
      <c r="E2444" t="s">
        <v>131</v>
      </c>
      <c r="F2444" t="s">
        <v>132</v>
      </c>
      <c r="G2444" t="s">
        <v>133</v>
      </c>
      <c r="H2444" t="s">
        <v>172</v>
      </c>
      <c r="I2444">
        <v>60</v>
      </c>
      <c r="J2444" t="s">
        <v>137</v>
      </c>
      <c r="K2444" t="s">
        <v>173</v>
      </c>
      <c r="L2444">
        <v>40</v>
      </c>
      <c r="M2444" t="s">
        <v>137</v>
      </c>
      <c r="N2444" t="s">
        <v>174</v>
      </c>
      <c r="O2444">
        <v>50</v>
      </c>
      <c r="P2444" t="s">
        <v>137</v>
      </c>
      <c r="Q2444" t="s">
        <v>175</v>
      </c>
      <c r="R2444">
        <v>40</v>
      </c>
      <c r="S2444" t="s">
        <v>137</v>
      </c>
      <c r="T2444" t="s">
        <v>176</v>
      </c>
      <c r="U2444">
        <v>60</v>
      </c>
      <c r="V2444" t="s">
        <v>137</v>
      </c>
      <c r="W2444" t="s">
        <v>177</v>
      </c>
      <c r="X2444">
        <v>50</v>
      </c>
      <c r="Y2444" t="s">
        <v>137</v>
      </c>
      <c r="Z2444" t="s">
        <v>178</v>
      </c>
      <c r="AA2444">
        <v>50</v>
      </c>
      <c r="AB2444" t="s">
        <v>137</v>
      </c>
      <c r="AC2444" t="s">
        <v>179</v>
      </c>
      <c r="AD2444">
        <v>35</v>
      </c>
      <c r="AE2444" t="s">
        <v>137</v>
      </c>
      <c r="AF2444" t="s">
        <v>180</v>
      </c>
      <c r="AG2444">
        <v>8</v>
      </c>
      <c r="AH2444" t="s">
        <v>137</v>
      </c>
      <c r="AI2444" t="s">
        <v>181</v>
      </c>
      <c r="AJ2444">
        <v>90</v>
      </c>
      <c r="AK2444" t="s">
        <v>137</v>
      </c>
      <c r="AL2444" t="s">
        <v>182</v>
      </c>
      <c r="AM2444">
        <v>1</v>
      </c>
      <c r="AN2444" t="s">
        <v>137</v>
      </c>
    </row>
    <row r="2445" spans="1:40">
      <c r="A2445" s="26">
        <v>41728.56548109954</v>
      </c>
      <c r="B2445" t="s">
        <v>126</v>
      </c>
      <c r="C2445" t="s">
        <v>814</v>
      </c>
      <c r="D2445" t="s">
        <v>3013</v>
      </c>
      <c r="E2445" t="s">
        <v>131</v>
      </c>
      <c r="F2445" t="s">
        <v>132</v>
      </c>
      <c r="G2445" t="s">
        <v>133</v>
      </c>
      <c r="H2445" t="s">
        <v>184</v>
      </c>
      <c r="I2445">
        <v>33</v>
      </c>
      <c r="J2445" t="s">
        <v>137</v>
      </c>
      <c r="K2445" t="s">
        <v>185</v>
      </c>
      <c r="L2445">
        <v>33</v>
      </c>
      <c r="M2445" t="s">
        <v>137</v>
      </c>
      <c r="N2445" t="s">
        <v>186</v>
      </c>
      <c r="O2445">
        <v>34</v>
      </c>
      <c r="P2445" t="s">
        <v>137</v>
      </c>
      <c r="Q2445" t="s">
        <v>164</v>
      </c>
      <c r="R2445">
        <v>20</v>
      </c>
      <c r="S2445" t="s">
        <v>137</v>
      </c>
      <c r="T2445" t="s">
        <v>165</v>
      </c>
      <c r="U2445">
        <v>20</v>
      </c>
      <c r="V2445" t="s">
        <v>137</v>
      </c>
      <c r="W2445" t="s">
        <v>166</v>
      </c>
      <c r="X2445">
        <v>20</v>
      </c>
      <c r="Y2445" t="s">
        <v>137</v>
      </c>
      <c r="Z2445" t="s">
        <v>187</v>
      </c>
      <c r="AA2445">
        <v>20</v>
      </c>
      <c r="AB2445" t="s">
        <v>137</v>
      </c>
      <c r="AC2445" t="s">
        <v>188</v>
      </c>
      <c r="AD2445">
        <v>20</v>
      </c>
      <c r="AE2445" t="s">
        <v>137</v>
      </c>
      <c r="AF2445" t="s">
        <v>189</v>
      </c>
      <c r="AG2445">
        <v>20</v>
      </c>
      <c r="AH2445" t="s">
        <v>137</v>
      </c>
      <c r="AI2445" t="s">
        <v>168</v>
      </c>
      <c r="AJ2445">
        <v>115200</v>
      </c>
      <c r="AK2445" t="s">
        <v>137</v>
      </c>
      <c r="AL2445" t="s">
        <v>169</v>
      </c>
      <c r="AM2445">
        <v>12000</v>
      </c>
      <c r="AN2445" t="s">
        <v>137</v>
      </c>
    </row>
    <row r="2446" spans="1:40">
      <c r="A2446" s="26">
        <v>41728.56548109954</v>
      </c>
      <c r="B2446" t="s">
        <v>126</v>
      </c>
      <c r="C2446" t="s">
        <v>1261</v>
      </c>
      <c r="D2446" t="s">
        <v>3014</v>
      </c>
      <c r="E2446" t="s">
        <v>131</v>
      </c>
      <c r="F2446" t="s">
        <v>132</v>
      </c>
      <c r="G2446" t="s">
        <v>133</v>
      </c>
      <c r="H2446" t="s">
        <v>160</v>
      </c>
      <c r="I2446">
        <v>30</v>
      </c>
      <c r="J2446" t="s">
        <v>137</v>
      </c>
      <c r="K2446" t="s">
        <v>161</v>
      </c>
      <c r="L2446">
        <v>30</v>
      </c>
      <c r="M2446" t="s">
        <v>137</v>
      </c>
      <c r="N2446" t="s">
        <v>162</v>
      </c>
      <c r="O2446">
        <v>30</v>
      </c>
      <c r="P2446" t="s">
        <v>137</v>
      </c>
      <c r="Q2446" t="s">
        <v>163</v>
      </c>
      <c r="R2446">
        <v>10</v>
      </c>
      <c r="S2446" t="s">
        <v>137</v>
      </c>
      <c r="T2446" t="s">
        <v>164</v>
      </c>
      <c r="U2446">
        <v>20</v>
      </c>
      <c r="V2446" t="s">
        <v>137</v>
      </c>
      <c r="W2446" t="s">
        <v>165</v>
      </c>
      <c r="X2446">
        <v>20</v>
      </c>
      <c r="Y2446" t="s">
        <v>137</v>
      </c>
      <c r="Z2446" t="s">
        <v>166</v>
      </c>
      <c r="AA2446">
        <v>20</v>
      </c>
      <c r="AB2446" t="s">
        <v>137</v>
      </c>
      <c r="AC2446" t="s">
        <v>167</v>
      </c>
      <c r="AD2446">
        <v>20</v>
      </c>
      <c r="AE2446" t="s">
        <v>137</v>
      </c>
      <c r="AF2446" t="s">
        <v>168</v>
      </c>
      <c r="AG2446">
        <v>115200</v>
      </c>
      <c r="AH2446" t="s">
        <v>137</v>
      </c>
      <c r="AI2446" t="s">
        <v>169</v>
      </c>
      <c r="AJ2446">
        <v>12000</v>
      </c>
      <c r="AK2446" t="s">
        <v>137</v>
      </c>
      <c r="AL2446" t="s">
        <v>170</v>
      </c>
      <c r="AM2446">
        <v>30000</v>
      </c>
      <c r="AN2446" t="s">
        <v>137</v>
      </c>
    </row>
    <row r="2447" spans="1:40">
      <c r="A2447" s="26">
        <v>41728.56548109954</v>
      </c>
      <c r="B2447" t="s">
        <v>126</v>
      </c>
      <c r="C2447" t="s">
        <v>1261</v>
      </c>
      <c r="D2447" t="s">
        <v>3015</v>
      </c>
      <c r="E2447" t="s">
        <v>131</v>
      </c>
      <c r="F2447" t="s">
        <v>132</v>
      </c>
      <c r="G2447" t="s">
        <v>133</v>
      </c>
      <c r="H2447" t="s">
        <v>172</v>
      </c>
      <c r="I2447">
        <v>60</v>
      </c>
      <c r="J2447" t="s">
        <v>137</v>
      </c>
      <c r="K2447" t="s">
        <v>173</v>
      </c>
      <c r="L2447">
        <v>40</v>
      </c>
      <c r="M2447" t="s">
        <v>137</v>
      </c>
      <c r="N2447" t="s">
        <v>174</v>
      </c>
      <c r="O2447">
        <v>50</v>
      </c>
      <c r="P2447" t="s">
        <v>137</v>
      </c>
      <c r="Q2447" t="s">
        <v>175</v>
      </c>
      <c r="R2447">
        <v>40</v>
      </c>
      <c r="S2447" t="s">
        <v>137</v>
      </c>
      <c r="T2447" t="s">
        <v>176</v>
      </c>
      <c r="U2447">
        <v>60</v>
      </c>
      <c r="V2447" t="s">
        <v>137</v>
      </c>
      <c r="W2447" t="s">
        <v>177</v>
      </c>
      <c r="X2447">
        <v>50</v>
      </c>
      <c r="Y2447" t="s">
        <v>137</v>
      </c>
      <c r="Z2447" t="s">
        <v>178</v>
      </c>
      <c r="AA2447">
        <v>50</v>
      </c>
      <c r="AB2447" t="s">
        <v>137</v>
      </c>
      <c r="AC2447" t="s">
        <v>179</v>
      </c>
      <c r="AD2447">
        <v>35</v>
      </c>
      <c r="AE2447" t="s">
        <v>137</v>
      </c>
      <c r="AF2447" t="s">
        <v>180</v>
      </c>
      <c r="AG2447">
        <v>8</v>
      </c>
      <c r="AH2447" t="s">
        <v>137</v>
      </c>
      <c r="AI2447" t="s">
        <v>181</v>
      </c>
      <c r="AJ2447">
        <v>90</v>
      </c>
      <c r="AK2447" t="s">
        <v>137</v>
      </c>
      <c r="AL2447" t="s">
        <v>182</v>
      </c>
      <c r="AM2447">
        <v>1</v>
      </c>
      <c r="AN2447" t="s">
        <v>137</v>
      </c>
    </row>
    <row r="2448" spans="1:40">
      <c r="A2448" s="26">
        <v>41728.56548109954</v>
      </c>
      <c r="B2448" t="s">
        <v>126</v>
      </c>
      <c r="C2448" t="s">
        <v>1261</v>
      </c>
      <c r="D2448" t="s">
        <v>3016</v>
      </c>
      <c r="E2448" t="s">
        <v>131</v>
      </c>
      <c r="F2448" t="s">
        <v>132</v>
      </c>
      <c r="G2448" t="s">
        <v>133</v>
      </c>
      <c r="H2448" t="s">
        <v>184</v>
      </c>
      <c r="I2448">
        <v>33</v>
      </c>
      <c r="J2448" t="s">
        <v>137</v>
      </c>
      <c r="K2448" t="s">
        <v>185</v>
      </c>
      <c r="L2448">
        <v>33</v>
      </c>
      <c r="M2448" t="s">
        <v>137</v>
      </c>
      <c r="N2448" t="s">
        <v>186</v>
      </c>
      <c r="O2448">
        <v>34</v>
      </c>
      <c r="P2448" t="s">
        <v>137</v>
      </c>
      <c r="Q2448" t="s">
        <v>164</v>
      </c>
      <c r="R2448">
        <v>20</v>
      </c>
      <c r="S2448" t="s">
        <v>137</v>
      </c>
      <c r="T2448" t="s">
        <v>165</v>
      </c>
      <c r="U2448">
        <v>20</v>
      </c>
      <c r="V2448" t="s">
        <v>137</v>
      </c>
      <c r="W2448" t="s">
        <v>166</v>
      </c>
      <c r="X2448">
        <v>20</v>
      </c>
      <c r="Y2448" t="s">
        <v>137</v>
      </c>
      <c r="Z2448" t="s">
        <v>187</v>
      </c>
      <c r="AA2448">
        <v>20</v>
      </c>
      <c r="AB2448" t="s">
        <v>137</v>
      </c>
      <c r="AC2448" t="s">
        <v>188</v>
      </c>
      <c r="AD2448">
        <v>20</v>
      </c>
      <c r="AE2448" t="s">
        <v>137</v>
      </c>
      <c r="AF2448" t="s">
        <v>189</v>
      </c>
      <c r="AG2448">
        <v>20</v>
      </c>
      <c r="AH2448" t="s">
        <v>137</v>
      </c>
      <c r="AI2448" t="s">
        <v>168</v>
      </c>
      <c r="AJ2448">
        <v>115200</v>
      </c>
      <c r="AK2448" t="s">
        <v>137</v>
      </c>
      <c r="AL2448" t="s">
        <v>169</v>
      </c>
      <c r="AM2448">
        <v>12000</v>
      </c>
      <c r="AN2448" t="s">
        <v>137</v>
      </c>
    </row>
    <row r="2449" spans="1:40">
      <c r="A2449" s="26">
        <v>41728.56548109954</v>
      </c>
      <c r="B2449" t="s">
        <v>126</v>
      </c>
      <c r="C2449" t="s">
        <v>1261</v>
      </c>
      <c r="D2449" t="s">
        <v>3017</v>
      </c>
      <c r="E2449" t="s">
        <v>131</v>
      </c>
      <c r="F2449" t="s">
        <v>132</v>
      </c>
      <c r="G2449" t="s">
        <v>133</v>
      </c>
      <c r="H2449" t="s">
        <v>140</v>
      </c>
      <c r="I2449">
        <v>49</v>
      </c>
      <c r="J2449" t="s">
        <v>137</v>
      </c>
      <c r="K2449" t="s">
        <v>141</v>
      </c>
      <c r="L2449">
        <v>130</v>
      </c>
      <c r="M2449" t="s">
        <v>137</v>
      </c>
      <c r="N2449" t="s">
        <v>142</v>
      </c>
      <c r="O2449">
        <v>180</v>
      </c>
      <c r="P2449" t="s">
        <v>137</v>
      </c>
      <c r="Q2449" t="s">
        <v>143</v>
      </c>
      <c r="R2449">
        <v>140</v>
      </c>
      <c r="S2449" t="s">
        <v>137</v>
      </c>
      <c r="T2449" t="s">
        <v>144</v>
      </c>
      <c r="U2449">
        <v>80</v>
      </c>
      <c r="V2449" t="s">
        <v>137</v>
      </c>
      <c r="W2449" t="s">
        <v>145</v>
      </c>
      <c r="X2449">
        <v>101</v>
      </c>
      <c r="Y2449" t="s">
        <v>137</v>
      </c>
      <c r="Z2449" t="s">
        <v>146</v>
      </c>
      <c r="AA2449">
        <v>190</v>
      </c>
      <c r="AB2449" t="s">
        <v>137</v>
      </c>
      <c r="AC2449" t="s">
        <v>147</v>
      </c>
      <c r="AD2449">
        <v>20</v>
      </c>
      <c r="AE2449" t="s">
        <v>137</v>
      </c>
    </row>
    <row r="2450" spans="1:40">
      <c r="A2450" s="26">
        <v>41728.56548109954</v>
      </c>
      <c r="B2450" t="s">
        <v>126</v>
      </c>
      <c r="C2450" t="s">
        <v>1261</v>
      </c>
      <c r="D2450" t="s">
        <v>3018</v>
      </c>
    </row>
    <row r="2451" spans="1:40">
      <c r="A2451" s="26">
        <v>41728.56548109954</v>
      </c>
      <c r="B2451" t="s">
        <v>126</v>
      </c>
      <c r="C2451" t="s">
        <v>1261</v>
      </c>
      <c r="D2451" t="s">
        <v>3019</v>
      </c>
      <c r="E2451" t="s">
        <v>131</v>
      </c>
      <c r="F2451" t="s">
        <v>132</v>
      </c>
      <c r="G2451" t="s">
        <v>133</v>
      </c>
      <c r="H2451" t="s">
        <v>150</v>
      </c>
      <c r="I2451">
        <v>50</v>
      </c>
      <c r="J2451" t="s">
        <v>137</v>
      </c>
      <c r="K2451" t="s">
        <v>151</v>
      </c>
      <c r="L2451">
        <v>50</v>
      </c>
      <c r="M2451" t="s">
        <v>137</v>
      </c>
      <c r="N2451" t="s">
        <v>152</v>
      </c>
      <c r="O2451">
        <v>50</v>
      </c>
      <c r="P2451" t="s">
        <v>137</v>
      </c>
    </row>
    <row r="2452" spans="1:40">
      <c r="A2452" s="26">
        <v>41728.56548109954</v>
      </c>
      <c r="B2452" t="s">
        <v>126</v>
      </c>
      <c r="C2452" t="s">
        <v>1261</v>
      </c>
      <c r="D2452" t="s">
        <v>3020</v>
      </c>
      <c r="E2452" t="s">
        <v>131</v>
      </c>
      <c r="F2452" t="s">
        <v>132</v>
      </c>
      <c r="G2452" t="s">
        <v>133</v>
      </c>
      <c r="H2452" t="s">
        <v>154</v>
      </c>
      <c r="I2452">
        <v>35</v>
      </c>
      <c r="J2452" t="s">
        <v>137</v>
      </c>
      <c r="K2452" t="s">
        <v>155</v>
      </c>
      <c r="L2452">
        <v>5</v>
      </c>
      <c r="M2452" t="s">
        <v>137</v>
      </c>
      <c r="N2452" t="s">
        <v>156</v>
      </c>
      <c r="O2452">
        <v>60</v>
      </c>
      <c r="P2452" t="s">
        <v>137</v>
      </c>
    </row>
    <row r="2453" spans="1:40">
      <c r="A2453" s="26">
        <v>41728.56548109954</v>
      </c>
      <c r="B2453" t="s">
        <v>126</v>
      </c>
      <c r="C2453" t="s">
        <v>1261</v>
      </c>
      <c r="D2453" t="s">
        <v>3021</v>
      </c>
      <c r="E2453" t="s">
        <v>131</v>
      </c>
      <c r="F2453" t="s">
        <v>132</v>
      </c>
      <c r="G2453" t="s">
        <v>133</v>
      </c>
      <c r="H2453" t="s">
        <v>158</v>
      </c>
      <c r="I2453">
        <v>1</v>
      </c>
      <c r="J2453" t="s">
        <v>137</v>
      </c>
    </row>
    <row r="2454" spans="1:40">
      <c r="A2454" s="26">
        <v>41728.56548109954</v>
      </c>
      <c r="B2454" t="s">
        <v>126</v>
      </c>
      <c r="C2454" t="s">
        <v>1261</v>
      </c>
      <c r="D2454" t="s">
        <v>3022</v>
      </c>
      <c r="E2454" t="s">
        <v>131</v>
      </c>
      <c r="F2454" t="s">
        <v>132</v>
      </c>
      <c r="G2454" t="s">
        <v>133</v>
      </c>
      <c r="H2454" t="s">
        <v>160</v>
      </c>
      <c r="I2454">
        <v>30</v>
      </c>
      <c r="J2454" t="s">
        <v>137</v>
      </c>
      <c r="K2454" t="s">
        <v>161</v>
      </c>
      <c r="L2454">
        <v>30</v>
      </c>
      <c r="M2454" t="s">
        <v>137</v>
      </c>
      <c r="N2454" t="s">
        <v>162</v>
      </c>
      <c r="O2454">
        <v>30</v>
      </c>
      <c r="P2454" t="s">
        <v>137</v>
      </c>
      <c r="Q2454" t="s">
        <v>163</v>
      </c>
      <c r="R2454">
        <v>10</v>
      </c>
      <c r="S2454" t="s">
        <v>137</v>
      </c>
      <c r="T2454" t="s">
        <v>164</v>
      </c>
      <c r="U2454">
        <v>20</v>
      </c>
      <c r="V2454" t="s">
        <v>137</v>
      </c>
      <c r="W2454" t="s">
        <v>165</v>
      </c>
      <c r="X2454">
        <v>20</v>
      </c>
      <c r="Y2454" t="s">
        <v>137</v>
      </c>
      <c r="Z2454" t="s">
        <v>166</v>
      </c>
      <c r="AA2454">
        <v>20</v>
      </c>
      <c r="AB2454" t="s">
        <v>137</v>
      </c>
      <c r="AC2454" t="s">
        <v>167</v>
      </c>
      <c r="AD2454">
        <v>20</v>
      </c>
      <c r="AE2454" t="s">
        <v>137</v>
      </c>
      <c r="AF2454" t="s">
        <v>168</v>
      </c>
      <c r="AG2454">
        <v>115200</v>
      </c>
      <c r="AH2454" t="s">
        <v>137</v>
      </c>
      <c r="AI2454" t="s">
        <v>169</v>
      </c>
      <c r="AJ2454">
        <v>12000</v>
      </c>
      <c r="AK2454" t="s">
        <v>137</v>
      </c>
      <c r="AL2454" t="s">
        <v>170</v>
      </c>
      <c r="AM2454">
        <v>30000</v>
      </c>
      <c r="AN2454" t="s">
        <v>137</v>
      </c>
    </row>
    <row r="2455" spans="1:40">
      <c r="A2455" s="26">
        <v>41728.56548109954</v>
      </c>
      <c r="B2455" t="s">
        <v>126</v>
      </c>
      <c r="C2455" t="s">
        <v>1261</v>
      </c>
      <c r="D2455" t="s">
        <v>3023</v>
      </c>
      <c r="E2455" t="s">
        <v>131</v>
      </c>
      <c r="F2455" t="s">
        <v>132</v>
      </c>
      <c r="G2455" t="s">
        <v>133</v>
      </c>
      <c r="H2455" t="s">
        <v>172</v>
      </c>
      <c r="I2455">
        <v>60</v>
      </c>
      <c r="J2455" t="s">
        <v>137</v>
      </c>
      <c r="K2455" t="s">
        <v>173</v>
      </c>
      <c r="L2455">
        <v>40</v>
      </c>
      <c r="M2455" t="s">
        <v>137</v>
      </c>
      <c r="N2455" t="s">
        <v>174</v>
      </c>
      <c r="O2455">
        <v>50</v>
      </c>
      <c r="P2455" t="s">
        <v>137</v>
      </c>
      <c r="Q2455" t="s">
        <v>175</v>
      </c>
      <c r="R2455">
        <v>40</v>
      </c>
      <c r="S2455" t="s">
        <v>137</v>
      </c>
      <c r="T2455" t="s">
        <v>176</v>
      </c>
      <c r="U2455">
        <v>60</v>
      </c>
      <c r="V2455" t="s">
        <v>137</v>
      </c>
      <c r="W2455" t="s">
        <v>177</v>
      </c>
      <c r="X2455">
        <v>50</v>
      </c>
      <c r="Y2455" t="s">
        <v>137</v>
      </c>
      <c r="Z2455" t="s">
        <v>178</v>
      </c>
      <c r="AA2455">
        <v>50</v>
      </c>
      <c r="AB2455" t="s">
        <v>137</v>
      </c>
      <c r="AC2455" t="s">
        <v>179</v>
      </c>
      <c r="AD2455">
        <v>35</v>
      </c>
      <c r="AE2455" t="s">
        <v>137</v>
      </c>
      <c r="AF2455" t="s">
        <v>180</v>
      </c>
      <c r="AG2455">
        <v>8</v>
      </c>
      <c r="AH2455" t="s">
        <v>137</v>
      </c>
      <c r="AI2455" t="s">
        <v>181</v>
      </c>
      <c r="AJ2455">
        <v>90</v>
      </c>
      <c r="AK2455" t="s">
        <v>137</v>
      </c>
      <c r="AL2455" t="s">
        <v>182</v>
      </c>
      <c r="AM2455">
        <v>1</v>
      </c>
      <c r="AN2455" t="s">
        <v>137</v>
      </c>
    </row>
    <row r="2456" spans="1:40">
      <c r="A2456" s="26">
        <v>41728.56548109954</v>
      </c>
      <c r="B2456" t="s">
        <v>126</v>
      </c>
      <c r="C2456" t="s">
        <v>1261</v>
      </c>
      <c r="D2456" t="s">
        <v>3024</v>
      </c>
      <c r="E2456" t="s">
        <v>131</v>
      </c>
      <c r="F2456" t="s">
        <v>132</v>
      </c>
      <c r="G2456" t="s">
        <v>133</v>
      </c>
      <c r="H2456" t="s">
        <v>184</v>
      </c>
      <c r="I2456">
        <v>33</v>
      </c>
      <c r="J2456" t="s">
        <v>137</v>
      </c>
      <c r="K2456" t="s">
        <v>185</v>
      </c>
      <c r="L2456">
        <v>33</v>
      </c>
      <c r="M2456" t="s">
        <v>137</v>
      </c>
      <c r="N2456" t="s">
        <v>186</v>
      </c>
      <c r="O2456">
        <v>34</v>
      </c>
      <c r="P2456" t="s">
        <v>137</v>
      </c>
      <c r="Q2456" t="s">
        <v>164</v>
      </c>
      <c r="R2456">
        <v>20</v>
      </c>
      <c r="S2456" t="s">
        <v>137</v>
      </c>
      <c r="T2456" t="s">
        <v>165</v>
      </c>
      <c r="U2456">
        <v>20</v>
      </c>
      <c r="V2456" t="s">
        <v>137</v>
      </c>
      <c r="W2456" t="s">
        <v>166</v>
      </c>
      <c r="X2456">
        <v>20</v>
      </c>
      <c r="Y2456" t="s">
        <v>137</v>
      </c>
      <c r="Z2456" t="s">
        <v>187</v>
      </c>
      <c r="AA2456">
        <v>20</v>
      </c>
      <c r="AB2456" t="s">
        <v>137</v>
      </c>
      <c r="AC2456" t="s">
        <v>188</v>
      </c>
      <c r="AD2456">
        <v>20</v>
      </c>
      <c r="AE2456" t="s">
        <v>137</v>
      </c>
      <c r="AF2456" t="s">
        <v>189</v>
      </c>
      <c r="AG2456">
        <v>20</v>
      </c>
      <c r="AH2456" t="s">
        <v>137</v>
      </c>
      <c r="AI2456" t="s">
        <v>168</v>
      </c>
      <c r="AJ2456">
        <v>115200</v>
      </c>
      <c r="AK2456" t="s">
        <v>137</v>
      </c>
      <c r="AL2456" t="s">
        <v>169</v>
      </c>
      <c r="AM2456">
        <v>12000</v>
      </c>
      <c r="AN2456" t="s">
        <v>137</v>
      </c>
    </row>
    <row r="2457" spans="1:40">
      <c r="A2457" s="26">
        <v>41728.56548109954</v>
      </c>
      <c r="B2457" t="s">
        <v>126</v>
      </c>
      <c r="C2457" t="s">
        <v>1261</v>
      </c>
      <c r="D2457" t="s">
        <v>3025</v>
      </c>
      <c r="E2457" t="s">
        <v>131</v>
      </c>
      <c r="F2457" t="s">
        <v>132</v>
      </c>
      <c r="G2457" t="s">
        <v>133</v>
      </c>
      <c r="H2457" t="s">
        <v>140</v>
      </c>
      <c r="I2457">
        <v>49</v>
      </c>
      <c r="J2457" t="s">
        <v>137</v>
      </c>
      <c r="K2457" t="s">
        <v>141</v>
      </c>
      <c r="L2457">
        <v>130</v>
      </c>
      <c r="M2457" t="s">
        <v>137</v>
      </c>
      <c r="N2457" t="s">
        <v>142</v>
      </c>
      <c r="O2457">
        <v>180</v>
      </c>
      <c r="P2457" t="s">
        <v>137</v>
      </c>
      <c r="Q2457" t="s">
        <v>143</v>
      </c>
      <c r="R2457">
        <v>140</v>
      </c>
      <c r="S2457" t="s">
        <v>137</v>
      </c>
      <c r="T2457" t="s">
        <v>144</v>
      </c>
      <c r="U2457">
        <v>80</v>
      </c>
      <c r="V2457" t="s">
        <v>137</v>
      </c>
      <c r="W2457" t="s">
        <v>145</v>
      </c>
      <c r="X2457">
        <v>101</v>
      </c>
      <c r="Y2457" t="s">
        <v>137</v>
      </c>
      <c r="Z2457" t="s">
        <v>146</v>
      </c>
      <c r="AA2457">
        <v>190</v>
      </c>
      <c r="AB2457" t="s">
        <v>137</v>
      </c>
      <c r="AC2457" t="s">
        <v>147</v>
      </c>
      <c r="AD2457">
        <v>20</v>
      </c>
      <c r="AE2457" t="s">
        <v>137</v>
      </c>
    </row>
    <row r="2458" spans="1:40">
      <c r="A2458" s="26">
        <v>41728.56548109954</v>
      </c>
      <c r="B2458" t="s">
        <v>126</v>
      </c>
      <c r="C2458" t="s">
        <v>1261</v>
      </c>
      <c r="D2458" t="s">
        <v>3026</v>
      </c>
    </row>
    <row r="2459" spans="1:40">
      <c r="A2459" s="26">
        <v>41728.56548109954</v>
      </c>
      <c r="B2459" t="s">
        <v>126</v>
      </c>
      <c r="C2459" t="s">
        <v>1261</v>
      </c>
      <c r="D2459" t="s">
        <v>3027</v>
      </c>
      <c r="E2459" t="s">
        <v>131</v>
      </c>
      <c r="F2459" t="s">
        <v>132</v>
      </c>
      <c r="G2459" t="s">
        <v>133</v>
      </c>
      <c r="H2459" t="s">
        <v>150</v>
      </c>
      <c r="I2459">
        <v>50</v>
      </c>
      <c r="J2459" t="s">
        <v>137</v>
      </c>
      <c r="K2459" t="s">
        <v>151</v>
      </c>
      <c r="L2459">
        <v>50</v>
      </c>
      <c r="M2459" t="s">
        <v>137</v>
      </c>
      <c r="N2459" t="s">
        <v>152</v>
      </c>
      <c r="O2459">
        <v>50</v>
      </c>
      <c r="P2459" t="s">
        <v>137</v>
      </c>
    </row>
    <row r="2460" spans="1:40">
      <c r="A2460" s="26">
        <v>41728.56548109954</v>
      </c>
      <c r="B2460" t="s">
        <v>126</v>
      </c>
      <c r="C2460" t="s">
        <v>1261</v>
      </c>
      <c r="D2460" t="s">
        <v>3028</v>
      </c>
      <c r="E2460" t="s">
        <v>131</v>
      </c>
      <c r="F2460" t="s">
        <v>132</v>
      </c>
      <c r="G2460" t="s">
        <v>133</v>
      </c>
      <c r="H2460" t="s">
        <v>154</v>
      </c>
      <c r="I2460">
        <v>35</v>
      </c>
      <c r="J2460" t="s">
        <v>137</v>
      </c>
      <c r="K2460" t="s">
        <v>155</v>
      </c>
      <c r="L2460">
        <v>5</v>
      </c>
      <c r="M2460" t="s">
        <v>137</v>
      </c>
      <c r="N2460" t="s">
        <v>156</v>
      </c>
      <c r="O2460">
        <v>60</v>
      </c>
      <c r="P2460" t="s">
        <v>137</v>
      </c>
    </row>
    <row r="2461" spans="1:40">
      <c r="A2461" s="26">
        <v>41728.56548109954</v>
      </c>
      <c r="B2461" t="s">
        <v>126</v>
      </c>
      <c r="C2461" t="s">
        <v>1261</v>
      </c>
      <c r="D2461" t="s">
        <v>3029</v>
      </c>
      <c r="E2461" t="s">
        <v>131</v>
      </c>
      <c r="F2461" t="s">
        <v>132</v>
      </c>
      <c r="G2461" t="s">
        <v>133</v>
      </c>
      <c r="H2461" t="s">
        <v>158</v>
      </c>
      <c r="I2461">
        <v>1</v>
      </c>
      <c r="J2461" t="s">
        <v>137</v>
      </c>
    </row>
    <row r="2462" spans="1:40">
      <c r="A2462" s="26">
        <v>41728.56548109954</v>
      </c>
      <c r="B2462" t="s">
        <v>126</v>
      </c>
      <c r="C2462" t="s">
        <v>1462</v>
      </c>
      <c r="D2462" t="s">
        <v>3030</v>
      </c>
      <c r="E2462" t="s">
        <v>131</v>
      </c>
      <c r="F2462" t="s">
        <v>132</v>
      </c>
      <c r="G2462" t="s">
        <v>133</v>
      </c>
      <c r="H2462" t="s">
        <v>184</v>
      </c>
      <c r="I2462">
        <v>33</v>
      </c>
      <c r="J2462" t="s">
        <v>137</v>
      </c>
      <c r="K2462" t="s">
        <v>185</v>
      </c>
      <c r="L2462">
        <v>33</v>
      </c>
      <c r="M2462" t="s">
        <v>137</v>
      </c>
      <c r="N2462" t="s">
        <v>186</v>
      </c>
      <c r="O2462">
        <v>34</v>
      </c>
      <c r="P2462" t="s">
        <v>137</v>
      </c>
      <c r="Q2462" t="s">
        <v>164</v>
      </c>
      <c r="R2462">
        <v>20</v>
      </c>
      <c r="S2462" t="s">
        <v>137</v>
      </c>
      <c r="T2462" t="s">
        <v>165</v>
      </c>
      <c r="U2462">
        <v>20</v>
      </c>
      <c r="V2462" t="s">
        <v>137</v>
      </c>
      <c r="W2462" t="s">
        <v>166</v>
      </c>
      <c r="X2462">
        <v>20</v>
      </c>
      <c r="Y2462" t="s">
        <v>137</v>
      </c>
      <c r="Z2462" t="s">
        <v>187</v>
      </c>
      <c r="AA2462">
        <v>20</v>
      </c>
      <c r="AB2462" t="s">
        <v>137</v>
      </c>
      <c r="AC2462" t="s">
        <v>188</v>
      </c>
      <c r="AD2462">
        <v>20</v>
      </c>
      <c r="AE2462" t="s">
        <v>137</v>
      </c>
      <c r="AF2462" t="s">
        <v>189</v>
      </c>
      <c r="AG2462">
        <v>20</v>
      </c>
      <c r="AH2462" t="s">
        <v>137</v>
      </c>
      <c r="AI2462" t="s">
        <v>168</v>
      </c>
      <c r="AJ2462">
        <v>115200</v>
      </c>
      <c r="AK2462" t="s">
        <v>137</v>
      </c>
      <c r="AL2462" t="s">
        <v>169</v>
      </c>
      <c r="AM2462">
        <v>12000</v>
      </c>
      <c r="AN2462" t="s">
        <v>137</v>
      </c>
    </row>
    <row r="2463" spans="1:40">
      <c r="A2463" s="26">
        <v>41728.56548109954</v>
      </c>
      <c r="B2463" t="s">
        <v>126</v>
      </c>
      <c r="C2463" t="s">
        <v>1462</v>
      </c>
      <c r="D2463" t="s">
        <v>3031</v>
      </c>
      <c r="E2463" t="s">
        <v>131</v>
      </c>
      <c r="F2463" t="s">
        <v>132</v>
      </c>
      <c r="G2463" t="s">
        <v>133</v>
      </c>
      <c r="H2463" t="s">
        <v>140</v>
      </c>
      <c r="I2463">
        <v>49</v>
      </c>
      <c r="J2463" t="s">
        <v>137</v>
      </c>
      <c r="K2463" t="s">
        <v>141</v>
      </c>
      <c r="L2463">
        <v>130</v>
      </c>
      <c r="M2463" t="s">
        <v>137</v>
      </c>
      <c r="N2463" t="s">
        <v>142</v>
      </c>
      <c r="O2463">
        <v>180</v>
      </c>
      <c r="P2463" t="s">
        <v>137</v>
      </c>
      <c r="Q2463" t="s">
        <v>143</v>
      </c>
      <c r="R2463">
        <v>140</v>
      </c>
      <c r="S2463" t="s">
        <v>137</v>
      </c>
      <c r="T2463" t="s">
        <v>144</v>
      </c>
      <c r="U2463">
        <v>80</v>
      </c>
      <c r="V2463" t="s">
        <v>137</v>
      </c>
      <c r="W2463" t="s">
        <v>145</v>
      </c>
      <c r="X2463">
        <v>101</v>
      </c>
      <c r="Y2463" t="s">
        <v>137</v>
      </c>
      <c r="Z2463" t="s">
        <v>146</v>
      </c>
      <c r="AA2463">
        <v>190</v>
      </c>
      <c r="AB2463" t="s">
        <v>137</v>
      </c>
      <c r="AC2463" t="s">
        <v>147</v>
      </c>
      <c r="AD2463">
        <v>20</v>
      </c>
      <c r="AE2463" t="s">
        <v>137</v>
      </c>
    </row>
    <row r="2464" spans="1:40">
      <c r="A2464" s="26">
        <v>41728.56548109954</v>
      </c>
      <c r="B2464" t="s">
        <v>126</v>
      </c>
      <c r="C2464" t="s">
        <v>1462</v>
      </c>
      <c r="D2464" t="s">
        <v>3032</v>
      </c>
    </row>
    <row r="2465" spans="1:40">
      <c r="A2465" s="26">
        <v>41728.56548109954</v>
      </c>
      <c r="B2465" t="s">
        <v>126</v>
      </c>
      <c r="C2465" t="s">
        <v>1462</v>
      </c>
      <c r="D2465" t="s">
        <v>3033</v>
      </c>
      <c r="E2465" t="s">
        <v>131</v>
      </c>
      <c r="F2465" t="s">
        <v>132</v>
      </c>
      <c r="G2465" t="s">
        <v>133</v>
      </c>
      <c r="H2465" t="s">
        <v>150</v>
      </c>
      <c r="I2465">
        <v>50</v>
      </c>
      <c r="J2465" t="s">
        <v>137</v>
      </c>
      <c r="K2465" t="s">
        <v>151</v>
      </c>
      <c r="L2465">
        <v>50</v>
      </c>
      <c r="M2465" t="s">
        <v>137</v>
      </c>
      <c r="N2465" t="s">
        <v>152</v>
      </c>
      <c r="O2465">
        <v>50</v>
      </c>
      <c r="P2465" t="s">
        <v>137</v>
      </c>
    </row>
    <row r="2466" spans="1:40">
      <c r="A2466" s="26">
        <v>41728.56548109954</v>
      </c>
      <c r="B2466" t="s">
        <v>126</v>
      </c>
      <c r="C2466" t="s">
        <v>1462</v>
      </c>
      <c r="D2466" t="s">
        <v>3034</v>
      </c>
      <c r="E2466" t="s">
        <v>131</v>
      </c>
      <c r="F2466" t="s">
        <v>132</v>
      </c>
      <c r="G2466" t="s">
        <v>133</v>
      </c>
      <c r="H2466" t="s">
        <v>154</v>
      </c>
      <c r="I2466">
        <v>35</v>
      </c>
      <c r="J2466" t="s">
        <v>137</v>
      </c>
      <c r="K2466" t="s">
        <v>155</v>
      </c>
      <c r="L2466">
        <v>5</v>
      </c>
      <c r="M2466" t="s">
        <v>137</v>
      </c>
      <c r="N2466" t="s">
        <v>156</v>
      </c>
      <c r="O2466">
        <v>60</v>
      </c>
      <c r="P2466" t="s">
        <v>137</v>
      </c>
    </row>
    <row r="2467" spans="1:40">
      <c r="A2467" s="26">
        <v>41728.56548109954</v>
      </c>
      <c r="B2467" t="s">
        <v>126</v>
      </c>
      <c r="C2467" t="s">
        <v>1462</v>
      </c>
      <c r="D2467" t="s">
        <v>3035</v>
      </c>
      <c r="E2467" t="s">
        <v>131</v>
      </c>
      <c r="F2467" t="s">
        <v>132</v>
      </c>
      <c r="G2467" t="s">
        <v>133</v>
      </c>
      <c r="H2467" t="s">
        <v>158</v>
      </c>
      <c r="I2467">
        <v>1</v>
      </c>
      <c r="J2467" t="s">
        <v>137</v>
      </c>
    </row>
    <row r="2468" spans="1:40">
      <c r="A2468" s="26">
        <v>41728.56548109954</v>
      </c>
      <c r="B2468" t="s">
        <v>126</v>
      </c>
      <c r="C2468" t="s">
        <v>1462</v>
      </c>
      <c r="D2468" t="s">
        <v>3036</v>
      </c>
      <c r="E2468" t="s">
        <v>131</v>
      </c>
      <c r="F2468" t="s">
        <v>132</v>
      </c>
      <c r="G2468" t="s">
        <v>133</v>
      </c>
      <c r="H2468" t="s">
        <v>160</v>
      </c>
      <c r="I2468">
        <v>30</v>
      </c>
      <c r="J2468" t="s">
        <v>137</v>
      </c>
      <c r="K2468" t="s">
        <v>161</v>
      </c>
      <c r="L2468">
        <v>30</v>
      </c>
      <c r="M2468" t="s">
        <v>137</v>
      </c>
      <c r="N2468" t="s">
        <v>162</v>
      </c>
      <c r="O2468">
        <v>30</v>
      </c>
      <c r="P2468" t="s">
        <v>137</v>
      </c>
      <c r="Q2468" t="s">
        <v>163</v>
      </c>
      <c r="R2468">
        <v>10</v>
      </c>
      <c r="S2468" t="s">
        <v>137</v>
      </c>
      <c r="T2468" t="s">
        <v>164</v>
      </c>
      <c r="U2468">
        <v>20</v>
      </c>
      <c r="V2468" t="s">
        <v>137</v>
      </c>
      <c r="W2468" t="s">
        <v>165</v>
      </c>
      <c r="X2468">
        <v>20</v>
      </c>
      <c r="Y2468" t="s">
        <v>137</v>
      </c>
      <c r="Z2468" t="s">
        <v>166</v>
      </c>
      <c r="AA2468">
        <v>20</v>
      </c>
      <c r="AB2468" t="s">
        <v>137</v>
      </c>
      <c r="AC2468" t="s">
        <v>167</v>
      </c>
      <c r="AD2468">
        <v>20</v>
      </c>
      <c r="AE2468" t="s">
        <v>137</v>
      </c>
      <c r="AF2468" t="s">
        <v>168</v>
      </c>
      <c r="AG2468">
        <v>115200</v>
      </c>
      <c r="AH2468" t="s">
        <v>137</v>
      </c>
      <c r="AI2468" t="s">
        <v>169</v>
      </c>
      <c r="AJ2468">
        <v>12000</v>
      </c>
      <c r="AK2468" t="s">
        <v>137</v>
      </c>
      <c r="AL2468" t="s">
        <v>170</v>
      </c>
      <c r="AM2468">
        <v>30000</v>
      </c>
      <c r="AN2468" t="s">
        <v>137</v>
      </c>
    </row>
    <row r="2469" spans="1:40">
      <c r="A2469" s="26">
        <v>41728.56548109954</v>
      </c>
      <c r="B2469" t="s">
        <v>126</v>
      </c>
      <c r="C2469" t="s">
        <v>1462</v>
      </c>
      <c r="D2469" t="s">
        <v>3037</v>
      </c>
      <c r="E2469" t="s">
        <v>131</v>
      </c>
      <c r="F2469" t="s">
        <v>132</v>
      </c>
      <c r="G2469" t="s">
        <v>133</v>
      </c>
      <c r="H2469" t="s">
        <v>172</v>
      </c>
      <c r="I2469">
        <v>60</v>
      </c>
      <c r="J2469" t="s">
        <v>137</v>
      </c>
      <c r="K2469" t="s">
        <v>173</v>
      </c>
      <c r="L2469">
        <v>40</v>
      </c>
      <c r="M2469" t="s">
        <v>137</v>
      </c>
      <c r="N2469" t="s">
        <v>174</v>
      </c>
      <c r="O2469">
        <v>50</v>
      </c>
      <c r="P2469" t="s">
        <v>137</v>
      </c>
      <c r="Q2469" t="s">
        <v>175</v>
      </c>
      <c r="R2469">
        <v>40</v>
      </c>
      <c r="S2469" t="s">
        <v>137</v>
      </c>
      <c r="T2469" t="s">
        <v>176</v>
      </c>
      <c r="U2469">
        <v>60</v>
      </c>
      <c r="V2469" t="s">
        <v>137</v>
      </c>
      <c r="W2469" t="s">
        <v>177</v>
      </c>
      <c r="X2469">
        <v>50</v>
      </c>
      <c r="Y2469" t="s">
        <v>137</v>
      </c>
      <c r="Z2469" t="s">
        <v>178</v>
      </c>
      <c r="AA2469">
        <v>50</v>
      </c>
      <c r="AB2469" t="s">
        <v>137</v>
      </c>
      <c r="AC2469" t="s">
        <v>179</v>
      </c>
      <c r="AD2469">
        <v>35</v>
      </c>
      <c r="AE2469" t="s">
        <v>137</v>
      </c>
      <c r="AF2469" t="s">
        <v>180</v>
      </c>
      <c r="AG2469">
        <v>8</v>
      </c>
      <c r="AH2469" t="s">
        <v>137</v>
      </c>
      <c r="AI2469" t="s">
        <v>181</v>
      </c>
      <c r="AJ2469">
        <v>90</v>
      </c>
      <c r="AK2469" t="s">
        <v>137</v>
      </c>
      <c r="AL2469" t="s">
        <v>182</v>
      </c>
      <c r="AM2469">
        <v>1</v>
      </c>
      <c r="AN2469" t="s">
        <v>137</v>
      </c>
    </row>
    <row r="2470" spans="1:40">
      <c r="A2470" s="26">
        <v>41728.56548109954</v>
      </c>
      <c r="B2470" t="s">
        <v>126</v>
      </c>
      <c r="C2470" t="s">
        <v>1462</v>
      </c>
      <c r="D2470" t="s">
        <v>3038</v>
      </c>
      <c r="E2470" t="s">
        <v>131</v>
      </c>
      <c r="F2470" t="s">
        <v>132</v>
      </c>
      <c r="G2470" t="s">
        <v>133</v>
      </c>
      <c r="H2470" t="s">
        <v>184</v>
      </c>
      <c r="I2470">
        <v>33</v>
      </c>
      <c r="J2470" t="s">
        <v>137</v>
      </c>
      <c r="K2470" t="s">
        <v>185</v>
      </c>
      <c r="L2470">
        <v>33</v>
      </c>
      <c r="M2470" t="s">
        <v>137</v>
      </c>
      <c r="N2470" t="s">
        <v>186</v>
      </c>
      <c r="O2470">
        <v>34</v>
      </c>
      <c r="P2470" t="s">
        <v>137</v>
      </c>
      <c r="Q2470" t="s">
        <v>164</v>
      </c>
      <c r="R2470">
        <v>20</v>
      </c>
      <c r="S2470" t="s">
        <v>137</v>
      </c>
      <c r="T2470" t="s">
        <v>165</v>
      </c>
      <c r="U2470">
        <v>20</v>
      </c>
      <c r="V2470" t="s">
        <v>137</v>
      </c>
      <c r="W2470" t="s">
        <v>166</v>
      </c>
      <c r="X2470">
        <v>20</v>
      </c>
      <c r="Y2470" t="s">
        <v>137</v>
      </c>
      <c r="Z2470" t="s">
        <v>187</v>
      </c>
      <c r="AA2470">
        <v>20</v>
      </c>
      <c r="AB2470" t="s">
        <v>137</v>
      </c>
      <c r="AC2470" t="s">
        <v>188</v>
      </c>
      <c r="AD2470">
        <v>20</v>
      </c>
      <c r="AE2470" t="s">
        <v>137</v>
      </c>
      <c r="AF2470" t="s">
        <v>189</v>
      </c>
      <c r="AG2470">
        <v>20</v>
      </c>
      <c r="AH2470" t="s">
        <v>137</v>
      </c>
      <c r="AI2470" t="s">
        <v>168</v>
      </c>
      <c r="AJ2470">
        <v>115200</v>
      </c>
      <c r="AK2470" t="s">
        <v>137</v>
      </c>
      <c r="AL2470" t="s">
        <v>169</v>
      </c>
      <c r="AM2470">
        <v>12000</v>
      </c>
      <c r="AN2470" t="s">
        <v>137</v>
      </c>
    </row>
    <row r="2471" spans="1:40">
      <c r="A2471" s="26">
        <v>41728.56548109954</v>
      </c>
      <c r="B2471" t="s">
        <v>126</v>
      </c>
      <c r="C2471" t="s">
        <v>1462</v>
      </c>
      <c r="D2471" t="s">
        <v>3039</v>
      </c>
      <c r="E2471" t="s">
        <v>131</v>
      </c>
      <c r="F2471" t="s">
        <v>132</v>
      </c>
      <c r="G2471" t="s">
        <v>133</v>
      </c>
      <c r="H2471" t="s">
        <v>140</v>
      </c>
      <c r="I2471">
        <v>49</v>
      </c>
      <c r="J2471" t="s">
        <v>137</v>
      </c>
      <c r="K2471" t="s">
        <v>141</v>
      </c>
      <c r="L2471">
        <v>130</v>
      </c>
      <c r="M2471" t="s">
        <v>137</v>
      </c>
      <c r="N2471" t="s">
        <v>142</v>
      </c>
      <c r="O2471">
        <v>180</v>
      </c>
      <c r="P2471" t="s">
        <v>137</v>
      </c>
      <c r="Q2471" t="s">
        <v>143</v>
      </c>
      <c r="R2471">
        <v>140</v>
      </c>
      <c r="S2471" t="s">
        <v>137</v>
      </c>
      <c r="T2471" t="s">
        <v>144</v>
      </c>
      <c r="U2471">
        <v>80</v>
      </c>
      <c r="V2471" t="s">
        <v>137</v>
      </c>
      <c r="W2471" t="s">
        <v>145</v>
      </c>
      <c r="X2471">
        <v>101</v>
      </c>
      <c r="Y2471" t="s">
        <v>137</v>
      </c>
      <c r="Z2471" t="s">
        <v>146</v>
      </c>
      <c r="AA2471">
        <v>190</v>
      </c>
      <c r="AB2471" t="s">
        <v>137</v>
      </c>
      <c r="AC2471" t="s">
        <v>147</v>
      </c>
      <c r="AD2471">
        <v>20</v>
      </c>
      <c r="AE2471" t="s">
        <v>137</v>
      </c>
    </row>
    <row r="2472" spans="1:40">
      <c r="A2472" s="26">
        <v>41728.56548109954</v>
      </c>
      <c r="B2472" t="s">
        <v>126</v>
      </c>
      <c r="C2472" t="s">
        <v>1462</v>
      </c>
      <c r="D2472" t="s">
        <v>3040</v>
      </c>
    </row>
    <row r="2473" spans="1:40">
      <c r="A2473" s="26">
        <v>41728.56548109954</v>
      </c>
      <c r="B2473" t="s">
        <v>126</v>
      </c>
      <c r="C2473" t="s">
        <v>1462</v>
      </c>
      <c r="D2473" t="s">
        <v>3041</v>
      </c>
      <c r="E2473" t="s">
        <v>131</v>
      </c>
      <c r="F2473" t="s">
        <v>132</v>
      </c>
      <c r="G2473" t="s">
        <v>133</v>
      </c>
      <c r="H2473" t="s">
        <v>150</v>
      </c>
      <c r="I2473">
        <v>50</v>
      </c>
      <c r="J2473" t="s">
        <v>137</v>
      </c>
      <c r="K2473" t="s">
        <v>151</v>
      </c>
      <c r="L2473">
        <v>50</v>
      </c>
      <c r="M2473" t="s">
        <v>137</v>
      </c>
      <c r="N2473" t="s">
        <v>152</v>
      </c>
      <c r="O2473">
        <v>50</v>
      </c>
      <c r="P2473" t="s">
        <v>137</v>
      </c>
    </row>
    <row r="2474" spans="1:40">
      <c r="A2474" s="26">
        <v>41728.56548109954</v>
      </c>
      <c r="B2474" t="s">
        <v>126</v>
      </c>
      <c r="C2474" t="s">
        <v>1462</v>
      </c>
      <c r="D2474" t="s">
        <v>3042</v>
      </c>
      <c r="E2474" t="s">
        <v>131</v>
      </c>
      <c r="F2474" t="s">
        <v>132</v>
      </c>
      <c r="G2474" t="s">
        <v>133</v>
      </c>
      <c r="H2474" t="s">
        <v>154</v>
      </c>
      <c r="I2474">
        <v>35</v>
      </c>
      <c r="J2474" t="s">
        <v>137</v>
      </c>
      <c r="K2474" t="s">
        <v>155</v>
      </c>
      <c r="L2474">
        <v>5</v>
      </c>
      <c r="M2474" t="s">
        <v>137</v>
      </c>
      <c r="N2474" t="s">
        <v>156</v>
      </c>
      <c r="O2474">
        <v>60</v>
      </c>
      <c r="P2474" t="s">
        <v>137</v>
      </c>
    </row>
    <row r="2475" spans="1:40">
      <c r="A2475" s="26">
        <v>41728.56548109954</v>
      </c>
      <c r="B2475" t="s">
        <v>126</v>
      </c>
      <c r="C2475" t="s">
        <v>1462</v>
      </c>
      <c r="D2475" t="s">
        <v>3043</v>
      </c>
      <c r="E2475" t="s">
        <v>131</v>
      </c>
      <c r="F2475" t="s">
        <v>132</v>
      </c>
      <c r="G2475" t="s">
        <v>133</v>
      </c>
      <c r="H2475" t="s">
        <v>158</v>
      </c>
      <c r="I2475">
        <v>1</v>
      </c>
      <c r="J2475" t="s">
        <v>137</v>
      </c>
    </row>
    <row r="2476" spans="1:40">
      <c r="A2476" s="26">
        <v>41728.56548109954</v>
      </c>
      <c r="B2476" t="s">
        <v>126</v>
      </c>
      <c r="C2476" t="s">
        <v>1462</v>
      </c>
      <c r="D2476" t="s">
        <v>3044</v>
      </c>
      <c r="E2476" t="s">
        <v>131</v>
      </c>
      <c r="F2476" t="s">
        <v>132</v>
      </c>
      <c r="G2476" t="s">
        <v>133</v>
      </c>
      <c r="H2476" t="s">
        <v>160</v>
      </c>
      <c r="I2476">
        <v>30</v>
      </c>
      <c r="J2476" t="s">
        <v>137</v>
      </c>
      <c r="K2476" t="s">
        <v>161</v>
      </c>
      <c r="L2476">
        <v>30</v>
      </c>
      <c r="M2476" t="s">
        <v>137</v>
      </c>
      <c r="N2476" t="s">
        <v>162</v>
      </c>
      <c r="O2476">
        <v>30</v>
      </c>
      <c r="P2476" t="s">
        <v>137</v>
      </c>
      <c r="Q2476" t="s">
        <v>163</v>
      </c>
      <c r="R2476">
        <v>10</v>
      </c>
      <c r="S2476" t="s">
        <v>137</v>
      </c>
      <c r="T2476" t="s">
        <v>164</v>
      </c>
      <c r="U2476">
        <v>20</v>
      </c>
      <c r="V2476" t="s">
        <v>137</v>
      </c>
      <c r="W2476" t="s">
        <v>165</v>
      </c>
      <c r="X2476">
        <v>20</v>
      </c>
      <c r="Y2476" t="s">
        <v>137</v>
      </c>
      <c r="Z2476" t="s">
        <v>166</v>
      </c>
      <c r="AA2476">
        <v>20</v>
      </c>
      <c r="AB2476" t="s">
        <v>137</v>
      </c>
      <c r="AC2476" t="s">
        <v>167</v>
      </c>
      <c r="AD2476">
        <v>20</v>
      </c>
      <c r="AE2476" t="s">
        <v>137</v>
      </c>
      <c r="AF2476" t="s">
        <v>168</v>
      </c>
      <c r="AG2476">
        <v>115200</v>
      </c>
      <c r="AH2476" t="s">
        <v>137</v>
      </c>
      <c r="AI2476" t="s">
        <v>169</v>
      </c>
      <c r="AJ2476">
        <v>12000</v>
      </c>
      <c r="AK2476" t="s">
        <v>137</v>
      </c>
      <c r="AL2476" t="s">
        <v>170</v>
      </c>
      <c r="AM2476">
        <v>30000</v>
      </c>
      <c r="AN2476" t="s">
        <v>137</v>
      </c>
    </row>
    <row r="2477" spans="1:40">
      <c r="A2477" s="26">
        <v>41728.56548109954</v>
      </c>
      <c r="B2477" t="s">
        <v>126</v>
      </c>
      <c r="C2477" t="s">
        <v>1710</v>
      </c>
      <c r="D2477" t="s">
        <v>3045</v>
      </c>
      <c r="E2477" t="s">
        <v>131</v>
      </c>
      <c r="F2477" t="s">
        <v>132</v>
      </c>
      <c r="G2477" t="s">
        <v>133</v>
      </c>
      <c r="H2477" t="s">
        <v>172</v>
      </c>
      <c r="I2477">
        <v>60</v>
      </c>
      <c r="J2477" t="s">
        <v>137</v>
      </c>
      <c r="K2477" t="s">
        <v>173</v>
      </c>
      <c r="L2477">
        <v>40</v>
      </c>
      <c r="M2477" t="s">
        <v>137</v>
      </c>
      <c r="N2477" t="s">
        <v>174</v>
      </c>
      <c r="O2477">
        <v>50</v>
      </c>
      <c r="P2477" t="s">
        <v>137</v>
      </c>
      <c r="Q2477" t="s">
        <v>175</v>
      </c>
      <c r="R2477">
        <v>40</v>
      </c>
      <c r="S2477" t="s">
        <v>137</v>
      </c>
      <c r="T2477" t="s">
        <v>176</v>
      </c>
      <c r="U2477">
        <v>60</v>
      </c>
      <c r="V2477" t="s">
        <v>137</v>
      </c>
      <c r="W2477" t="s">
        <v>177</v>
      </c>
      <c r="X2477">
        <v>50</v>
      </c>
      <c r="Y2477" t="s">
        <v>137</v>
      </c>
      <c r="Z2477" t="s">
        <v>178</v>
      </c>
      <c r="AA2477">
        <v>50</v>
      </c>
      <c r="AB2477" t="s">
        <v>137</v>
      </c>
      <c r="AC2477" t="s">
        <v>179</v>
      </c>
      <c r="AD2477">
        <v>35</v>
      </c>
      <c r="AE2477" t="s">
        <v>137</v>
      </c>
      <c r="AF2477" t="s">
        <v>180</v>
      </c>
      <c r="AG2477">
        <v>8</v>
      </c>
      <c r="AH2477" t="s">
        <v>137</v>
      </c>
      <c r="AI2477" t="s">
        <v>181</v>
      </c>
      <c r="AJ2477">
        <v>90</v>
      </c>
      <c r="AK2477" t="s">
        <v>137</v>
      </c>
      <c r="AL2477" t="s">
        <v>182</v>
      </c>
      <c r="AM2477">
        <v>1</v>
      </c>
      <c r="AN2477" t="s">
        <v>137</v>
      </c>
    </row>
    <row r="2478" spans="1:40">
      <c r="A2478" s="26">
        <v>41728.56548109954</v>
      </c>
      <c r="B2478" t="s">
        <v>126</v>
      </c>
      <c r="C2478" t="s">
        <v>1710</v>
      </c>
      <c r="D2478" t="s">
        <v>3046</v>
      </c>
      <c r="E2478" t="s">
        <v>131</v>
      </c>
      <c r="F2478" t="s">
        <v>132</v>
      </c>
      <c r="G2478" t="s">
        <v>133</v>
      </c>
      <c r="H2478" t="s">
        <v>184</v>
      </c>
      <c r="I2478">
        <v>33</v>
      </c>
      <c r="J2478" t="s">
        <v>137</v>
      </c>
      <c r="K2478" t="s">
        <v>185</v>
      </c>
      <c r="L2478">
        <v>33</v>
      </c>
      <c r="M2478" t="s">
        <v>137</v>
      </c>
      <c r="N2478" t="s">
        <v>186</v>
      </c>
      <c r="O2478">
        <v>34</v>
      </c>
      <c r="P2478" t="s">
        <v>137</v>
      </c>
      <c r="Q2478" t="s">
        <v>164</v>
      </c>
      <c r="R2478">
        <v>20</v>
      </c>
      <c r="S2478" t="s">
        <v>137</v>
      </c>
      <c r="T2478" t="s">
        <v>165</v>
      </c>
      <c r="U2478">
        <v>20</v>
      </c>
      <c r="V2478" t="s">
        <v>137</v>
      </c>
      <c r="W2478" t="s">
        <v>166</v>
      </c>
      <c r="X2478">
        <v>20</v>
      </c>
      <c r="Y2478" t="s">
        <v>137</v>
      </c>
      <c r="Z2478" t="s">
        <v>187</v>
      </c>
      <c r="AA2478">
        <v>20</v>
      </c>
      <c r="AB2478" t="s">
        <v>137</v>
      </c>
      <c r="AC2478" t="s">
        <v>188</v>
      </c>
      <c r="AD2478">
        <v>20</v>
      </c>
      <c r="AE2478" t="s">
        <v>137</v>
      </c>
      <c r="AF2478" t="s">
        <v>189</v>
      </c>
      <c r="AG2478">
        <v>20</v>
      </c>
      <c r="AH2478" t="s">
        <v>137</v>
      </c>
      <c r="AI2478" t="s">
        <v>168</v>
      </c>
      <c r="AJ2478">
        <v>115200</v>
      </c>
      <c r="AK2478" t="s">
        <v>137</v>
      </c>
      <c r="AL2478" t="s">
        <v>169</v>
      </c>
      <c r="AM2478">
        <v>12000</v>
      </c>
      <c r="AN2478" t="s">
        <v>137</v>
      </c>
    </row>
    <row r="2479" spans="1:40">
      <c r="A2479" s="26">
        <v>41728.56548109954</v>
      </c>
      <c r="B2479" t="s">
        <v>126</v>
      </c>
      <c r="C2479" t="s">
        <v>1710</v>
      </c>
      <c r="D2479" t="s">
        <v>3047</v>
      </c>
      <c r="E2479" t="s">
        <v>131</v>
      </c>
      <c r="F2479" t="s">
        <v>132</v>
      </c>
      <c r="G2479" t="s">
        <v>133</v>
      </c>
      <c r="H2479" t="s">
        <v>140</v>
      </c>
      <c r="I2479">
        <v>49</v>
      </c>
      <c r="J2479" t="s">
        <v>137</v>
      </c>
      <c r="K2479" t="s">
        <v>141</v>
      </c>
      <c r="L2479">
        <v>130</v>
      </c>
      <c r="M2479" t="s">
        <v>137</v>
      </c>
      <c r="N2479" t="s">
        <v>142</v>
      </c>
      <c r="O2479">
        <v>180</v>
      </c>
      <c r="P2479" t="s">
        <v>137</v>
      </c>
      <c r="Q2479" t="s">
        <v>143</v>
      </c>
      <c r="R2479">
        <v>140</v>
      </c>
      <c r="S2479" t="s">
        <v>137</v>
      </c>
      <c r="T2479" t="s">
        <v>144</v>
      </c>
      <c r="U2479">
        <v>80</v>
      </c>
      <c r="V2479" t="s">
        <v>137</v>
      </c>
      <c r="W2479" t="s">
        <v>145</v>
      </c>
      <c r="X2479">
        <v>101</v>
      </c>
      <c r="Y2479" t="s">
        <v>137</v>
      </c>
      <c r="Z2479" t="s">
        <v>146</v>
      </c>
      <c r="AA2479">
        <v>190</v>
      </c>
      <c r="AB2479" t="s">
        <v>137</v>
      </c>
      <c r="AC2479" t="s">
        <v>147</v>
      </c>
      <c r="AD2479">
        <v>20</v>
      </c>
      <c r="AE2479" t="s">
        <v>137</v>
      </c>
    </row>
    <row r="2480" spans="1:40">
      <c r="A2480" s="26">
        <v>41728.56548109954</v>
      </c>
      <c r="B2480" t="s">
        <v>126</v>
      </c>
      <c r="C2480" t="s">
        <v>1710</v>
      </c>
      <c r="D2480" t="s">
        <v>3048</v>
      </c>
    </row>
    <row r="2481" spans="1:40">
      <c r="A2481" s="26">
        <v>41728.56548109954</v>
      </c>
      <c r="B2481" t="s">
        <v>126</v>
      </c>
      <c r="C2481" t="s">
        <v>1710</v>
      </c>
      <c r="D2481" t="s">
        <v>3049</v>
      </c>
      <c r="E2481" t="s">
        <v>131</v>
      </c>
      <c r="F2481" t="s">
        <v>132</v>
      </c>
      <c r="G2481" t="s">
        <v>133</v>
      </c>
      <c r="H2481" t="s">
        <v>150</v>
      </c>
      <c r="I2481">
        <v>50</v>
      </c>
      <c r="J2481" t="s">
        <v>137</v>
      </c>
      <c r="K2481" t="s">
        <v>151</v>
      </c>
      <c r="L2481">
        <v>50</v>
      </c>
      <c r="M2481" t="s">
        <v>137</v>
      </c>
      <c r="N2481" t="s">
        <v>152</v>
      </c>
      <c r="O2481">
        <v>50</v>
      </c>
      <c r="P2481" t="s">
        <v>137</v>
      </c>
    </row>
    <row r="2482" spans="1:40">
      <c r="A2482" s="26">
        <v>41728.56548109954</v>
      </c>
      <c r="B2482" t="s">
        <v>126</v>
      </c>
      <c r="C2482" t="s">
        <v>1710</v>
      </c>
      <c r="D2482" t="s">
        <v>3050</v>
      </c>
      <c r="E2482" t="s">
        <v>131</v>
      </c>
      <c r="F2482" t="s">
        <v>132</v>
      </c>
      <c r="G2482" t="s">
        <v>133</v>
      </c>
      <c r="H2482" t="s">
        <v>154</v>
      </c>
      <c r="I2482">
        <v>35</v>
      </c>
      <c r="J2482" t="s">
        <v>137</v>
      </c>
      <c r="K2482" t="s">
        <v>155</v>
      </c>
      <c r="L2482">
        <v>5</v>
      </c>
      <c r="M2482" t="s">
        <v>137</v>
      </c>
      <c r="N2482" t="s">
        <v>156</v>
      </c>
      <c r="O2482">
        <v>60</v>
      </c>
      <c r="P2482" t="s">
        <v>137</v>
      </c>
    </row>
    <row r="2483" spans="1:40">
      <c r="A2483" s="26">
        <v>41728.56548109954</v>
      </c>
      <c r="B2483" t="s">
        <v>126</v>
      </c>
      <c r="C2483" t="s">
        <v>1710</v>
      </c>
      <c r="D2483" t="s">
        <v>3051</v>
      </c>
      <c r="E2483" t="s">
        <v>131</v>
      </c>
      <c r="F2483" t="s">
        <v>132</v>
      </c>
      <c r="G2483" t="s">
        <v>133</v>
      </c>
      <c r="H2483" t="s">
        <v>158</v>
      </c>
      <c r="I2483">
        <v>1</v>
      </c>
      <c r="J2483" t="s">
        <v>137</v>
      </c>
    </row>
    <row r="2484" spans="1:40">
      <c r="A2484" s="26">
        <v>41728.56548109954</v>
      </c>
      <c r="B2484" t="s">
        <v>126</v>
      </c>
      <c r="C2484" t="s">
        <v>1710</v>
      </c>
      <c r="D2484" t="s">
        <v>3052</v>
      </c>
      <c r="E2484" t="s">
        <v>131</v>
      </c>
      <c r="F2484" t="s">
        <v>132</v>
      </c>
      <c r="G2484" t="s">
        <v>133</v>
      </c>
      <c r="H2484" t="s">
        <v>160</v>
      </c>
      <c r="I2484">
        <v>30</v>
      </c>
      <c r="J2484" t="s">
        <v>137</v>
      </c>
      <c r="K2484" t="s">
        <v>161</v>
      </c>
      <c r="L2484">
        <v>30</v>
      </c>
      <c r="M2484" t="s">
        <v>137</v>
      </c>
      <c r="N2484" t="s">
        <v>162</v>
      </c>
      <c r="O2484">
        <v>30</v>
      </c>
      <c r="P2484" t="s">
        <v>137</v>
      </c>
      <c r="Q2484" t="s">
        <v>163</v>
      </c>
      <c r="R2484">
        <v>10</v>
      </c>
      <c r="S2484" t="s">
        <v>137</v>
      </c>
      <c r="T2484" t="s">
        <v>164</v>
      </c>
      <c r="U2484">
        <v>20</v>
      </c>
      <c r="V2484" t="s">
        <v>137</v>
      </c>
      <c r="W2484" t="s">
        <v>165</v>
      </c>
      <c r="X2484">
        <v>20</v>
      </c>
      <c r="Y2484" t="s">
        <v>137</v>
      </c>
      <c r="Z2484" t="s">
        <v>166</v>
      </c>
      <c r="AA2484">
        <v>20</v>
      </c>
      <c r="AB2484" t="s">
        <v>137</v>
      </c>
      <c r="AC2484" t="s">
        <v>167</v>
      </c>
      <c r="AD2484">
        <v>20</v>
      </c>
      <c r="AE2484" t="s">
        <v>137</v>
      </c>
      <c r="AF2484" t="s">
        <v>168</v>
      </c>
      <c r="AG2484">
        <v>115200</v>
      </c>
      <c r="AH2484" t="s">
        <v>137</v>
      </c>
      <c r="AI2484" t="s">
        <v>169</v>
      </c>
      <c r="AJ2484">
        <v>12000</v>
      </c>
      <c r="AK2484" t="s">
        <v>137</v>
      </c>
      <c r="AL2484" t="s">
        <v>170</v>
      </c>
      <c r="AM2484">
        <v>30000</v>
      </c>
      <c r="AN2484" t="s">
        <v>137</v>
      </c>
    </row>
    <row r="2485" spans="1:40">
      <c r="A2485" s="26">
        <v>41728.56548109954</v>
      </c>
      <c r="B2485" t="s">
        <v>126</v>
      </c>
      <c r="C2485" t="s">
        <v>1710</v>
      </c>
      <c r="D2485" t="s">
        <v>3053</v>
      </c>
      <c r="E2485" t="s">
        <v>131</v>
      </c>
      <c r="F2485" t="s">
        <v>132</v>
      </c>
      <c r="G2485" t="s">
        <v>133</v>
      </c>
      <c r="H2485" t="s">
        <v>172</v>
      </c>
      <c r="I2485">
        <v>60</v>
      </c>
      <c r="J2485" t="s">
        <v>137</v>
      </c>
      <c r="K2485" t="s">
        <v>173</v>
      </c>
      <c r="L2485">
        <v>40</v>
      </c>
      <c r="M2485" t="s">
        <v>137</v>
      </c>
      <c r="N2485" t="s">
        <v>174</v>
      </c>
      <c r="O2485">
        <v>50</v>
      </c>
      <c r="P2485" t="s">
        <v>137</v>
      </c>
      <c r="Q2485" t="s">
        <v>175</v>
      </c>
      <c r="R2485">
        <v>40</v>
      </c>
      <c r="S2485" t="s">
        <v>137</v>
      </c>
      <c r="T2485" t="s">
        <v>176</v>
      </c>
      <c r="U2485">
        <v>60</v>
      </c>
      <c r="V2485" t="s">
        <v>137</v>
      </c>
      <c r="W2485" t="s">
        <v>177</v>
      </c>
      <c r="X2485">
        <v>50</v>
      </c>
      <c r="Y2485" t="s">
        <v>137</v>
      </c>
      <c r="Z2485" t="s">
        <v>178</v>
      </c>
      <c r="AA2485">
        <v>50</v>
      </c>
      <c r="AB2485" t="s">
        <v>137</v>
      </c>
      <c r="AC2485" t="s">
        <v>179</v>
      </c>
      <c r="AD2485">
        <v>35</v>
      </c>
      <c r="AE2485" t="s">
        <v>137</v>
      </c>
      <c r="AF2485" t="s">
        <v>180</v>
      </c>
      <c r="AG2485">
        <v>8</v>
      </c>
      <c r="AH2485" t="s">
        <v>137</v>
      </c>
      <c r="AI2485" t="s">
        <v>181</v>
      </c>
      <c r="AJ2485">
        <v>90</v>
      </c>
      <c r="AK2485" t="s">
        <v>137</v>
      </c>
      <c r="AL2485" t="s">
        <v>182</v>
      </c>
      <c r="AM2485">
        <v>1</v>
      </c>
      <c r="AN2485" t="s">
        <v>137</v>
      </c>
    </row>
    <row r="2486" spans="1:40">
      <c r="A2486" s="26">
        <v>41728.56548109954</v>
      </c>
      <c r="B2486" t="s">
        <v>126</v>
      </c>
      <c r="C2486" t="s">
        <v>1710</v>
      </c>
      <c r="D2486" t="s">
        <v>3054</v>
      </c>
      <c r="E2486" t="s">
        <v>131</v>
      </c>
      <c r="F2486" t="s">
        <v>132</v>
      </c>
      <c r="G2486" t="s">
        <v>133</v>
      </c>
      <c r="H2486" t="s">
        <v>184</v>
      </c>
      <c r="I2486">
        <v>33</v>
      </c>
      <c r="J2486" t="s">
        <v>137</v>
      </c>
      <c r="K2486" t="s">
        <v>185</v>
      </c>
      <c r="L2486">
        <v>33</v>
      </c>
      <c r="M2486" t="s">
        <v>137</v>
      </c>
      <c r="N2486" t="s">
        <v>186</v>
      </c>
      <c r="O2486">
        <v>34</v>
      </c>
      <c r="P2486" t="s">
        <v>137</v>
      </c>
      <c r="Q2486" t="s">
        <v>164</v>
      </c>
      <c r="R2486">
        <v>20</v>
      </c>
      <c r="S2486" t="s">
        <v>137</v>
      </c>
      <c r="T2486" t="s">
        <v>165</v>
      </c>
      <c r="U2486">
        <v>20</v>
      </c>
      <c r="V2486" t="s">
        <v>137</v>
      </c>
      <c r="W2486" t="s">
        <v>166</v>
      </c>
      <c r="X2486">
        <v>20</v>
      </c>
      <c r="Y2486" t="s">
        <v>137</v>
      </c>
      <c r="Z2486" t="s">
        <v>187</v>
      </c>
      <c r="AA2486">
        <v>20</v>
      </c>
      <c r="AB2486" t="s">
        <v>137</v>
      </c>
      <c r="AC2486" t="s">
        <v>188</v>
      </c>
      <c r="AD2486">
        <v>20</v>
      </c>
      <c r="AE2486" t="s">
        <v>137</v>
      </c>
      <c r="AF2486" t="s">
        <v>189</v>
      </c>
      <c r="AG2486">
        <v>20</v>
      </c>
      <c r="AH2486" t="s">
        <v>137</v>
      </c>
      <c r="AI2486" t="s">
        <v>168</v>
      </c>
      <c r="AJ2486">
        <v>115200</v>
      </c>
      <c r="AK2486" t="s">
        <v>137</v>
      </c>
      <c r="AL2486" t="s">
        <v>169</v>
      </c>
      <c r="AM2486">
        <v>12000</v>
      </c>
      <c r="AN2486" t="s">
        <v>137</v>
      </c>
    </row>
    <row r="2487" spans="1:40">
      <c r="A2487" s="26">
        <v>41728.56548109954</v>
      </c>
      <c r="B2487" t="s">
        <v>126</v>
      </c>
      <c r="C2487" t="s">
        <v>1710</v>
      </c>
      <c r="D2487" t="s">
        <v>3055</v>
      </c>
      <c r="E2487" t="s">
        <v>131</v>
      </c>
      <c r="F2487" t="s">
        <v>132</v>
      </c>
      <c r="G2487" t="s">
        <v>133</v>
      </c>
      <c r="H2487" t="s">
        <v>140</v>
      </c>
      <c r="I2487">
        <v>49</v>
      </c>
      <c r="J2487" t="s">
        <v>137</v>
      </c>
      <c r="K2487" t="s">
        <v>141</v>
      </c>
      <c r="L2487">
        <v>130</v>
      </c>
      <c r="M2487" t="s">
        <v>137</v>
      </c>
      <c r="N2487" t="s">
        <v>142</v>
      </c>
      <c r="O2487">
        <v>180</v>
      </c>
      <c r="P2487" t="s">
        <v>137</v>
      </c>
      <c r="Q2487" t="s">
        <v>143</v>
      </c>
      <c r="R2487">
        <v>140</v>
      </c>
      <c r="S2487" t="s">
        <v>137</v>
      </c>
      <c r="T2487" t="s">
        <v>144</v>
      </c>
      <c r="U2487">
        <v>80</v>
      </c>
      <c r="V2487" t="s">
        <v>137</v>
      </c>
      <c r="W2487" t="s">
        <v>145</v>
      </c>
      <c r="X2487">
        <v>101</v>
      </c>
      <c r="Y2487" t="s">
        <v>137</v>
      </c>
      <c r="Z2487" t="s">
        <v>146</v>
      </c>
      <c r="AA2487">
        <v>190</v>
      </c>
      <c r="AB2487" t="s">
        <v>137</v>
      </c>
      <c r="AC2487" t="s">
        <v>147</v>
      </c>
      <c r="AD2487">
        <v>20</v>
      </c>
      <c r="AE2487" t="s">
        <v>137</v>
      </c>
    </row>
    <row r="2488" spans="1:40">
      <c r="A2488" s="26">
        <v>41728.56548109954</v>
      </c>
      <c r="B2488" t="s">
        <v>126</v>
      </c>
      <c r="C2488" t="s">
        <v>1710</v>
      </c>
      <c r="D2488" t="s">
        <v>3056</v>
      </c>
    </row>
    <row r="2489" spans="1:40">
      <c r="A2489" s="26">
        <v>41728.56548109954</v>
      </c>
      <c r="B2489" t="s">
        <v>126</v>
      </c>
      <c r="C2489" t="s">
        <v>1710</v>
      </c>
      <c r="D2489" t="s">
        <v>3057</v>
      </c>
      <c r="E2489" t="s">
        <v>131</v>
      </c>
      <c r="F2489" t="s">
        <v>132</v>
      </c>
      <c r="G2489" t="s">
        <v>133</v>
      </c>
      <c r="H2489" t="s">
        <v>150</v>
      </c>
      <c r="I2489">
        <v>50</v>
      </c>
      <c r="J2489" t="s">
        <v>137</v>
      </c>
      <c r="K2489" t="s">
        <v>151</v>
      </c>
      <c r="L2489">
        <v>50</v>
      </c>
      <c r="M2489" t="s">
        <v>137</v>
      </c>
      <c r="N2489" t="s">
        <v>152</v>
      </c>
      <c r="O2489">
        <v>50</v>
      </c>
      <c r="P2489" t="s">
        <v>137</v>
      </c>
    </row>
    <row r="2490" spans="1:40">
      <c r="A2490" s="26">
        <v>41728.56548109954</v>
      </c>
      <c r="B2490" t="s">
        <v>126</v>
      </c>
      <c r="C2490" t="s">
        <v>1710</v>
      </c>
      <c r="D2490" t="s">
        <v>3058</v>
      </c>
      <c r="E2490" t="s">
        <v>131</v>
      </c>
      <c r="F2490" t="s">
        <v>132</v>
      </c>
      <c r="G2490" t="s">
        <v>133</v>
      </c>
      <c r="H2490" t="s">
        <v>154</v>
      </c>
      <c r="I2490">
        <v>35</v>
      </c>
      <c r="J2490" t="s">
        <v>137</v>
      </c>
      <c r="K2490" t="s">
        <v>155</v>
      </c>
      <c r="L2490">
        <v>5</v>
      </c>
      <c r="M2490" t="s">
        <v>137</v>
      </c>
      <c r="N2490" t="s">
        <v>156</v>
      </c>
      <c r="O2490">
        <v>60</v>
      </c>
      <c r="P2490" t="s">
        <v>137</v>
      </c>
    </row>
    <row r="2491" spans="1:40">
      <c r="A2491" s="26">
        <v>41728.56548109954</v>
      </c>
      <c r="B2491" t="s">
        <v>126</v>
      </c>
      <c r="C2491" t="s">
        <v>1993</v>
      </c>
      <c r="D2491" t="s">
        <v>3059</v>
      </c>
      <c r="E2491" t="s">
        <v>131</v>
      </c>
      <c r="F2491" t="s">
        <v>132</v>
      </c>
      <c r="G2491" t="s">
        <v>133</v>
      </c>
      <c r="H2491" t="s">
        <v>184</v>
      </c>
      <c r="I2491">
        <v>33</v>
      </c>
      <c r="J2491" t="s">
        <v>137</v>
      </c>
      <c r="K2491" t="s">
        <v>185</v>
      </c>
      <c r="L2491">
        <v>33</v>
      </c>
      <c r="M2491" t="s">
        <v>137</v>
      </c>
      <c r="N2491" t="s">
        <v>186</v>
      </c>
      <c r="O2491">
        <v>34</v>
      </c>
      <c r="P2491" t="s">
        <v>137</v>
      </c>
      <c r="Q2491" t="s">
        <v>164</v>
      </c>
      <c r="R2491">
        <v>20</v>
      </c>
      <c r="S2491" t="s">
        <v>137</v>
      </c>
      <c r="T2491" t="s">
        <v>165</v>
      </c>
      <c r="U2491">
        <v>20</v>
      </c>
      <c r="V2491" t="s">
        <v>137</v>
      </c>
      <c r="W2491" t="s">
        <v>166</v>
      </c>
      <c r="X2491">
        <v>20</v>
      </c>
      <c r="Y2491" t="s">
        <v>137</v>
      </c>
      <c r="Z2491" t="s">
        <v>187</v>
      </c>
      <c r="AA2491">
        <v>20</v>
      </c>
      <c r="AB2491" t="s">
        <v>137</v>
      </c>
      <c r="AC2491" t="s">
        <v>188</v>
      </c>
      <c r="AD2491">
        <v>20</v>
      </c>
      <c r="AE2491" t="s">
        <v>137</v>
      </c>
      <c r="AF2491" t="s">
        <v>189</v>
      </c>
      <c r="AG2491">
        <v>20</v>
      </c>
      <c r="AH2491" t="s">
        <v>137</v>
      </c>
      <c r="AI2491" t="s">
        <v>168</v>
      </c>
      <c r="AJ2491">
        <v>115200</v>
      </c>
      <c r="AK2491" t="s">
        <v>137</v>
      </c>
      <c r="AL2491" t="s">
        <v>169</v>
      </c>
      <c r="AM2491">
        <v>12000</v>
      </c>
      <c r="AN2491" t="s">
        <v>137</v>
      </c>
    </row>
    <row r="2492" spans="1:40">
      <c r="A2492" s="26">
        <v>41728.56548109954</v>
      </c>
      <c r="B2492" t="s">
        <v>126</v>
      </c>
      <c r="C2492" t="s">
        <v>1993</v>
      </c>
      <c r="D2492" t="s">
        <v>3060</v>
      </c>
      <c r="E2492" t="s">
        <v>131</v>
      </c>
      <c r="F2492" t="s">
        <v>132</v>
      </c>
      <c r="G2492" t="s">
        <v>133</v>
      </c>
      <c r="H2492" t="s">
        <v>140</v>
      </c>
      <c r="I2492">
        <v>49</v>
      </c>
      <c r="J2492" t="s">
        <v>137</v>
      </c>
      <c r="K2492" t="s">
        <v>141</v>
      </c>
      <c r="L2492">
        <v>130</v>
      </c>
      <c r="M2492" t="s">
        <v>137</v>
      </c>
      <c r="N2492" t="s">
        <v>142</v>
      </c>
      <c r="O2492">
        <v>180</v>
      </c>
      <c r="P2492" t="s">
        <v>137</v>
      </c>
      <c r="Q2492" t="s">
        <v>143</v>
      </c>
      <c r="R2492">
        <v>140</v>
      </c>
      <c r="S2492" t="s">
        <v>137</v>
      </c>
      <c r="T2492" t="s">
        <v>144</v>
      </c>
      <c r="U2492">
        <v>80</v>
      </c>
      <c r="V2492" t="s">
        <v>137</v>
      </c>
      <c r="W2492" t="s">
        <v>145</v>
      </c>
      <c r="X2492">
        <v>101</v>
      </c>
      <c r="Y2492" t="s">
        <v>137</v>
      </c>
      <c r="Z2492" t="s">
        <v>146</v>
      </c>
      <c r="AA2492">
        <v>190</v>
      </c>
      <c r="AB2492" t="s">
        <v>137</v>
      </c>
      <c r="AC2492" t="s">
        <v>147</v>
      </c>
      <c r="AD2492">
        <v>20</v>
      </c>
      <c r="AE2492" t="s">
        <v>137</v>
      </c>
    </row>
    <row r="2493" spans="1:40">
      <c r="A2493" s="26">
        <v>41728.56548109954</v>
      </c>
      <c r="B2493" t="s">
        <v>126</v>
      </c>
      <c r="C2493" t="s">
        <v>1993</v>
      </c>
      <c r="D2493" t="s">
        <v>3061</v>
      </c>
    </row>
    <row r="2494" spans="1:40">
      <c r="A2494" s="26">
        <v>41728.56548109954</v>
      </c>
      <c r="B2494" t="s">
        <v>126</v>
      </c>
      <c r="C2494" t="s">
        <v>1993</v>
      </c>
      <c r="D2494" t="s">
        <v>3062</v>
      </c>
      <c r="E2494" t="s">
        <v>131</v>
      </c>
      <c r="F2494" t="s">
        <v>132</v>
      </c>
      <c r="G2494" t="s">
        <v>133</v>
      </c>
      <c r="H2494" t="s">
        <v>150</v>
      </c>
      <c r="I2494">
        <v>50</v>
      </c>
      <c r="J2494" t="s">
        <v>137</v>
      </c>
      <c r="K2494" t="s">
        <v>151</v>
      </c>
      <c r="L2494">
        <v>50</v>
      </c>
      <c r="M2494" t="s">
        <v>137</v>
      </c>
      <c r="N2494" t="s">
        <v>152</v>
      </c>
      <c r="O2494">
        <v>50</v>
      </c>
      <c r="P2494" t="s">
        <v>137</v>
      </c>
    </row>
    <row r="2495" spans="1:40">
      <c r="A2495" s="26">
        <v>41728.56548109954</v>
      </c>
      <c r="B2495" t="s">
        <v>126</v>
      </c>
      <c r="C2495" t="s">
        <v>1993</v>
      </c>
      <c r="D2495" t="s">
        <v>3063</v>
      </c>
      <c r="E2495" t="s">
        <v>131</v>
      </c>
      <c r="F2495" t="s">
        <v>132</v>
      </c>
      <c r="G2495" t="s">
        <v>133</v>
      </c>
      <c r="H2495" t="s">
        <v>154</v>
      </c>
      <c r="I2495">
        <v>35</v>
      </c>
      <c r="J2495" t="s">
        <v>137</v>
      </c>
      <c r="K2495" t="s">
        <v>155</v>
      </c>
      <c r="L2495">
        <v>5</v>
      </c>
      <c r="M2495" t="s">
        <v>137</v>
      </c>
      <c r="N2495" t="s">
        <v>156</v>
      </c>
      <c r="O2495">
        <v>60</v>
      </c>
      <c r="P2495" t="s">
        <v>137</v>
      </c>
    </row>
    <row r="2496" spans="1:40">
      <c r="A2496" s="26">
        <v>41728.56548109954</v>
      </c>
      <c r="B2496" t="s">
        <v>126</v>
      </c>
      <c r="C2496" t="s">
        <v>1993</v>
      </c>
      <c r="D2496" t="s">
        <v>3064</v>
      </c>
      <c r="E2496" t="s">
        <v>131</v>
      </c>
      <c r="F2496" t="s">
        <v>132</v>
      </c>
      <c r="G2496" t="s">
        <v>133</v>
      </c>
      <c r="H2496" t="s">
        <v>158</v>
      </c>
      <c r="I2496">
        <v>1</v>
      </c>
      <c r="J2496" t="s">
        <v>137</v>
      </c>
    </row>
    <row r="2497" spans="1:40">
      <c r="A2497" s="26">
        <v>41728.56548109954</v>
      </c>
      <c r="B2497" t="s">
        <v>126</v>
      </c>
      <c r="C2497" t="s">
        <v>1993</v>
      </c>
      <c r="D2497" t="s">
        <v>3065</v>
      </c>
      <c r="E2497" t="s">
        <v>131</v>
      </c>
      <c r="F2497" t="s">
        <v>132</v>
      </c>
      <c r="G2497" t="s">
        <v>133</v>
      </c>
      <c r="H2497" t="s">
        <v>160</v>
      </c>
      <c r="I2497">
        <v>30</v>
      </c>
      <c r="J2497" t="s">
        <v>137</v>
      </c>
      <c r="K2497" t="s">
        <v>161</v>
      </c>
      <c r="L2497">
        <v>30</v>
      </c>
      <c r="M2497" t="s">
        <v>137</v>
      </c>
      <c r="N2497" t="s">
        <v>162</v>
      </c>
      <c r="O2497">
        <v>30</v>
      </c>
      <c r="P2497" t="s">
        <v>137</v>
      </c>
      <c r="Q2497" t="s">
        <v>163</v>
      </c>
      <c r="R2497">
        <v>10</v>
      </c>
      <c r="S2497" t="s">
        <v>137</v>
      </c>
      <c r="T2497" t="s">
        <v>164</v>
      </c>
      <c r="U2497">
        <v>20</v>
      </c>
      <c r="V2497" t="s">
        <v>137</v>
      </c>
      <c r="W2497" t="s">
        <v>165</v>
      </c>
      <c r="X2497">
        <v>20</v>
      </c>
      <c r="Y2497" t="s">
        <v>137</v>
      </c>
      <c r="Z2497" t="s">
        <v>166</v>
      </c>
      <c r="AA2497">
        <v>20</v>
      </c>
      <c r="AB2497" t="s">
        <v>137</v>
      </c>
      <c r="AC2497" t="s">
        <v>167</v>
      </c>
      <c r="AD2497">
        <v>20</v>
      </c>
      <c r="AE2497" t="s">
        <v>137</v>
      </c>
      <c r="AF2497" t="s">
        <v>168</v>
      </c>
      <c r="AG2497">
        <v>115200</v>
      </c>
      <c r="AH2497" t="s">
        <v>137</v>
      </c>
      <c r="AI2497" t="s">
        <v>169</v>
      </c>
      <c r="AJ2497">
        <v>12000</v>
      </c>
      <c r="AK2497" t="s">
        <v>137</v>
      </c>
      <c r="AL2497" t="s">
        <v>170</v>
      </c>
      <c r="AM2497">
        <v>30000</v>
      </c>
      <c r="AN2497" t="s">
        <v>137</v>
      </c>
    </row>
    <row r="2498" spans="1:40">
      <c r="A2498" s="26">
        <v>41728.56548109954</v>
      </c>
      <c r="B2498" t="s">
        <v>126</v>
      </c>
      <c r="C2498" t="s">
        <v>1993</v>
      </c>
      <c r="D2498" t="s">
        <v>3066</v>
      </c>
      <c r="E2498" t="s">
        <v>131</v>
      </c>
      <c r="F2498" t="s">
        <v>132</v>
      </c>
      <c r="G2498" t="s">
        <v>133</v>
      </c>
      <c r="H2498" t="s">
        <v>172</v>
      </c>
      <c r="I2498">
        <v>60</v>
      </c>
      <c r="J2498" t="s">
        <v>137</v>
      </c>
      <c r="K2498" t="s">
        <v>173</v>
      </c>
      <c r="L2498">
        <v>40</v>
      </c>
      <c r="M2498" t="s">
        <v>137</v>
      </c>
      <c r="N2498" t="s">
        <v>174</v>
      </c>
      <c r="O2498">
        <v>50</v>
      </c>
      <c r="P2498" t="s">
        <v>137</v>
      </c>
      <c r="Q2498" t="s">
        <v>175</v>
      </c>
      <c r="R2498">
        <v>40</v>
      </c>
      <c r="S2498" t="s">
        <v>137</v>
      </c>
      <c r="T2498" t="s">
        <v>176</v>
      </c>
      <c r="U2498">
        <v>60</v>
      </c>
      <c r="V2498" t="s">
        <v>137</v>
      </c>
      <c r="W2498" t="s">
        <v>177</v>
      </c>
      <c r="X2498">
        <v>50</v>
      </c>
      <c r="Y2498" t="s">
        <v>137</v>
      </c>
      <c r="Z2498" t="s">
        <v>178</v>
      </c>
      <c r="AA2498">
        <v>50</v>
      </c>
      <c r="AB2498" t="s">
        <v>137</v>
      </c>
      <c r="AC2498" t="s">
        <v>179</v>
      </c>
      <c r="AD2498">
        <v>35</v>
      </c>
      <c r="AE2498" t="s">
        <v>137</v>
      </c>
      <c r="AF2498" t="s">
        <v>180</v>
      </c>
      <c r="AG2498">
        <v>8</v>
      </c>
      <c r="AH2498" t="s">
        <v>137</v>
      </c>
      <c r="AI2498" t="s">
        <v>181</v>
      </c>
      <c r="AJ2498">
        <v>90</v>
      </c>
      <c r="AK2498" t="s">
        <v>137</v>
      </c>
      <c r="AL2498" t="s">
        <v>182</v>
      </c>
      <c r="AM2498">
        <v>1</v>
      </c>
      <c r="AN2498" t="s">
        <v>137</v>
      </c>
    </row>
    <row r="2499" spans="1:40">
      <c r="A2499" s="26">
        <v>41728.56548109954</v>
      </c>
      <c r="B2499" t="s">
        <v>126</v>
      </c>
      <c r="C2499" t="s">
        <v>1993</v>
      </c>
      <c r="D2499" t="s">
        <v>3067</v>
      </c>
      <c r="E2499" t="s">
        <v>131</v>
      </c>
      <c r="F2499" t="s">
        <v>132</v>
      </c>
      <c r="G2499" t="s">
        <v>133</v>
      </c>
      <c r="H2499" t="s">
        <v>184</v>
      </c>
      <c r="I2499">
        <v>33</v>
      </c>
      <c r="J2499" t="s">
        <v>137</v>
      </c>
      <c r="K2499" t="s">
        <v>185</v>
      </c>
      <c r="L2499">
        <v>33</v>
      </c>
      <c r="M2499" t="s">
        <v>137</v>
      </c>
      <c r="N2499" t="s">
        <v>186</v>
      </c>
      <c r="O2499">
        <v>34</v>
      </c>
      <c r="P2499" t="s">
        <v>137</v>
      </c>
      <c r="Q2499" t="s">
        <v>164</v>
      </c>
      <c r="R2499">
        <v>20</v>
      </c>
      <c r="S2499" t="s">
        <v>137</v>
      </c>
      <c r="T2499" t="s">
        <v>165</v>
      </c>
      <c r="U2499">
        <v>20</v>
      </c>
      <c r="V2499" t="s">
        <v>137</v>
      </c>
      <c r="W2499" t="s">
        <v>166</v>
      </c>
      <c r="X2499">
        <v>20</v>
      </c>
      <c r="Y2499" t="s">
        <v>137</v>
      </c>
      <c r="Z2499" t="s">
        <v>187</v>
      </c>
      <c r="AA2499">
        <v>20</v>
      </c>
      <c r="AB2499" t="s">
        <v>137</v>
      </c>
      <c r="AC2499" t="s">
        <v>188</v>
      </c>
      <c r="AD2499">
        <v>20</v>
      </c>
      <c r="AE2499" t="s">
        <v>137</v>
      </c>
      <c r="AF2499" t="s">
        <v>189</v>
      </c>
      <c r="AG2499">
        <v>20</v>
      </c>
      <c r="AH2499" t="s">
        <v>137</v>
      </c>
      <c r="AI2499" t="s">
        <v>168</v>
      </c>
      <c r="AJ2499">
        <v>115200</v>
      </c>
      <c r="AK2499" t="s">
        <v>137</v>
      </c>
      <c r="AL2499" t="s">
        <v>169</v>
      </c>
      <c r="AM2499">
        <v>12000</v>
      </c>
      <c r="AN2499" t="s">
        <v>137</v>
      </c>
    </row>
    <row r="2500" spans="1:40">
      <c r="A2500" s="26">
        <v>41728.56548109954</v>
      </c>
      <c r="B2500" t="s">
        <v>126</v>
      </c>
      <c r="C2500" t="s">
        <v>1993</v>
      </c>
      <c r="D2500" t="s">
        <v>3068</v>
      </c>
      <c r="E2500" t="s">
        <v>131</v>
      </c>
      <c r="F2500" t="s">
        <v>132</v>
      </c>
      <c r="G2500" t="s">
        <v>133</v>
      </c>
      <c r="H2500" t="s">
        <v>140</v>
      </c>
      <c r="I2500">
        <v>49</v>
      </c>
      <c r="J2500" t="s">
        <v>137</v>
      </c>
      <c r="K2500" t="s">
        <v>141</v>
      </c>
      <c r="L2500">
        <v>130</v>
      </c>
      <c r="M2500" t="s">
        <v>137</v>
      </c>
      <c r="N2500" t="s">
        <v>142</v>
      </c>
      <c r="O2500">
        <v>180</v>
      </c>
      <c r="P2500" t="s">
        <v>137</v>
      </c>
      <c r="Q2500" t="s">
        <v>143</v>
      </c>
      <c r="R2500">
        <v>140</v>
      </c>
      <c r="S2500" t="s">
        <v>137</v>
      </c>
      <c r="T2500" t="s">
        <v>144</v>
      </c>
      <c r="U2500">
        <v>80</v>
      </c>
      <c r="V2500" t="s">
        <v>137</v>
      </c>
      <c r="W2500" t="s">
        <v>145</v>
      </c>
      <c r="X2500">
        <v>101</v>
      </c>
      <c r="Y2500" t="s">
        <v>137</v>
      </c>
      <c r="Z2500" t="s">
        <v>146</v>
      </c>
      <c r="AA2500">
        <v>190</v>
      </c>
      <c r="AB2500" t="s">
        <v>137</v>
      </c>
      <c r="AC2500" t="s">
        <v>147</v>
      </c>
      <c r="AD2500">
        <v>20</v>
      </c>
      <c r="AE2500" t="s">
        <v>137</v>
      </c>
    </row>
    <row r="2501" spans="1:40">
      <c r="A2501" s="26">
        <v>41728.56548109954</v>
      </c>
      <c r="B2501" t="s">
        <v>126</v>
      </c>
      <c r="C2501" t="s">
        <v>1993</v>
      </c>
      <c r="D2501" t="s">
        <v>3069</v>
      </c>
    </row>
    <row r="2502" spans="1:40">
      <c r="A2502" s="26">
        <v>41728.56548109954</v>
      </c>
      <c r="B2502" t="s">
        <v>126</v>
      </c>
      <c r="C2502" t="s">
        <v>1993</v>
      </c>
      <c r="D2502" t="s">
        <v>3070</v>
      </c>
      <c r="E2502" t="s">
        <v>131</v>
      </c>
      <c r="F2502" t="s">
        <v>132</v>
      </c>
      <c r="G2502" t="s">
        <v>133</v>
      </c>
      <c r="H2502" t="s">
        <v>150</v>
      </c>
      <c r="I2502">
        <v>50</v>
      </c>
      <c r="J2502" t="s">
        <v>137</v>
      </c>
      <c r="K2502" t="s">
        <v>151</v>
      </c>
      <c r="L2502">
        <v>50</v>
      </c>
      <c r="M2502" t="s">
        <v>137</v>
      </c>
      <c r="N2502" t="s">
        <v>152</v>
      </c>
      <c r="O2502">
        <v>50</v>
      </c>
      <c r="P2502" t="s">
        <v>137</v>
      </c>
    </row>
    <row r="2503" spans="1:40">
      <c r="A2503" s="26">
        <v>41728.56548109954</v>
      </c>
      <c r="B2503" t="s">
        <v>126</v>
      </c>
      <c r="C2503" t="s">
        <v>1993</v>
      </c>
      <c r="D2503" t="s">
        <v>3071</v>
      </c>
      <c r="E2503" t="s">
        <v>131</v>
      </c>
      <c r="F2503" t="s">
        <v>132</v>
      </c>
      <c r="G2503" t="s">
        <v>133</v>
      </c>
      <c r="H2503" t="s">
        <v>154</v>
      </c>
      <c r="I2503">
        <v>35</v>
      </c>
      <c r="J2503" t="s">
        <v>137</v>
      </c>
      <c r="K2503" t="s">
        <v>155</v>
      </c>
      <c r="L2503">
        <v>5</v>
      </c>
      <c r="M2503" t="s">
        <v>137</v>
      </c>
      <c r="N2503" t="s">
        <v>156</v>
      </c>
      <c r="O2503">
        <v>60</v>
      </c>
      <c r="P2503" t="s">
        <v>137</v>
      </c>
    </row>
    <row r="2504" spans="1:40">
      <c r="A2504" s="26">
        <v>41728.56548109954</v>
      </c>
      <c r="B2504" t="s">
        <v>126</v>
      </c>
      <c r="C2504" t="s">
        <v>1993</v>
      </c>
      <c r="D2504" t="s">
        <v>3072</v>
      </c>
      <c r="E2504" t="s">
        <v>131</v>
      </c>
      <c r="F2504" t="s">
        <v>132</v>
      </c>
      <c r="G2504" t="s">
        <v>133</v>
      </c>
      <c r="H2504" t="s">
        <v>158</v>
      </c>
      <c r="I2504">
        <v>1</v>
      </c>
      <c r="J2504" t="s">
        <v>137</v>
      </c>
    </row>
    <row r="2505" spans="1:40">
      <c r="A2505" s="26">
        <v>41728.56548109954</v>
      </c>
      <c r="B2505" t="s">
        <v>126</v>
      </c>
      <c r="C2505" t="s">
        <v>1993</v>
      </c>
      <c r="D2505" t="s">
        <v>3073</v>
      </c>
      <c r="E2505" t="s">
        <v>131</v>
      </c>
      <c r="F2505" t="s">
        <v>132</v>
      </c>
      <c r="G2505" t="s">
        <v>133</v>
      </c>
      <c r="H2505" t="s">
        <v>160</v>
      </c>
      <c r="I2505">
        <v>30</v>
      </c>
      <c r="J2505" t="s">
        <v>137</v>
      </c>
      <c r="K2505" t="s">
        <v>161</v>
      </c>
      <c r="L2505">
        <v>30</v>
      </c>
      <c r="M2505" t="s">
        <v>137</v>
      </c>
      <c r="N2505" t="s">
        <v>162</v>
      </c>
      <c r="O2505">
        <v>30</v>
      </c>
      <c r="P2505" t="s">
        <v>137</v>
      </c>
      <c r="Q2505" t="s">
        <v>163</v>
      </c>
      <c r="R2505">
        <v>10</v>
      </c>
      <c r="S2505" t="s">
        <v>137</v>
      </c>
      <c r="T2505" t="s">
        <v>164</v>
      </c>
      <c r="U2505">
        <v>20</v>
      </c>
      <c r="V2505" t="s">
        <v>137</v>
      </c>
      <c r="W2505" t="s">
        <v>165</v>
      </c>
      <c r="X2505">
        <v>20</v>
      </c>
      <c r="Y2505" t="s">
        <v>137</v>
      </c>
      <c r="Z2505" t="s">
        <v>166</v>
      </c>
      <c r="AA2505">
        <v>20</v>
      </c>
      <c r="AB2505" t="s">
        <v>137</v>
      </c>
      <c r="AC2505" t="s">
        <v>167</v>
      </c>
      <c r="AD2505">
        <v>20</v>
      </c>
      <c r="AE2505" t="s">
        <v>137</v>
      </c>
      <c r="AF2505" t="s">
        <v>168</v>
      </c>
      <c r="AG2505">
        <v>115200</v>
      </c>
      <c r="AH2505" t="s">
        <v>137</v>
      </c>
      <c r="AI2505" t="s">
        <v>169</v>
      </c>
      <c r="AJ2505">
        <v>12000</v>
      </c>
      <c r="AK2505" t="s">
        <v>137</v>
      </c>
      <c r="AL2505" t="s">
        <v>170</v>
      </c>
      <c r="AM2505">
        <v>30000</v>
      </c>
      <c r="AN2505" t="s">
        <v>137</v>
      </c>
    </row>
    <row r="2506" spans="1:40">
      <c r="A2506" s="26">
        <v>41728.56548109954</v>
      </c>
      <c r="B2506" t="s">
        <v>126</v>
      </c>
      <c r="C2506" t="s">
        <v>1993</v>
      </c>
      <c r="D2506" t="s">
        <v>3074</v>
      </c>
      <c r="E2506" t="s">
        <v>131</v>
      </c>
      <c r="F2506" t="s">
        <v>132</v>
      </c>
      <c r="G2506" t="s">
        <v>133</v>
      </c>
      <c r="H2506" t="s">
        <v>172</v>
      </c>
      <c r="I2506">
        <v>60</v>
      </c>
      <c r="J2506" t="s">
        <v>137</v>
      </c>
      <c r="K2506" t="s">
        <v>173</v>
      </c>
      <c r="L2506">
        <v>40</v>
      </c>
      <c r="M2506" t="s">
        <v>137</v>
      </c>
      <c r="N2506" t="s">
        <v>174</v>
      </c>
      <c r="O2506">
        <v>50</v>
      </c>
      <c r="P2506" t="s">
        <v>137</v>
      </c>
      <c r="Q2506" t="s">
        <v>175</v>
      </c>
      <c r="R2506">
        <v>40</v>
      </c>
      <c r="S2506" t="s">
        <v>137</v>
      </c>
      <c r="T2506" t="s">
        <v>176</v>
      </c>
      <c r="U2506">
        <v>60</v>
      </c>
      <c r="V2506" t="s">
        <v>137</v>
      </c>
      <c r="W2506" t="s">
        <v>177</v>
      </c>
      <c r="X2506">
        <v>50</v>
      </c>
      <c r="Y2506" t="s">
        <v>137</v>
      </c>
      <c r="Z2506" t="s">
        <v>178</v>
      </c>
      <c r="AA2506">
        <v>50</v>
      </c>
      <c r="AB2506" t="s">
        <v>137</v>
      </c>
      <c r="AC2506" t="s">
        <v>179</v>
      </c>
      <c r="AD2506">
        <v>35</v>
      </c>
      <c r="AE2506" t="s">
        <v>137</v>
      </c>
      <c r="AF2506" t="s">
        <v>180</v>
      </c>
      <c r="AG2506">
        <v>8</v>
      </c>
      <c r="AH2506" t="s">
        <v>137</v>
      </c>
      <c r="AI2506" t="s">
        <v>181</v>
      </c>
      <c r="AJ2506">
        <v>90</v>
      </c>
      <c r="AK2506" t="s">
        <v>137</v>
      </c>
      <c r="AL2506" t="s">
        <v>182</v>
      </c>
      <c r="AM2506">
        <v>1</v>
      </c>
      <c r="AN2506" t="s">
        <v>137</v>
      </c>
    </row>
    <row r="2507" spans="1:40">
      <c r="A2507" s="26">
        <v>41728.56548109954</v>
      </c>
      <c r="B2507" t="s">
        <v>126</v>
      </c>
      <c r="C2507" t="s">
        <v>1993</v>
      </c>
      <c r="D2507" t="s">
        <v>3075</v>
      </c>
      <c r="E2507" t="s">
        <v>131</v>
      </c>
      <c r="F2507" t="s">
        <v>132</v>
      </c>
      <c r="G2507" t="s">
        <v>133</v>
      </c>
      <c r="H2507" t="s">
        <v>184</v>
      </c>
      <c r="I2507">
        <v>33</v>
      </c>
      <c r="J2507" t="s">
        <v>137</v>
      </c>
      <c r="K2507" t="s">
        <v>185</v>
      </c>
      <c r="L2507">
        <v>33</v>
      </c>
      <c r="M2507" t="s">
        <v>137</v>
      </c>
      <c r="N2507" t="s">
        <v>186</v>
      </c>
      <c r="O2507">
        <v>34</v>
      </c>
      <c r="P2507" t="s">
        <v>137</v>
      </c>
      <c r="Q2507" t="s">
        <v>164</v>
      </c>
      <c r="R2507">
        <v>20</v>
      </c>
      <c r="S2507" t="s">
        <v>137</v>
      </c>
      <c r="T2507" t="s">
        <v>165</v>
      </c>
      <c r="U2507">
        <v>20</v>
      </c>
      <c r="V2507" t="s">
        <v>137</v>
      </c>
      <c r="W2507" t="s">
        <v>166</v>
      </c>
      <c r="X2507">
        <v>20</v>
      </c>
      <c r="Y2507" t="s">
        <v>137</v>
      </c>
      <c r="Z2507" t="s">
        <v>187</v>
      </c>
      <c r="AA2507">
        <v>20</v>
      </c>
      <c r="AB2507" t="s">
        <v>137</v>
      </c>
      <c r="AC2507" t="s">
        <v>188</v>
      </c>
      <c r="AD2507">
        <v>20</v>
      </c>
      <c r="AE2507" t="s">
        <v>137</v>
      </c>
      <c r="AF2507" t="s">
        <v>189</v>
      </c>
      <c r="AG2507">
        <v>20</v>
      </c>
      <c r="AH2507" t="s">
        <v>137</v>
      </c>
      <c r="AI2507" t="s">
        <v>168</v>
      </c>
      <c r="AJ2507">
        <v>115200</v>
      </c>
      <c r="AK2507" t="s">
        <v>137</v>
      </c>
      <c r="AL2507" t="s">
        <v>169</v>
      </c>
      <c r="AM2507">
        <v>12000</v>
      </c>
      <c r="AN2507" t="s">
        <v>137</v>
      </c>
    </row>
    <row r="2508" spans="1:40">
      <c r="A2508" s="26">
        <v>41728.56548109954</v>
      </c>
      <c r="B2508" t="s">
        <v>126</v>
      </c>
      <c r="C2508" t="s">
        <v>1993</v>
      </c>
      <c r="D2508" t="s">
        <v>3076</v>
      </c>
      <c r="E2508" t="s">
        <v>131</v>
      </c>
      <c r="F2508" t="s">
        <v>132</v>
      </c>
      <c r="G2508" t="s">
        <v>133</v>
      </c>
      <c r="H2508" t="s">
        <v>140</v>
      </c>
      <c r="I2508">
        <v>49</v>
      </c>
      <c r="J2508" t="s">
        <v>137</v>
      </c>
      <c r="K2508" t="s">
        <v>141</v>
      </c>
      <c r="L2508">
        <v>130</v>
      </c>
      <c r="M2508" t="s">
        <v>137</v>
      </c>
      <c r="N2508" t="s">
        <v>142</v>
      </c>
      <c r="O2508">
        <v>180</v>
      </c>
      <c r="P2508" t="s">
        <v>137</v>
      </c>
      <c r="Q2508" t="s">
        <v>143</v>
      </c>
      <c r="R2508">
        <v>140</v>
      </c>
      <c r="S2508" t="s">
        <v>137</v>
      </c>
      <c r="T2508" t="s">
        <v>144</v>
      </c>
      <c r="U2508">
        <v>80</v>
      </c>
      <c r="V2508" t="s">
        <v>137</v>
      </c>
      <c r="W2508" t="s">
        <v>145</v>
      </c>
      <c r="X2508">
        <v>101</v>
      </c>
      <c r="Y2508" t="s">
        <v>137</v>
      </c>
      <c r="Z2508" t="s">
        <v>146</v>
      </c>
      <c r="AA2508">
        <v>190</v>
      </c>
      <c r="AB2508" t="s">
        <v>137</v>
      </c>
      <c r="AC2508" t="s">
        <v>147</v>
      </c>
      <c r="AD2508">
        <v>20</v>
      </c>
      <c r="AE2508" t="s">
        <v>137</v>
      </c>
    </row>
    <row r="2509" spans="1:40">
      <c r="A2509" s="26">
        <v>41728.56548109954</v>
      </c>
      <c r="B2509" t="s">
        <v>126</v>
      </c>
      <c r="C2509" t="s">
        <v>1993</v>
      </c>
      <c r="D2509" t="s">
        <v>3077</v>
      </c>
    </row>
    <row r="2510" spans="1:40">
      <c r="A2510" s="26">
        <v>41728.565481111109</v>
      </c>
      <c r="B2510" t="s">
        <v>126</v>
      </c>
      <c r="C2510" t="s">
        <v>501</v>
      </c>
      <c r="D2510" t="s">
        <v>3078</v>
      </c>
      <c r="E2510" t="s">
        <v>131</v>
      </c>
      <c r="F2510" t="s">
        <v>132</v>
      </c>
      <c r="G2510" t="s">
        <v>133</v>
      </c>
      <c r="H2510" t="s">
        <v>172</v>
      </c>
      <c r="I2510">
        <v>60</v>
      </c>
      <c r="J2510" t="s">
        <v>137</v>
      </c>
      <c r="K2510" t="s">
        <v>173</v>
      </c>
      <c r="L2510">
        <v>40</v>
      </c>
      <c r="M2510" t="s">
        <v>137</v>
      </c>
      <c r="N2510" t="s">
        <v>174</v>
      </c>
      <c r="O2510">
        <v>50</v>
      </c>
      <c r="P2510" t="s">
        <v>137</v>
      </c>
      <c r="Q2510" t="s">
        <v>175</v>
      </c>
      <c r="R2510">
        <v>40</v>
      </c>
      <c r="S2510" t="s">
        <v>137</v>
      </c>
      <c r="T2510" t="s">
        <v>176</v>
      </c>
      <c r="U2510">
        <v>60</v>
      </c>
      <c r="V2510" t="s">
        <v>137</v>
      </c>
      <c r="W2510" t="s">
        <v>177</v>
      </c>
      <c r="X2510">
        <v>50</v>
      </c>
      <c r="Y2510" t="s">
        <v>137</v>
      </c>
      <c r="Z2510" t="s">
        <v>178</v>
      </c>
      <c r="AA2510">
        <v>50</v>
      </c>
      <c r="AB2510" t="s">
        <v>137</v>
      </c>
      <c r="AC2510" t="s">
        <v>179</v>
      </c>
      <c r="AD2510">
        <v>35</v>
      </c>
      <c r="AE2510" t="s">
        <v>137</v>
      </c>
      <c r="AF2510" t="s">
        <v>180</v>
      </c>
      <c r="AG2510">
        <v>8</v>
      </c>
      <c r="AH2510" t="s">
        <v>137</v>
      </c>
      <c r="AI2510" t="s">
        <v>181</v>
      </c>
      <c r="AJ2510">
        <v>90</v>
      </c>
      <c r="AK2510" t="s">
        <v>137</v>
      </c>
      <c r="AL2510" t="s">
        <v>182</v>
      </c>
      <c r="AM2510">
        <v>1</v>
      </c>
      <c r="AN2510" t="s">
        <v>137</v>
      </c>
    </row>
    <row r="2511" spans="1:40">
      <c r="A2511" s="26">
        <v>41728.565481111109</v>
      </c>
      <c r="B2511" t="s">
        <v>126</v>
      </c>
      <c r="C2511" t="s">
        <v>501</v>
      </c>
      <c r="D2511" t="s">
        <v>3079</v>
      </c>
      <c r="E2511" t="s">
        <v>131</v>
      </c>
      <c r="F2511" t="s">
        <v>132</v>
      </c>
      <c r="G2511" t="s">
        <v>133</v>
      </c>
      <c r="H2511" t="s">
        <v>184</v>
      </c>
      <c r="I2511">
        <v>33</v>
      </c>
      <c r="J2511" t="s">
        <v>137</v>
      </c>
      <c r="K2511" t="s">
        <v>185</v>
      </c>
      <c r="L2511">
        <v>33</v>
      </c>
      <c r="M2511" t="s">
        <v>137</v>
      </c>
      <c r="N2511" t="s">
        <v>186</v>
      </c>
      <c r="O2511">
        <v>34</v>
      </c>
      <c r="P2511" t="s">
        <v>137</v>
      </c>
      <c r="Q2511" t="s">
        <v>164</v>
      </c>
      <c r="R2511">
        <v>20</v>
      </c>
      <c r="S2511" t="s">
        <v>137</v>
      </c>
      <c r="T2511" t="s">
        <v>165</v>
      </c>
      <c r="U2511">
        <v>20</v>
      </c>
      <c r="V2511" t="s">
        <v>137</v>
      </c>
      <c r="W2511" t="s">
        <v>166</v>
      </c>
      <c r="X2511">
        <v>20</v>
      </c>
      <c r="Y2511" t="s">
        <v>137</v>
      </c>
      <c r="Z2511" t="s">
        <v>187</v>
      </c>
      <c r="AA2511">
        <v>20</v>
      </c>
      <c r="AB2511" t="s">
        <v>137</v>
      </c>
      <c r="AC2511" t="s">
        <v>188</v>
      </c>
      <c r="AD2511">
        <v>20</v>
      </c>
      <c r="AE2511" t="s">
        <v>137</v>
      </c>
      <c r="AF2511" t="s">
        <v>189</v>
      </c>
      <c r="AG2511">
        <v>20</v>
      </c>
      <c r="AH2511" t="s">
        <v>137</v>
      </c>
      <c r="AI2511" t="s">
        <v>168</v>
      </c>
      <c r="AJ2511">
        <v>115200</v>
      </c>
      <c r="AK2511" t="s">
        <v>137</v>
      </c>
      <c r="AL2511" t="s">
        <v>169</v>
      </c>
      <c r="AM2511">
        <v>12000</v>
      </c>
      <c r="AN2511" t="s">
        <v>137</v>
      </c>
    </row>
    <row r="2512" spans="1:40">
      <c r="A2512" s="26">
        <v>41728.565481111109</v>
      </c>
      <c r="B2512" t="s">
        <v>126</v>
      </c>
      <c r="C2512" t="s">
        <v>501</v>
      </c>
      <c r="D2512" t="s">
        <v>3080</v>
      </c>
      <c r="E2512" t="s">
        <v>131</v>
      </c>
      <c r="F2512" t="s">
        <v>132</v>
      </c>
      <c r="G2512" t="s">
        <v>133</v>
      </c>
      <c r="H2512" t="s">
        <v>140</v>
      </c>
      <c r="I2512">
        <v>49</v>
      </c>
      <c r="J2512" t="s">
        <v>137</v>
      </c>
      <c r="K2512" t="s">
        <v>141</v>
      </c>
      <c r="L2512">
        <v>130</v>
      </c>
      <c r="M2512" t="s">
        <v>137</v>
      </c>
      <c r="N2512" t="s">
        <v>142</v>
      </c>
      <c r="O2512">
        <v>180</v>
      </c>
      <c r="P2512" t="s">
        <v>137</v>
      </c>
      <c r="Q2512" t="s">
        <v>143</v>
      </c>
      <c r="R2512">
        <v>140</v>
      </c>
      <c r="S2512" t="s">
        <v>137</v>
      </c>
      <c r="T2512" t="s">
        <v>144</v>
      </c>
      <c r="U2512">
        <v>80</v>
      </c>
      <c r="V2512" t="s">
        <v>137</v>
      </c>
      <c r="W2512" t="s">
        <v>145</v>
      </c>
      <c r="X2512">
        <v>101</v>
      </c>
      <c r="Y2512" t="s">
        <v>137</v>
      </c>
      <c r="Z2512" t="s">
        <v>146</v>
      </c>
      <c r="AA2512">
        <v>190</v>
      </c>
      <c r="AB2512" t="s">
        <v>137</v>
      </c>
      <c r="AC2512" t="s">
        <v>147</v>
      </c>
      <c r="AD2512">
        <v>20</v>
      </c>
      <c r="AE2512" t="s">
        <v>137</v>
      </c>
    </row>
    <row r="2513" spans="1:40">
      <c r="A2513" s="26">
        <v>41728.565481111109</v>
      </c>
      <c r="B2513" t="s">
        <v>126</v>
      </c>
      <c r="C2513" t="s">
        <v>501</v>
      </c>
      <c r="D2513" t="s">
        <v>3081</v>
      </c>
    </row>
    <row r="2514" spans="1:40">
      <c r="A2514" s="26">
        <v>41728.565481111109</v>
      </c>
      <c r="B2514" t="s">
        <v>126</v>
      </c>
      <c r="C2514" t="s">
        <v>501</v>
      </c>
      <c r="D2514" t="s">
        <v>3082</v>
      </c>
      <c r="E2514" t="s">
        <v>131</v>
      </c>
      <c r="F2514" t="s">
        <v>132</v>
      </c>
      <c r="G2514" t="s">
        <v>133</v>
      </c>
      <c r="H2514" t="s">
        <v>150</v>
      </c>
      <c r="I2514">
        <v>50</v>
      </c>
      <c r="J2514" t="s">
        <v>137</v>
      </c>
      <c r="K2514" t="s">
        <v>151</v>
      </c>
      <c r="L2514">
        <v>50</v>
      </c>
      <c r="M2514" t="s">
        <v>137</v>
      </c>
      <c r="N2514" t="s">
        <v>152</v>
      </c>
      <c r="O2514">
        <v>50</v>
      </c>
      <c r="P2514" t="s">
        <v>137</v>
      </c>
    </row>
    <row r="2515" spans="1:40">
      <c r="A2515" s="26">
        <v>41728.565481111109</v>
      </c>
      <c r="B2515" t="s">
        <v>126</v>
      </c>
      <c r="C2515" t="s">
        <v>501</v>
      </c>
      <c r="D2515" t="s">
        <v>3083</v>
      </c>
      <c r="E2515" t="s">
        <v>131</v>
      </c>
      <c r="F2515" t="s">
        <v>132</v>
      </c>
      <c r="G2515" t="s">
        <v>133</v>
      </c>
      <c r="H2515" t="s">
        <v>154</v>
      </c>
      <c r="I2515">
        <v>35</v>
      </c>
      <c r="J2515" t="s">
        <v>137</v>
      </c>
      <c r="K2515" t="s">
        <v>155</v>
      </c>
      <c r="L2515">
        <v>5</v>
      </c>
      <c r="M2515" t="s">
        <v>137</v>
      </c>
      <c r="N2515" t="s">
        <v>156</v>
      </c>
      <c r="O2515">
        <v>60</v>
      </c>
      <c r="P2515" t="s">
        <v>137</v>
      </c>
    </row>
    <row r="2516" spans="1:40">
      <c r="A2516" s="26">
        <v>41728.565481111109</v>
      </c>
      <c r="B2516" t="s">
        <v>126</v>
      </c>
      <c r="C2516" t="s">
        <v>501</v>
      </c>
      <c r="D2516" t="s">
        <v>3084</v>
      </c>
      <c r="E2516" t="s">
        <v>131</v>
      </c>
      <c r="F2516" t="s">
        <v>132</v>
      </c>
      <c r="G2516" t="s">
        <v>133</v>
      </c>
      <c r="H2516" t="s">
        <v>158</v>
      </c>
      <c r="I2516">
        <v>1</v>
      </c>
      <c r="J2516" t="s">
        <v>137</v>
      </c>
    </row>
    <row r="2517" spans="1:40">
      <c r="A2517" s="26">
        <v>41728.565481111109</v>
      </c>
      <c r="B2517" t="s">
        <v>126</v>
      </c>
      <c r="C2517" t="s">
        <v>501</v>
      </c>
      <c r="D2517" t="s">
        <v>3085</v>
      </c>
      <c r="E2517" t="s">
        <v>131</v>
      </c>
      <c r="F2517" t="s">
        <v>132</v>
      </c>
      <c r="G2517" t="s">
        <v>133</v>
      </c>
      <c r="H2517" t="s">
        <v>160</v>
      </c>
      <c r="I2517">
        <v>30</v>
      </c>
      <c r="J2517" t="s">
        <v>137</v>
      </c>
      <c r="K2517" t="s">
        <v>161</v>
      </c>
      <c r="L2517">
        <v>30</v>
      </c>
      <c r="M2517" t="s">
        <v>137</v>
      </c>
      <c r="N2517" t="s">
        <v>162</v>
      </c>
      <c r="O2517">
        <v>30</v>
      </c>
      <c r="P2517" t="s">
        <v>137</v>
      </c>
      <c r="Q2517" t="s">
        <v>163</v>
      </c>
      <c r="R2517">
        <v>10</v>
      </c>
      <c r="S2517" t="s">
        <v>137</v>
      </c>
      <c r="T2517" t="s">
        <v>164</v>
      </c>
      <c r="U2517">
        <v>20</v>
      </c>
      <c r="V2517" t="s">
        <v>137</v>
      </c>
      <c r="W2517" t="s">
        <v>165</v>
      </c>
      <c r="X2517">
        <v>20</v>
      </c>
      <c r="Y2517" t="s">
        <v>137</v>
      </c>
      <c r="Z2517" t="s">
        <v>166</v>
      </c>
      <c r="AA2517">
        <v>20</v>
      </c>
      <c r="AB2517" t="s">
        <v>137</v>
      </c>
      <c r="AC2517" t="s">
        <v>167</v>
      </c>
      <c r="AD2517">
        <v>20</v>
      </c>
      <c r="AE2517" t="s">
        <v>137</v>
      </c>
      <c r="AF2517" t="s">
        <v>168</v>
      </c>
      <c r="AG2517">
        <v>115200</v>
      </c>
      <c r="AH2517" t="s">
        <v>137</v>
      </c>
      <c r="AI2517" t="s">
        <v>169</v>
      </c>
      <c r="AJ2517">
        <v>12000</v>
      </c>
      <c r="AK2517" t="s">
        <v>137</v>
      </c>
      <c r="AL2517" t="s">
        <v>170</v>
      </c>
      <c r="AM2517">
        <v>30000</v>
      </c>
      <c r="AN2517" t="s">
        <v>137</v>
      </c>
    </row>
    <row r="2518" spans="1:40">
      <c r="A2518" s="26">
        <v>41728.565481111109</v>
      </c>
      <c r="B2518" t="s">
        <v>126</v>
      </c>
      <c r="C2518" t="s">
        <v>501</v>
      </c>
      <c r="D2518" t="s">
        <v>3086</v>
      </c>
      <c r="E2518" t="s">
        <v>131</v>
      </c>
      <c r="F2518" t="s">
        <v>132</v>
      </c>
      <c r="G2518" t="s">
        <v>133</v>
      </c>
      <c r="H2518" t="s">
        <v>172</v>
      </c>
      <c r="I2518">
        <v>60</v>
      </c>
      <c r="J2518" t="s">
        <v>137</v>
      </c>
      <c r="K2518" t="s">
        <v>173</v>
      </c>
      <c r="L2518">
        <v>40</v>
      </c>
      <c r="M2518" t="s">
        <v>137</v>
      </c>
      <c r="N2518" t="s">
        <v>174</v>
      </c>
      <c r="O2518">
        <v>50</v>
      </c>
      <c r="P2518" t="s">
        <v>137</v>
      </c>
      <c r="Q2518" t="s">
        <v>175</v>
      </c>
      <c r="R2518">
        <v>40</v>
      </c>
      <c r="S2518" t="s">
        <v>137</v>
      </c>
      <c r="T2518" t="s">
        <v>176</v>
      </c>
      <c r="U2518">
        <v>60</v>
      </c>
      <c r="V2518" t="s">
        <v>137</v>
      </c>
      <c r="W2518" t="s">
        <v>177</v>
      </c>
      <c r="X2518">
        <v>50</v>
      </c>
      <c r="Y2518" t="s">
        <v>137</v>
      </c>
      <c r="Z2518" t="s">
        <v>178</v>
      </c>
      <c r="AA2518">
        <v>50</v>
      </c>
      <c r="AB2518" t="s">
        <v>137</v>
      </c>
      <c r="AC2518" t="s">
        <v>179</v>
      </c>
      <c r="AD2518">
        <v>35</v>
      </c>
      <c r="AE2518" t="s">
        <v>137</v>
      </c>
      <c r="AF2518" t="s">
        <v>180</v>
      </c>
      <c r="AG2518">
        <v>8</v>
      </c>
      <c r="AH2518" t="s">
        <v>137</v>
      </c>
      <c r="AI2518" t="s">
        <v>181</v>
      </c>
      <c r="AJ2518">
        <v>90</v>
      </c>
      <c r="AK2518" t="s">
        <v>137</v>
      </c>
      <c r="AL2518" t="s">
        <v>182</v>
      </c>
      <c r="AM2518">
        <v>1</v>
      </c>
      <c r="AN2518" t="s">
        <v>137</v>
      </c>
    </row>
    <row r="2519" spans="1:40">
      <c r="A2519" s="26">
        <v>41728.565481111109</v>
      </c>
      <c r="B2519" t="s">
        <v>126</v>
      </c>
      <c r="C2519" t="s">
        <v>501</v>
      </c>
      <c r="D2519" t="s">
        <v>3087</v>
      </c>
      <c r="E2519" t="s">
        <v>131</v>
      </c>
      <c r="F2519" t="s">
        <v>132</v>
      </c>
      <c r="G2519" t="s">
        <v>133</v>
      </c>
      <c r="H2519" t="s">
        <v>184</v>
      </c>
      <c r="I2519">
        <v>33</v>
      </c>
      <c r="J2519" t="s">
        <v>137</v>
      </c>
      <c r="K2519" t="s">
        <v>185</v>
      </c>
      <c r="L2519">
        <v>33</v>
      </c>
      <c r="M2519" t="s">
        <v>137</v>
      </c>
      <c r="N2519" t="s">
        <v>186</v>
      </c>
      <c r="O2519">
        <v>34</v>
      </c>
      <c r="P2519" t="s">
        <v>137</v>
      </c>
      <c r="Q2519" t="s">
        <v>164</v>
      </c>
      <c r="R2519">
        <v>20</v>
      </c>
      <c r="S2519" t="s">
        <v>137</v>
      </c>
      <c r="T2519" t="s">
        <v>165</v>
      </c>
      <c r="U2519">
        <v>20</v>
      </c>
      <c r="V2519" t="s">
        <v>137</v>
      </c>
      <c r="W2519" t="s">
        <v>166</v>
      </c>
      <c r="X2519">
        <v>20</v>
      </c>
      <c r="Y2519" t="s">
        <v>137</v>
      </c>
      <c r="Z2519" t="s">
        <v>187</v>
      </c>
      <c r="AA2519">
        <v>20</v>
      </c>
      <c r="AB2519" t="s">
        <v>137</v>
      </c>
      <c r="AC2519" t="s">
        <v>188</v>
      </c>
      <c r="AD2519">
        <v>20</v>
      </c>
      <c r="AE2519" t="s">
        <v>137</v>
      </c>
      <c r="AF2519" t="s">
        <v>189</v>
      </c>
      <c r="AG2519">
        <v>20</v>
      </c>
      <c r="AH2519" t="s">
        <v>137</v>
      </c>
      <c r="AI2519" t="s">
        <v>168</v>
      </c>
      <c r="AJ2519">
        <v>115200</v>
      </c>
      <c r="AK2519" t="s">
        <v>137</v>
      </c>
      <c r="AL2519" t="s">
        <v>169</v>
      </c>
      <c r="AM2519">
        <v>12000</v>
      </c>
      <c r="AN2519" t="s">
        <v>137</v>
      </c>
    </row>
    <row r="2520" spans="1:40">
      <c r="A2520" s="26">
        <v>41728.565481111109</v>
      </c>
      <c r="B2520" t="s">
        <v>126</v>
      </c>
      <c r="C2520" t="s">
        <v>501</v>
      </c>
      <c r="D2520" t="s">
        <v>3088</v>
      </c>
      <c r="E2520" t="s">
        <v>131</v>
      </c>
      <c r="F2520" t="s">
        <v>132</v>
      </c>
      <c r="G2520" t="s">
        <v>133</v>
      </c>
      <c r="H2520" t="s">
        <v>140</v>
      </c>
      <c r="I2520">
        <v>49</v>
      </c>
      <c r="J2520" t="s">
        <v>137</v>
      </c>
      <c r="K2520" t="s">
        <v>141</v>
      </c>
      <c r="L2520">
        <v>130</v>
      </c>
      <c r="M2520" t="s">
        <v>137</v>
      </c>
      <c r="N2520" t="s">
        <v>142</v>
      </c>
      <c r="O2520">
        <v>180</v>
      </c>
      <c r="P2520" t="s">
        <v>137</v>
      </c>
      <c r="Q2520" t="s">
        <v>143</v>
      </c>
      <c r="R2520">
        <v>140</v>
      </c>
      <c r="S2520" t="s">
        <v>137</v>
      </c>
      <c r="T2520" t="s">
        <v>144</v>
      </c>
      <c r="U2520">
        <v>80</v>
      </c>
      <c r="V2520" t="s">
        <v>137</v>
      </c>
      <c r="W2520" t="s">
        <v>145</v>
      </c>
      <c r="X2520">
        <v>101</v>
      </c>
      <c r="Y2520" t="s">
        <v>137</v>
      </c>
      <c r="Z2520" t="s">
        <v>146</v>
      </c>
      <c r="AA2520">
        <v>190</v>
      </c>
      <c r="AB2520" t="s">
        <v>137</v>
      </c>
      <c r="AC2520" t="s">
        <v>147</v>
      </c>
      <c r="AD2520">
        <v>20</v>
      </c>
      <c r="AE2520" t="s">
        <v>137</v>
      </c>
    </row>
    <row r="2521" spans="1:40">
      <c r="A2521" s="26">
        <v>41728.565481111109</v>
      </c>
      <c r="B2521" t="s">
        <v>126</v>
      </c>
      <c r="C2521" t="s">
        <v>501</v>
      </c>
      <c r="D2521" t="s">
        <v>3089</v>
      </c>
    </row>
    <row r="2522" spans="1:40">
      <c r="A2522" s="26">
        <v>41728.565481111109</v>
      </c>
      <c r="B2522" t="s">
        <v>126</v>
      </c>
      <c r="C2522" t="s">
        <v>501</v>
      </c>
      <c r="D2522" t="s">
        <v>3090</v>
      </c>
      <c r="E2522" t="s">
        <v>131</v>
      </c>
      <c r="F2522" t="s">
        <v>132</v>
      </c>
      <c r="G2522" t="s">
        <v>133</v>
      </c>
      <c r="H2522" t="s">
        <v>150</v>
      </c>
      <c r="I2522">
        <v>50</v>
      </c>
      <c r="J2522" t="s">
        <v>137</v>
      </c>
      <c r="K2522" t="s">
        <v>151</v>
      </c>
      <c r="L2522">
        <v>50</v>
      </c>
      <c r="M2522" t="s">
        <v>137</v>
      </c>
      <c r="N2522" t="s">
        <v>152</v>
      </c>
      <c r="O2522">
        <v>50</v>
      </c>
      <c r="P2522" t="s">
        <v>137</v>
      </c>
    </row>
    <row r="2523" spans="1:40">
      <c r="A2523" s="26">
        <v>41728.565481111109</v>
      </c>
      <c r="B2523" t="s">
        <v>126</v>
      </c>
      <c r="C2523" t="s">
        <v>501</v>
      </c>
      <c r="D2523" t="s">
        <v>3091</v>
      </c>
      <c r="E2523" t="s">
        <v>131</v>
      </c>
      <c r="F2523" t="s">
        <v>132</v>
      </c>
      <c r="G2523" t="s">
        <v>133</v>
      </c>
      <c r="H2523" t="s">
        <v>154</v>
      </c>
      <c r="I2523">
        <v>35</v>
      </c>
      <c r="J2523" t="s">
        <v>137</v>
      </c>
      <c r="K2523" t="s">
        <v>155</v>
      </c>
      <c r="L2523">
        <v>5</v>
      </c>
      <c r="M2523" t="s">
        <v>137</v>
      </c>
      <c r="N2523" t="s">
        <v>156</v>
      </c>
      <c r="O2523">
        <v>60</v>
      </c>
      <c r="P2523" t="s">
        <v>137</v>
      </c>
    </row>
    <row r="2524" spans="1:40">
      <c r="A2524" s="26">
        <v>41728.565481111109</v>
      </c>
      <c r="B2524" t="s">
        <v>126</v>
      </c>
      <c r="C2524" t="s">
        <v>501</v>
      </c>
      <c r="D2524" t="s">
        <v>3092</v>
      </c>
      <c r="E2524" t="s">
        <v>131</v>
      </c>
      <c r="F2524" t="s">
        <v>132</v>
      </c>
      <c r="G2524" t="s">
        <v>133</v>
      </c>
      <c r="H2524" t="s">
        <v>158</v>
      </c>
      <c r="I2524">
        <v>1</v>
      </c>
      <c r="J2524" t="s">
        <v>137</v>
      </c>
    </row>
    <row r="2525" spans="1:40">
      <c r="A2525" s="26">
        <v>41728.565481111109</v>
      </c>
      <c r="B2525" t="s">
        <v>126</v>
      </c>
      <c r="C2525" t="s">
        <v>501</v>
      </c>
      <c r="D2525" t="s">
        <v>3093</v>
      </c>
      <c r="E2525" t="s">
        <v>131</v>
      </c>
      <c r="F2525" t="s">
        <v>132</v>
      </c>
      <c r="G2525" t="s">
        <v>133</v>
      </c>
      <c r="H2525" t="s">
        <v>160</v>
      </c>
      <c r="I2525">
        <v>30</v>
      </c>
      <c r="J2525" t="s">
        <v>137</v>
      </c>
      <c r="K2525" t="s">
        <v>161</v>
      </c>
      <c r="L2525">
        <v>30</v>
      </c>
      <c r="M2525" t="s">
        <v>137</v>
      </c>
      <c r="N2525" t="s">
        <v>162</v>
      </c>
      <c r="O2525">
        <v>30</v>
      </c>
      <c r="P2525" t="s">
        <v>137</v>
      </c>
      <c r="Q2525" t="s">
        <v>163</v>
      </c>
      <c r="R2525">
        <v>10</v>
      </c>
      <c r="S2525" t="s">
        <v>137</v>
      </c>
      <c r="T2525" t="s">
        <v>164</v>
      </c>
      <c r="U2525">
        <v>20</v>
      </c>
      <c r="V2525" t="s">
        <v>137</v>
      </c>
      <c r="W2525" t="s">
        <v>165</v>
      </c>
      <c r="X2525">
        <v>20</v>
      </c>
      <c r="Y2525" t="s">
        <v>137</v>
      </c>
      <c r="Z2525" t="s">
        <v>166</v>
      </c>
      <c r="AA2525">
        <v>20</v>
      </c>
      <c r="AB2525" t="s">
        <v>137</v>
      </c>
      <c r="AC2525" t="s">
        <v>167</v>
      </c>
      <c r="AD2525">
        <v>20</v>
      </c>
      <c r="AE2525" t="s">
        <v>137</v>
      </c>
      <c r="AF2525" t="s">
        <v>168</v>
      </c>
      <c r="AG2525">
        <v>115200</v>
      </c>
      <c r="AH2525" t="s">
        <v>137</v>
      </c>
      <c r="AI2525" t="s">
        <v>169</v>
      </c>
      <c r="AJ2525">
        <v>12000</v>
      </c>
      <c r="AK2525" t="s">
        <v>137</v>
      </c>
      <c r="AL2525" t="s">
        <v>170</v>
      </c>
      <c r="AM2525">
        <v>30000</v>
      </c>
      <c r="AN2525" t="s">
        <v>137</v>
      </c>
    </row>
    <row r="2526" spans="1:40">
      <c r="A2526" s="26">
        <v>41728.565481111109</v>
      </c>
      <c r="B2526" t="s">
        <v>126</v>
      </c>
      <c r="C2526" t="s">
        <v>501</v>
      </c>
      <c r="D2526" t="s">
        <v>3094</v>
      </c>
      <c r="E2526" t="s">
        <v>131</v>
      </c>
      <c r="F2526" t="s">
        <v>132</v>
      </c>
      <c r="G2526" t="s">
        <v>133</v>
      </c>
      <c r="H2526" t="s">
        <v>172</v>
      </c>
      <c r="I2526">
        <v>60</v>
      </c>
      <c r="J2526" t="s">
        <v>137</v>
      </c>
      <c r="K2526" t="s">
        <v>173</v>
      </c>
      <c r="L2526">
        <v>40</v>
      </c>
      <c r="M2526" t="s">
        <v>137</v>
      </c>
      <c r="N2526" t="s">
        <v>174</v>
      </c>
      <c r="O2526">
        <v>50</v>
      </c>
      <c r="P2526" t="s">
        <v>137</v>
      </c>
      <c r="Q2526" t="s">
        <v>175</v>
      </c>
      <c r="R2526">
        <v>40</v>
      </c>
      <c r="S2526" t="s">
        <v>137</v>
      </c>
      <c r="T2526" t="s">
        <v>176</v>
      </c>
      <c r="U2526">
        <v>60</v>
      </c>
      <c r="V2526" t="s">
        <v>137</v>
      </c>
      <c r="W2526" t="s">
        <v>177</v>
      </c>
      <c r="X2526">
        <v>50</v>
      </c>
      <c r="Y2526" t="s">
        <v>137</v>
      </c>
      <c r="Z2526" t="s">
        <v>178</v>
      </c>
      <c r="AA2526">
        <v>50</v>
      </c>
      <c r="AB2526" t="s">
        <v>137</v>
      </c>
      <c r="AC2526" t="s">
        <v>179</v>
      </c>
      <c r="AD2526">
        <v>35</v>
      </c>
      <c r="AE2526" t="s">
        <v>137</v>
      </c>
      <c r="AF2526" t="s">
        <v>180</v>
      </c>
      <c r="AG2526">
        <v>8</v>
      </c>
      <c r="AH2526" t="s">
        <v>137</v>
      </c>
      <c r="AI2526" t="s">
        <v>181</v>
      </c>
      <c r="AJ2526">
        <v>90</v>
      </c>
      <c r="AK2526" t="s">
        <v>137</v>
      </c>
      <c r="AL2526" t="s">
        <v>182</v>
      </c>
      <c r="AM2526">
        <v>1</v>
      </c>
      <c r="AN2526" t="s">
        <v>137</v>
      </c>
    </row>
    <row r="2527" spans="1:40">
      <c r="A2527" s="26">
        <v>41728.565481111109</v>
      </c>
      <c r="B2527" t="s">
        <v>126</v>
      </c>
      <c r="C2527" t="s">
        <v>814</v>
      </c>
      <c r="D2527" t="s">
        <v>3095</v>
      </c>
      <c r="E2527" t="s">
        <v>131</v>
      </c>
      <c r="F2527" t="s">
        <v>132</v>
      </c>
      <c r="G2527" t="s">
        <v>133</v>
      </c>
      <c r="H2527" t="s">
        <v>140</v>
      </c>
      <c r="I2527">
        <v>49</v>
      </c>
      <c r="J2527" t="s">
        <v>137</v>
      </c>
      <c r="K2527" t="s">
        <v>141</v>
      </c>
      <c r="L2527">
        <v>130</v>
      </c>
      <c r="M2527" t="s">
        <v>137</v>
      </c>
      <c r="N2527" t="s">
        <v>142</v>
      </c>
      <c r="O2527">
        <v>180</v>
      </c>
      <c r="P2527" t="s">
        <v>137</v>
      </c>
      <c r="Q2527" t="s">
        <v>143</v>
      </c>
      <c r="R2527">
        <v>140</v>
      </c>
      <c r="S2527" t="s">
        <v>137</v>
      </c>
      <c r="T2527" t="s">
        <v>144</v>
      </c>
      <c r="U2527">
        <v>80</v>
      </c>
      <c r="V2527" t="s">
        <v>137</v>
      </c>
      <c r="W2527" t="s">
        <v>145</v>
      </c>
      <c r="X2527">
        <v>101</v>
      </c>
      <c r="Y2527" t="s">
        <v>137</v>
      </c>
      <c r="Z2527" t="s">
        <v>146</v>
      </c>
      <c r="AA2527">
        <v>190</v>
      </c>
      <c r="AB2527" t="s">
        <v>137</v>
      </c>
      <c r="AC2527" t="s">
        <v>147</v>
      </c>
      <c r="AD2527">
        <v>20</v>
      </c>
      <c r="AE2527" t="s">
        <v>137</v>
      </c>
    </row>
    <row r="2528" spans="1:40">
      <c r="A2528" s="26">
        <v>41728.565481111109</v>
      </c>
      <c r="B2528" t="s">
        <v>126</v>
      </c>
      <c r="C2528" t="s">
        <v>814</v>
      </c>
      <c r="D2528" t="s">
        <v>3096</v>
      </c>
    </row>
    <row r="2529" spans="1:40">
      <c r="A2529" s="26">
        <v>41728.565481111109</v>
      </c>
      <c r="B2529" t="s">
        <v>126</v>
      </c>
      <c r="C2529" t="s">
        <v>814</v>
      </c>
      <c r="D2529" t="s">
        <v>3097</v>
      </c>
      <c r="E2529" t="s">
        <v>131</v>
      </c>
      <c r="F2529" t="s">
        <v>132</v>
      </c>
      <c r="G2529" t="s">
        <v>133</v>
      </c>
      <c r="H2529" t="s">
        <v>150</v>
      </c>
      <c r="I2529">
        <v>50</v>
      </c>
      <c r="J2529" t="s">
        <v>137</v>
      </c>
      <c r="K2529" t="s">
        <v>151</v>
      </c>
      <c r="L2529">
        <v>50</v>
      </c>
      <c r="M2529" t="s">
        <v>137</v>
      </c>
      <c r="N2529" t="s">
        <v>152</v>
      </c>
      <c r="O2529">
        <v>50</v>
      </c>
      <c r="P2529" t="s">
        <v>137</v>
      </c>
    </row>
    <row r="2530" spans="1:40">
      <c r="A2530" s="26">
        <v>41728.565481111109</v>
      </c>
      <c r="B2530" t="s">
        <v>126</v>
      </c>
      <c r="C2530" t="s">
        <v>814</v>
      </c>
      <c r="D2530" t="s">
        <v>3098</v>
      </c>
      <c r="E2530" t="s">
        <v>131</v>
      </c>
      <c r="F2530" t="s">
        <v>132</v>
      </c>
      <c r="G2530" t="s">
        <v>133</v>
      </c>
      <c r="H2530" t="s">
        <v>154</v>
      </c>
      <c r="I2530">
        <v>35</v>
      </c>
      <c r="J2530" t="s">
        <v>137</v>
      </c>
      <c r="K2530" t="s">
        <v>155</v>
      </c>
      <c r="L2530">
        <v>5</v>
      </c>
      <c r="M2530" t="s">
        <v>137</v>
      </c>
      <c r="N2530" t="s">
        <v>156</v>
      </c>
      <c r="O2530">
        <v>60</v>
      </c>
      <c r="P2530" t="s">
        <v>137</v>
      </c>
    </row>
    <row r="2531" spans="1:40">
      <c r="A2531" s="26">
        <v>41728.565481111109</v>
      </c>
      <c r="B2531" t="s">
        <v>126</v>
      </c>
      <c r="C2531" t="s">
        <v>814</v>
      </c>
      <c r="D2531" t="s">
        <v>3099</v>
      </c>
      <c r="E2531" t="s">
        <v>131</v>
      </c>
      <c r="F2531" t="s">
        <v>132</v>
      </c>
      <c r="G2531" t="s">
        <v>133</v>
      </c>
      <c r="H2531" t="s">
        <v>158</v>
      </c>
      <c r="I2531">
        <v>1</v>
      </c>
      <c r="J2531" t="s">
        <v>137</v>
      </c>
    </row>
    <row r="2532" spans="1:40">
      <c r="A2532" s="26">
        <v>41728.565481111109</v>
      </c>
      <c r="B2532" t="s">
        <v>126</v>
      </c>
      <c r="C2532" t="s">
        <v>814</v>
      </c>
      <c r="D2532" t="s">
        <v>3100</v>
      </c>
      <c r="E2532" t="s">
        <v>131</v>
      </c>
      <c r="F2532" t="s">
        <v>132</v>
      </c>
      <c r="G2532" t="s">
        <v>133</v>
      </c>
      <c r="H2532" t="s">
        <v>160</v>
      </c>
      <c r="I2532">
        <v>30</v>
      </c>
      <c r="J2532" t="s">
        <v>137</v>
      </c>
      <c r="K2532" t="s">
        <v>161</v>
      </c>
      <c r="L2532">
        <v>30</v>
      </c>
      <c r="M2532" t="s">
        <v>137</v>
      </c>
      <c r="N2532" t="s">
        <v>162</v>
      </c>
      <c r="O2532">
        <v>30</v>
      </c>
      <c r="P2532" t="s">
        <v>137</v>
      </c>
      <c r="Q2532" t="s">
        <v>163</v>
      </c>
      <c r="R2532">
        <v>10</v>
      </c>
      <c r="S2532" t="s">
        <v>137</v>
      </c>
      <c r="T2532" t="s">
        <v>164</v>
      </c>
      <c r="U2532">
        <v>20</v>
      </c>
      <c r="V2532" t="s">
        <v>137</v>
      </c>
      <c r="W2532" t="s">
        <v>165</v>
      </c>
      <c r="X2532">
        <v>20</v>
      </c>
      <c r="Y2532" t="s">
        <v>137</v>
      </c>
      <c r="Z2532" t="s">
        <v>166</v>
      </c>
      <c r="AA2532">
        <v>20</v>
      </c>
      <c r="AB2532" t="s">
        <v>137</v>
      </c>
      <c r="AC2532" t="s">
        <v>167</v>
      </c>
      <c r="AD2532">
        <v>20</v>
      </c>
      <c r="AE2532" t="s">
        <v>137</v>
      </c>
      <c r="AF2532" t="s">
        <v>168</v>
      </c>
      <c r="AG2532">
        <v>115200</v>
      </c>
      <c r="AH2532" t="s">
        <v>137</v>
      </c>
      <c r="AI2532" t="s">
        <v>169</v>
      </c>
      <c r="AJ2532">
        <v>12000</v>
      </c>
      <c r="AK2532" t="s">
        <v>137</v>
      </c>
      <c r="AL2532" t="s">
        <v>170</v>
      </c>
      <c r="AM2532">
        <v>30000</v>
      </c>
      <c r="AN2532" t="s">
        <v>137</v>
      </c>
    </row>
    <row r="2533" spans="1:40">
      <c r="A2533" s="26">
        <v>41728.565481111109</v>
      </c>
      <c r="B2533" t="s">
        <v>126</v>
      </c>
      <c r="C2533" t="s">
        <v>814</v>
      </c>
      <c r="D2533" t="s">
        <v>3101</v>
      </c>
      <c r="E2533" t="s">
        <v>131</v>
      </c>
      <c r="F2533" t="s">
        <v>132</v>
      </c>
      <c r="G2533" t="s">
        <v>133</v>
      </c>
      <c r="H2533" t="s">
        <v>172</v>
      </c>
      <c r="I2533">
        <v>60</v>
      </c>
      <c r="J2533" t="s">
        <v>137</v>
      </c>
      <c r="K2533" t="s">
        <v>173</v>
      </c>
      <c r="L2533">
        <v>40</v>
      </c>
      <c r="M2533" t="s">
        <v>137</v>
      </c>
      <c r="N2533" t="s">
        <v>174</v>
      </c>
      <c r="O2533">
        <v>50</v>
      </c>
      <c r="P2533" t="s">
        <v>137</v>
      </c>
      <c r="Q2533" t="s">
        <v>175</v>
      </c>
      <c r="R2533">
        <v>40</v>
      </c>
      <c r="S2533" t="s">
        <v>137</v>
      </c>
      <c r="T2533" t="s">
        <v>176</v>
      </c>
      <c r="U2533">
        <v>60</v>
      </c>
      <c r="V2533" t="s">
        <v>137</v>
      </c>
      <c r="W2533" t="s">
        <v>177</v>
      </c>
      <c r="X2533">
        <v>50</v>
      </c>
      <c r="Y2533" t="s">
        <v>137</v>
      </c>
      <c r="Z2533" t="s">
        <v>178</v>
      </c>
      <c r="AA2533">
        <v>50</v>
      </c>
      <c r="AB2533" t="s">
        <v>137</v>
      </c>
      <c r="AC2533" t="s">
        <v>179</v>
      </c>
      <c r="AD2533">
        <v>35</v>
      </c>
      <c r="AE2533" t="s">
        <v>137</v>
      </c>
      <c r="AF2533" t="s">
        <v>180</v>
      </c>
      <c r="AG2533">
        <v>8</v>
      </c>
      <c r="AH2533" t="s">
        <v>137</v>
      </c>
      <c r="AI2533" t="s">
        <v>181</v>
      </c>
      <c r="AJ2533">
        <v>90</v>
      </c>
      <c r="AK2533" t="s">
        <v>137</v>
      </c>
      <c r="AL2533" t="s">
        <v>182</v>
      </c>
      <c r="AM2533">
        <v>1</v>
      </c>
      <c r="AN2533" t="s">
        <v>137</v>
      </c>
    </row>
    <row r="2534" spans="1:40">
      <c r="A2534" s="26">
        <v>41728.565481111109</v>
      </c>
      <c r="B2534" t="s">
        <v>126</v>
      </c>
      <c r="C2534" t="s">
        <v>814</v>
      </c>
      <c r="D2534" t="s">
        <v>3102</v>
      </c>
      <c r="E2534" t="s">
        <v>131</v>
      </c>
      <c r="F2534" t="s">
        <v>132</v>
      </c>
      <c r="G2534" t="s">
        <v>133</v>
      </c>
      <c r="H2534" t="s">
        <v>184</v>
      </c>
      <c r="I2534">
        <v>33</v>
      </c>
      <c r="J2534" t="s">
        <v>137</v>
      </c>
      <c r="K2534" t="s">
        <v>185</v>
      </c>
      <c r="L2534">
        <v>33</v>
      </c>
      <c r="M2534" t="s">
        <v>137</v>
      </c>
      <c r="N2534" t="s">
        <v>186</v>
      </c>
      <c r="O2534">
        <v>34</v>
      </c>
      <c r="P2534" t="s">
        <v>137</v>
      </c>
      <c r="Q2534" t="s">
        <v>164</v>
      </c>
      <c r="R2534">
        <v>20</v>
      </c>
      <c r="S2534" t="s">
        <v>137</v>
      </c>
      <c r="T2534" t="s">
        <v>165</v>
      </c>
      <c r="U2534">
        <v>20</v>
      </c>
      <c r="V2534" t="s">
        <v>137</v>
      </c>
      <c r="W2534" t="s">
        <v>166</v>
      </c>
      <c r="X2534">
        <v>20</v>
      </c>
      <c r="Y2534" t="s">
        <v>137</v>
      </c>
      <c r="Z2534" t="s">
        <v>187</v>
      </c>
      <c r="AA2534">
        <v>20</v>
      </c>
      <c r="AB2534" t="s">
        <v>137</v>
      </c>
      <c r="AC2534" t="s">
        <v>188</v>
      </c>
      <c r="AD2534">
        <v>20</v>
      </c>
      <c r="AE2534" t="s">
        <v>137</v>
      </c>
      <c r="AF2534" t="s">
        <v>189</v>
      </c>
      <c r="AG2534">
        <v>20</v>
      </c>
      <c r="AH2534" t="s">
        <v>137</v>
      </c>
      <c r="AI2534" t="s">
        <v>168</v>
      </c>
      <c r="AJ2534">
        <v>115200</v>
      </c>
      <c r="AK2534" t="s">
        <v>137</v>
      </c>
      <c r="AL2534" t="s">
        <v>169</v>
      </c>
      <c r="AM2534">
        <v>12000</v>
      </c>
      <c r="AN2534" t="s">
        <v>137</v>
      </c>
    </row>
    <row r="2535" spans="1:40">
      <c r="A2535" s="26">
        <v>41728.565481111109</v>
      </c>
      <c r="B2535" t="s">
        <v>126</v>
      </c>
      <c r="C2535" t="s">
        <v>814</v>
      </c>
      <c r="D2535" t="s">
        <v>3103</v>
      </c>
      <c r="E2535" t="s">
        <v>131</v>
      </c>
      <c r="F2535" t="s">
        <v>132</v>
      </c>
      <c r="G2535" t="s">
        <v>133</v>
      </c>
      <c r="H2535" t="s">
        <v>140</v>
      </c>
      <c r="I2535">
        <v>49</v>
      </c>
      <c r="J2535" t="s">
        <v>137</v>
      </c>
      <c r="K2535" t="s">
        <v>141</v>
      </c>
      <c r="L2535">
        <v>130</v>
      </c>
      <c r="M2535" t="s">
        <v>137</v>
      </c>
      <c r="N2535" t="s">
        <v>142</v>
      </c>
      <c r="O2535">
        <v>180</v>
      </c>
      <c r="P2535" t="s">
        <v>137</v>
      </c>
      <c r="Q2535" t="s">
        <v>143</v>
      </c>
      <c r="R2535">
        <v>140</v>
      </c>
      <c r="S2535" t="s">
        <v>137</v>
      </c>
      <c r="T2535" t="s">
        <v>144</v>
      </c>
      <c r="U2535">
        <v>80</v>
      </c>
      <c r="V2535" t="s">
        <v>137</v>
      </c>
      <c r="W2535" t="s">
        <v>145</v>
      </c>
      <c r="X2535">
        <v>101</v>
      </c>
      <c r="Y2535" t="s">
        <v>137</v>
      </c>
      <c r="Z2535" t="s">
        <v>146</v>
      </c>
      <c r="AA2535">
        <v>190</v>
      </c>
      <c r="AB2535" t="s">
        <v>137</v>
      </c>
      <c r="AC2535" t="s">
        <v>147</v>
      </c>
      <c r="AD2535">
        <v>20</v>
      </c>
      <c r="AE2535" t="s">
        <v>137</v>
      </c>
    </row>
    <row r="2536" spans="1:40">
      <c r="A2536" s="26">
        <v>41728.565481111109</v>
      </c>
      <c r="B2536" t="s">
        <v>126</v>
      </c>
      <c r="C2536" t="s">
        <v>814</v>
      </c>
      <c r="D2536" t="s">
        <v>3104</v>
      </c>
    </row>
    <row r="2537" spans="1:40">
      <c r="A2537" s="26">
        <v>41728.565481111109</v>
      </c>
      <c r="B2537" t="s">
        <v>126</v>
      </c>
      <c r="C2537" t="s">
        <v>814</v>
      </c>
      <c r="D2537" t="s">
        <v>3105</v>
      </c>
      <c r="E2537" t="s">
        <v>131</v>
      </c>
      <c r="F2537" t="s">
        <v>132</v>
      </c>
      <c r="G2537" t="s">
        <v>133</v>
      </c>
      <c r="H2537" t="s">
        <v>150</v>
      </c>
      <c r="I2537">
        <v>50</v>
      </c>
      <c r="J2537" t="s">
        <v>137</v>
      </c>
      <c r="K2537" t="s">
        <v>151</v>
      </c>
      <c r="L2537">
        <v>50</v>
      </c>
      <c r="M2537" t="s">
        <v>137</v>
      </c>
      <c r="N2537" t="s">
        <v>152</v>
      </c>
      <c r="O2537">
        <v>50</v>
      </c>
      <c r="P2537" t="s">
        <v>137</v>
      </c>
    </row>
    <row r="2538" spans="1:40">
      <c r="A2538" s="26">
        <v>41728.565481111109</v>
      </c>
      <c r="B2538" t="s">
        <v>126</v>
      </c>
      <c r="C2538" t="s">
        <v>814</v>
      </c>
      <c r="D2538" t="s">
        <v>3106</v>
      </c>
      <c r="E2538" t="s">
        <v>131</v>
      </c>
      <c r="F2538" t="s">
        <v>132</v>
      </c>
      <c r="G2538" t="s">
        <v>133</v>
      </c>
      <c r="H2538" t="s">
        <v>154</v>
      </c>
      <c r="I2538">
        <v>35</v>
      </c>
      <c r="J2538" t="s">
        <v>137</v>
      </c>
      <c r="K2538" t="s">
        <v>155</v>
      </c>
      <c r="L2538">
        <v>5</v>
      </c>
      <c r="M2538" t="s">
        <v>137</v>
      </c>
      <c r="N2538" t="s">
        <v>156</v>
      </c>
      <c r="O2538">
        <v>60</v>
      </c>
      <c r="P2538" t="s">
        <v>137</v>
      </c>
    </row>
    <row r="2539" spans="1:40">
      <c r="A2539" s="26">
        <v>41728.565481111109</v>
      </c>
      <c r="B2539" t="s">
        <v>126</v>
      </c>
      <c r="C2539" t="s">
        <v>814</v>
      </c>
      <c r="D2539" t="s">
        <v>3107</v>
      </c>
      <c r="E2539" t="s">
        <v>131</v>
      </c>
      <c r="F2539" t="s">
        <v>132</v>
      </c>
      <c r="G2539" t="s">
        <v>133</v>
      </c>
      <c r="H2539" t="s">
        <v>158</v>
      </c>
      <c r="I2539">
        <v>1</v>
      </c>
      <c r="J2539" t="s">
        <v>137</v>
      </c>
    </row>
    <row r="2540" spans="1:40">
      <c r="A2540" s="26">
        <v>41728.565481111109</v>
      </c>
      <c r="B2540" t="s">
        <v>126</v>
      </c>
      <c r="C2540" t="s">
        <v>814</v>
      </c>
      <c r="D2540" t="s">
        <v>3108</v>
      </c>
      <c r="E2540" t="s">
        <v>131</v>
      </c>
      <c r="F2540" t="s">
        <v>132</v>
      </c>
      <c r="G2540" t="s">
        <v>133</v>
      </c>
      <c r="H2540" t="s">
        <v>160</v>
      </c>
      <c r="I2540">
        <v>30</v>
      </c>
      <c r="J2540" t="s">
        <v>137</v>
      </c>
      <c r="K2540" t="s">
        <v>161</v>
      </c>
      <c r="L2540">
        <v>30</v>
      </c>
      <c r="M2540" t="s">
        <v>137</v>
      </c>
      <c r="N2540" t="s">
        <v>162</v>
      </c>
      <c r="O2540">
        <v>30</v>
      </c>
      <c r="P2540" t="s">
        <v>137</v>
      </c>
      <c r="Q2540" t="s">
        <v>163</v>
      </c>
      <c r="R2540">
        <v>10</v>
      </c>
      <c r="S2540" t="s">
        <v>137</v>
      </c>
      <c r="T2540" t="s">
        <v>164</v>
      </c>
      <c r="U2540">
        <v>20</v>
      </c>
      <c r="V2540" t="s">
        <v>137</v>
      </c>
      <c r="W2540" t="s">
        <v>165</v>
      </c>
      <c r="X2540">
        <v>20</v>
      </c>
      <c r="Y2540" t="s">
        <v>137</v>
      </c>
      <c r="Z2540" t="s">
        <v>166</v>
      </c>
      <c r="AA2540">
        <v>20</v>
      </c>
      <c r="AB2540" t="s">
        <v>137</v>
      </c>
      <c r="AC2540" t="s">
        <v>167</v>
      </c>
      <c r="AD2540">
        <v>20</v>
      </c>
      <c r="AE2540" t="s">
        <v>137</v>
      </c>
      <c r="AF2540" t="s">
        <v>168</v>
      </c>
      <c r="AG2540">
        <v>115200</v>
      </c>
      <c r="AH2540" t="s">
        <v>137</v>
      </c>
      <c r="AI2540" t="s">
        <v>169</v>
      </c>
      <c r="AJ2540">
        <v>12000</v>
      </c>
      <c r="AK2540" t="s">
        <v>137</v>
      </c>
      <c r="AL2540" t="s">
        <v>170</v>
      </c>
      <c r="AM2540">
        <v>30000</v>
      </c>
      <c r="AN2540" t="s">
        <v>137</v>
      </c>
    </row>
    <row r="2541" spans="1:40">
      <c r="A2541" s="26">
        <v>41728.565481111109</v>
      </c>
      <c r="B2541" t="s">
        <v>126</v>
      </c>
      <c r="C2541" t="s">
        <v>814</v>
      </c>
      <c r="D2541" t="s">
        <v>3109</v>
      </c>
      <c r="E2541" t="s">
        <v>131</v>
      </c>
      <c r="F2541" t="s">
        <v>132</v>
      </c>
      <c r="G2541" t="s">
        <v>133</v>
      </c>
      <c r="H2541" t="s">
        <v>172</v>
      </c>
      <c r="I2541">
        <v>60</v>
      </c>
      <c r="J2541" t="s">
        <v>137</v>
      </c>
      <c r="K2541" t="s">
        <v>173</v>
      </c>
      <c r="L2541">
        <v>40</v>
      </c>
      <c r="M2541" t="s">
        <v>137</v>
      </c>
      <c r="N2541" t="s">
        <v>174</v>
      </c>
      <c r="O2541">
        <v>50</v>
      </c>
      <c r="P2541" t="s">
        <v>137</v>
      </c>
      <c r="Q2541" t="s">
        <v>175</v>
      </c>
      <c r="R2541">
        <v>40</v>
      </c>
      <c r="S2541" t="s">
        <v>137</v>
      </c>
      <c r="T2541" t="s">
        <v>176</v>
      </c>
      <c r="U2541">
        <v>60</v>
      </c>
      <c r="V2541" t="s">
        <v>137</v>
      </c>
      <c r="W2541" t="s">
        <v>177</v>
      </c>
      <c r="X2541">
        <v>50</v>
      </c>
      <c r="Y2541" t="s">
        <v>137</v>
      </c>
      <c r="Z2541" t="s">
        <v>178</v>
      </c>
      <c r="AA2541">
        <v>50</v>
      </c>
      <c r="AB2541" t="s">
        <v>137</v>
      </c>
      <c r="AC2541" t="s">
        <v>179</v>
      </c>
      <c r="AD2541">
        <v>35</v>
      </c>
      <c r="AE2541" t="s">
        <v>137</v>
      </c>
      <c r="AF2541" t="s">
        <v>180</v>
      </c>
      <c r="AG2541">
        <v>8</v>
      </c>
      <c r="AH2541" t="s">
        <v>137</v>
      </c>
      <c r="AI2541" t="s">
        <v>181</v>
      </c>
      <c r="AJ2541">
        <v>90</v>
      </c>
      <c r="AK2541" t="s">
        <v>137</v>
      </c>
      <c r="AL2541" t="s">
        <v>182</v>
      </c>
      <c r="AM2541">
        <v>1</v>
      </c>
      <c r="AN2541" t="s">
        <v>137</v>
      </c>
    </row>
    <row r="2542" spans="1:40">
      <c r="A2542" s="26">
        <v>41728.565481111109</v>
      </c>
      <c r="B2542" t="s">
        <v>126</v>
      </c>
      <c r="C2542" t="s">
        <v>814</v>
      </c>
      <c r="D2542" t="s">
        <v>3110</v>
      </c>
      <c r="E2542" t="s">
        <v>131</v>
      </c>
      <c r="F2542" t="s">
        <v>132</v>
      </c>
      <c r="G2542" t="s">
        <v>133</v>
      </c>
      <c r="H2542" t="s">
        <v>184</v>
      </c>
      <c r="I2542">
        <v>33</v>
      </c>
      <c r="J2542" t="s">
        <v>137</v>
      </c>
      <c r="K2542" t="s">
        <v>185</v>
      </c>
      <c r="L2542">
        <v>33</v>
      </c>
      <c r="M2542" t="s">
        <v>137</v>
      </c>
      <c r="N2542" t="s">
        <v>186</v>
      </c>
      <c r="O2542">
        <v>34</v>
      </c>
      <c r="P2542" t="s">
        <v>137</v>
      </c>
      <c r="Q2542" t="s">
        <v>164</v>
      </c>
      <c r="R2542">
        <v>20</v>
      </c>
      <c r="S2542" t="s">
        <v>137</v>
      </c>
      <c r="T2542" t="s">
        <v>165</v>
      </c>
      <c r="U2542">
        <v>20</v>
      </c>
      <c r="V2542" t="s">
        <v>137</v>
      </c>
      <c r="W2542" t="s">
        <v>166</v>
      </c>
      <c r="X2542">
        <v>20</v>
      </c>
      <c r="Y2542" t="s">
        <v>137</v>
      </c>
      <c r="Z2542" t="s">
        <v>187</v>
      </c>
      <c r="AA2542">
        <v>20</v>
      </c>
      <c r="AB2542" t="s">
        <v>137</v>
      </c>
      <c r="AC2542" t="s">
        <v>188</v>
      </c>
      <c r="AD2542">
        <v>20</v>
      </c>
      <c r="AE2542" t="s">
        <v>137</v>
      </c>
      <c r="AF2542" t="s">
        <v>189</v>
      </c>
      <c r="AG2542">
        <v>20</v>
      </c>
      <c r="AH2542" t="s">
        <v>137</v>
      </c>
      <c r="AI2542" t="s">
        <v>168</v>
      </c>
      <c r="AJ2542">
        <v>115200</v>
      </c>
      <c r="AK2542" t="s">
        <v>137</v>
      </c>
      <c r="AL2542" t="s">
        <v>169</v>
      </c>
      <c r="AM2542">
        <v>12000</v>
      </c>
      <c r="AN2542" t="s">
        <v>137</v>
      </c>
    </row>
    <row r="2543" spans="1:40">
      <c r="A2543" s="26">
        <v>41728.565481111109</v>
      </c>
      <c r="B2543" t="s">
        <v>126</v>
      </c>
      <c r="C2543" t="s">
        <v>1261</v>
      </c>
      <c r="D2543" t="s">
        <v>3111</v>
      </c>
      <c r="E2543" t="s">
        <v>131</v>
      </c>
      <c r="F2543" t="s">
        <v>132</v>
      </c>
      <c r="G2543" t="s">
        <v>133</v>
      </c>
      <c r="H2543" t="s">
        <v>160</v>
      </c>
      <c r="I2543">
        <v>30</v>
      </c>
      <c r="J2543" t="s">
        <v>137</v>
      </c>
      <c r="K2543" t="s">
        <v>161</v>
      </c>
      <c r="L2543">
        <v>30</v>
      </c>
      <c r="M2543" t="s">
        <v>137</v>
      </c>
      <c r="N2543" t="s">
        <v>162</v>
      </c>
      <c r="O2543">
        <v>30</v>
      </c>
      <c r="P2543" t="s">
        <v>137</v>
      </c>
      <c r="Q2543" t="s">
        <v>163</v>
      </c>
      <c r="R2543">
        <v>10</v>
      </c>
      <c r="S2543" t="s">
        <v>137</v>
      </c>
      <c r="T2543" t="s">
        <v>164</v>
      </c>
      <c r="U2543">
        <v>20</v>
      </c>
      <c r="V2543" t="s">
        <v>137</v>
      </c>
      <c r="W2543" t="s">
        <v>165</v>
      </c>
      <c r="X2543">
        <v>20</v>
      </c>
      <c r="Y2543" t="s">
        <v>137</v>
      </c>
      <c r="Z2543" t="s">
        <v>166</v>
      </c>
      <c r="AA2543">
        <v>20</v>
      </c>
      <c r="AB2543" t="s">
        <v>137</v>
      </c>
      <c r="AC2543" t="s">
        <v>167</v>
      </c>
      <c r="AD2543">
        <v>20</v>
      </c>
      <c r="AE2543" t="s">
        <v>137</v>
      </c>
      <c r="AF2543" t="s">
        <v>168</v>
      </c>
      <c r="AG2543">
        <v>115200</v>
      </c>
      <c r="AH2543" t="s">
        <v>137</v>
      </c>
      <c r="AI2543" t="s">
        <v>169</v>
      </c>
      <c r="AJ2543">
        <v>12000</v>
      </c>
      <c r="AK2543" t="s">
        <v>137</v>
      </c>
      <c r="AL2543" t="s">
        <v>170</v>
      </c>
      <c r="AM2543">
        <v>30000</v>
      </c>
      <c r="AN2543" t="s">
        <v>137</v>
      </c>
    </row>
    <row r="2544" spans="1:40">
      <c r="A2544" s="26">
        <v>41728.565481111109</v>
      </c>
      <c r="B2544" t="s">
        <v>126</v>
      </c>
      <c r="C2544" t="s">
        <v>1261</v>
      </c>
      <c r="D2544" t="s">
        <v>3112</v>
      </c>
      <c r="E2544" t="s">
        <v>131</v>
      </c>
      <c r="F2544" t="s">
        <v>132</v>
      </c>
      <c r="G2544" t="s">
        <v>133</v>
      </c>
      <c r="H2544" t="s">
        <v>172</v>
      </c>
      <c r="I2544">
        <v>60</v>
      </c>
      <c r="J2544" t="s">
        <v>137</v>
      </c>
      <c r="K2544" t="s">
        <v>173</v>
      </c>
      <c r="L2544">
        <v>40</v>
      </c>
      <c r="M2544" t="s">
        <v>137</v>
      </c>
      <c r="N2544" t="s">
        <v>174</v>
      </c>
      <c r="O2544">
        <v>50</v>
      </c>
      <c r="P2544" t="s">
        <v>137</v>
      </c>
      <c r="Q2544" t="s">
        <v>175</v>
      </c>
      <c r="R2544">
        <v>40</v>
      </c>
      <c r="S2544" t="s">
        <v>137</v>
      </c>
      <c r="T2544" t="s">
        <v>176</v>
      </c>
      <c r="U2544">
        <v>60</v>
      </c>
      <c r="V2544" t="s">
        <v>137</v>
      </c>
      <c r="W2544" t="s">
        <v>177</v>
      </c>
      <c r="X2544">
        <v>50</v>
      </c>
      <c r="Y2544" t="s">
        <v>137</v>
      </c>
      <c r="Z2544" t="s">
        <v>178</v>
      </c>
      <c r="AA2544">
        <v>50</v>
      </c>
      <c r="AB2544" t="s">
        <v>137</v>
      </c>
      <c r="AC2544" t="s">
        <v>179</v>
      </c>
      <c r="AD2544">
        <v>35</v>
      </c>
      <c r="AE2544" t="s">
        <v>137</v>
      </c>
      <c r="AF2544" t="s">
        <v>180</v>
      </c>
      <c r="AG2544">
        <v>8</v>
      </c>
      <c r="AH2544" t="s">
        <v>137</v>
      </c>
      <c r="AI2544" t="s">
        <v>181</v>
      </c>
      <c r="AJ2544">
        <v>90</v>
      </c>
      <c r="AK2544" t="s">
        <v>137</v>
      </c>
      <c r="AL2544" t="s">
        <v>182</v>
      </c>
      <c r="AM2544">
        <v>1</v>
      </c>
      <c r="AN2544" t="s">
        <v>137</v>
      </c>
    </row>
    <row r="2545" spans="1:40">
      <c r="A2545" s="26">
        <v>41728.565481111109</v>
      </c>
      <c r="B2545" t="s">
        <v>126</v>
      </c>
      <c r="C2545" t="s">
        <v>1261</v>
      </c>
      <c r="D2545" t="s">
        <v>3113</v>
      </c>
      <c r="E2545" t="s">
        <v>131</v>
      </c>
      <c r="F2545" t="s">
        <v>132</v>
      </c>
      <c r="G2545" t="s">
        <v>133</v>
      </c>
      <c r="H2545" t="s">
        <v>184</v>
      </c>
      <c r="I2545">
        <v>33</v>
      </c>
      <c r="J2545" t="s">
        <v>137</v>
      </c>
      <c r="K2545" t="s">
        <v>185</v>
      </c>
      <c r="L2545">
        <v>33</v>
      </c>
      <c r="M2545" t="s">
        <v>137</v>
      </c>
      <c r="N2545" t="s">
        <v>186</v>
      </c>
      <c r="O2545">
        <v>34</v>
      </c>
      <c r="P2545" t="s">
        <v>137</v>
      </c>
      <c r="Q2545" t="s">
        <v>164</v>
      </c>
      <c r="R2545">
        <v>20</v>
      </c>
      <c r="S2545" t="s">
        <v>137</v>
      </c>
      <c r="T2545" t="s">
        <v>165</v>
      </c>
      <c r="U2545">
        <v>20</v>
      </c>
      <c r="V2545" t="s">
        <v>137</v>
      </c>
      <c r="W2545" t="s">
        <v>166</v>
      </c>
      <c r="X2545">
        <v>20</v>
      </c>
      <c r="Y2545" t="s">
        <v>137</v>
      </c>
      <c r="Z2545" t="s">
        <v>187</v>
      </c>
      <c r="AA2545">
        <v>20</v>
      </c>
      <c r="AB2545" t="s">
        <v>137</v>
      </c>
      <c r="AC2545" t="s">
        <v>188</v>
      </c>
      <c r="AD2545">
        <v>20</v>
      </c>
      <c r="AE2545" t="s">
        <v>137</v>
      </c>
      <c r="AF2545" t="s">
        <v>189</v>
      </c>
      <c r="AG2545">
        <v>20</v>
      </c>
      <c r="AH2545" t="s">
        <v>137</v>
      </c>
      <c r="AI2545" t="s">
        <v>168</v>
      </c>
      <c r="AJ2545">
        <v>115200</v>
      </c>
      <c r="AK2545" t="s">
        <v>137</v>
      </c>
      <c r="AL2545" t="s">
        <v>169</v>
      </c>
      <c r="AM2545">
        <v>12000</v>
      </c>
      <c r="AN2545" t="s">
        <v>137</v>
      </c>
    </row>
    <row r="2546" spans="1:40">
      <c r="A2546" s="26">
        <v>41728.565481111109</v>
      </c>
      <c r="B2546" t="s">
        <v>126</v>
      </c>
      <c r="C2546" t="s">
        <v>1261</v>
      </c>
      <c r="D2546" t="s">
        <v>3114</v>
      </c>
      <c r="E2546" t="s">
        <v>131</v>
      </c>
      <c r="F2546" t="s">
        <v>132</v>
      </c>
      <c r="G2546" t="s">
        <v>133</v>
      </c>
      <c r="H2546" t="s">
        <v>140</v>
      </c>
      <c r="I2546">
        <v>49</v>
      </c>
      <c r="J2546" t="s">
        <v>137</v>
      </c>
      <c r="K2546" t="s">
        <v>141</v>
      </c>
      <c r="L2546">
        <v>130</v>
      </c>
      <c r="M2546" t="s">
        <v>137</v>
      </c>
      <c r="N2546" t="s">
        <v>142</v>
      </c>
      <c r="O2546">
        <v>180</v>
      </c>
      <c r="P2546" t="s">
        <v>137</v>
      </c>
      <c r="Q2546" t="s">
        <v>143</v>
      </c>
      <c r="R2546">
        <v>140</v>
      </c>
      <c r="S2546" t="s">
        <v>137</v>
      </c>
      <c r="T2546" t="s">
        <v>144</v>
      </c>
      <c r="U2546">
        <v>80</v>
      </c>
      <c r="V2546" t="s">
        <v>137</v>
      </c>
      <c r="W2546" t="s">
        <v>145</v>
      </c>
      <c r="X2546">
        <v>101</v>
      </c>
      <c r="Y2546" t="s">
        <v>137</v>
      </c>
      <c r="Z2546" t="s">
        <v>146</v>
      </c>
      <c r="AA2546">
        <v>190</v>
      </c>
      <c r="AB2546" t="s">
        <v>137</v>
      </c>
      <c r="AC2546" t="s">
        <v>147</v>
      </c>
      <c r="AD2546">
        <v>20</v>
      </c>
      <c r="AE2546" t="s">
        <v>137</v>
      </c>
    </row>
    <row r="2547" spans="1:40">
      <c r="A2547" s="26">
        <v>41728.565481111109</v>
      </c>
      <c r="B2547" t="s">
        <v>126</v>
      </c>
      <c r="C2547" t="s">
        <v>1261</v>
      </c>
      <c r="D2547" t="s">
        <v>3115</v>
      </c>
    </row>
    <row r="2548" spans="1:40">
      <c r="A2548" s="26">
        <v>41728.565481111109</v>
      </c>
      <c r="B2548" t="s">
        <v>126</v>
      </c>
      <c r="C2548" t="s">
        <v>1261</v>
      </c>
      <c r="D2548" t="s">
        <v>3116</v>
      </c>
      <c r="E2548" t="s">
        <v>131</v>
      </c>
      <c r="F2548" t="s">
        <v>132</v>
      </c>
      <c r="G2548" t="s">
        <v>133</v>
      </c>
      <c r="H2548" t="s">
        <v>150</v>
      </c>
      <c r="I2548">
        <v>50</v>
      </c>
      <c r="J2548" t="s">
        <v>137</v>
      </c>
      <c r="K2548" t="s">
        <v>151</v>
      </c>
      <c r="L2548">
        <v>50</v>
      </c>
      <c r="M2548" t="s">
        <v>137</v>
      </c>
      <c r="N2548" t="s">
        <v>152</v>
      </c>
      <c r="O2548">
        <v>50</v>
      </c>
      <c r="P2548" t="s">
        <v>137</v>
      </c>
    </row>
    <row r="2549" spans="1:40">
      <c r="A2549" s="26">
        <v>41728.565481111109</v>
      </c>
      <c r="B2549" t="s">
        <v>126</v>
      </c>
      <c r="C2549" t="s">
        <v>1261</v>
      </c>
      <c r="D2549" t="s">
        <v>3117</v>
      </c>
      <c r="E2549" t="s">
        <v>131</v>
      </c>
      <c r="F2549" t="s">
        <v>132</v>
      </c>
      <c r="G2549" t="s">
        <v>133</v>
      </c>
      <c r="H2549" t="s">
        <v>154</v>
      </c>
      <c r="I2549">
        <v>35</v>
      </c>
      <c r="J2549" t="s">
        <v>137</v>
      </c>
      <c r="K2549" t="s">
        <v>155</v>
      </c>
      <c r="L2549">
        <v>5</v>
      </c>
      <c r="M2549" t="s">
        <v>137</v>
      </c>
      <c r="N2549" t="s">
        <v>156</v>
      </c>
      <c r="O2549">
        <v>60</v>
      </c>
      <c r="P2549" t="s">
        <v>137</v>
      </c>
    </row>
    <row r="2550" spans="1:40">
      <c r="A2550" s="26">
        <v>41728.565481111109</v>
      </c>
      <c r="B2550" t="s">
        <v>126</v>
      </c>
      <c r="C2550" t="s">
        <v>1261</v>
      </c>
      <c r="D2550" t="s">
        <v>3118</v>
      </c>
      <c r="E2550" t="s">
        <v>131</v>
      </c>
      <c r="F2550" t="s">
        <v>132</v>
      </c>
      <c r="G2550" t="s">
        <v>133</v>
      </c>
      <c r="H2550" t="s">
        <v>158</v>
      </c>
      <c r="I2550">
        <v>1</v>
      </c>
      <c r="J2550" t="s">
        <v>137</v>
      </c>
    </row>
    <row r="2551" spans="1:40">
      <c r="A2551" s="26">
        <v>41728.565481111109</v>
      </c>
      <c r="B2551" t="s">
        <v>126</v>
      </c>
      <c r="C2551" t="s">
        <v>1261</v>
      </c>
      <c r="D2551" t="s">
        <v>3119</v>
      </c>
      <c r="E2551" t="s">
        <v>131</v>
      </c>
      <c r="F2551" t="s">
        <v>132</v>
      </c>
      <c r="G2551" t="s">
        <v>133</v>
      </c>
      <c r="H2551" t="s">
        <v>160</v>
      </c>
      <c r="I2551">
        <v>30</v>
      </c>
      <c r="J2551" t="s">
        <v>137</v>
      </c>
      <c r="K2551" t="s">
        <v>161</v>
      </c>
      <c r="L2551">
        <v>30</v>
      </c>
      <c r="M2551" t="s">
        <v>137</v>
      </c>
      <c r="N2551" t="s">
        <v>162</v>
      </c>
      <c r="O2551">
        <v>30</v>
      </c>
      <c r="P2551" t="s">
        <v>137</v>
      </c>
      <c r="Q2551" t="s">
        <v>163</v>
      </c>
      <c r="R2551">
        <v>10</v>
      </c>
      <c r="S2551" t="s">
        <v>137</v>
      </c>
      <c r="T2551" t="s">
        <v>164</v>
      </c>
      <c r="U2551">
        <v>20</v>
      </c>
      <c r="V2551" t="s">
        <v>137</v>
      </c>
      <c r="W2551" t="s">
        <v>165</v>
      </c>
      <c r="X2551">
        <v>20</v>
      </c>
      <c r="Y2551" t="s">
        <v>137</v>
      </c>
      <c r="Z2551" t="s">
        <v>166</v>
      </c>
      <c r="AA2551">
        <v>20</v>
      </c>
      <c r="AB2551" t="s">
        <v>137</v>
      </c>
      <c r="AC2551" t="s">
        <v>167</v>
      </c>
      <c r="AD2551">
        <v>20</v>
      </c>
      <c r="AE2551" t="s">
        <v>137</v>
      </c>
      <c r="AF2551" t="s">
        <v>168</v>
      </c>
      <c r="AG2551">
        <v>115200</v>
      </c>
      <c r="AH2551" t="s">
        <v>137</v>
      </c>
      <c r="AI2551" t="s">
        <v>169</v>
      </c>
      <c r="AJ2551">
        <v>12000</v>
      </c>
      <c r="AK2551" t="s">
        <v>137</v>
      </c>
      <c r="AL2551" t="s">
        <v>170</v>
      </c>
      <c r="AM2551">
        <v>30000</v>
      </c>
      <c r="AN2551" t="s">
        <v>137</v>
      </c>
    </row>
    <row r="2552" spans="1:40">
      <c r="A2552" s="26">
        <v>41728.565481111109</v>
      </c>
      <c r="B2552" t="s">
        <v>126</v>
      </c>
      <c r="C2552" t="s">
        <v>1261</v>
      </c>
      <c r="D2552" t="s">
        <v>3120</v>
      </c>
      <c r="E2552" t="s">
        <v>131</v>
      </c>
      <c r="F2552" t="s">
        <v>132</v>
      </c>
      <c r="G2552" t="s">
        <v>133</v>
      </c>
      <c r="H2552" t="s">
        <v>172</v>
      </c>
      <c r="I2552">
        <v>60</v>
      </c>
      <c r="J2552" t="s">
        <v>137</v>
      </c>
      <c r="K2552" t="s">
        <v>173</v>
      </c>
      <c r="L2552">
        <v>40</v>
      </c>
      <c r="M2552" t="s">
        <v>137</v>
      </c>
      <c r="N2552" t="s">
        <v>174</v>
      </c>
      <c r="O2552">
        <v>50</v>
      </c>
      <c r="P2552" t="s">
        <v>137</v>
      </c>
      <c r="Q2552" t="s">
        <v>175</v>
      </c>
      <c r="R2552">
        <v>40</v>
      </c>
      <c r="S2552" t="s">
        <v>137</v>
      </c>
      <c r="T2552" t="s">
        <v>176</v>
      </c>
      <c r="U2552">
        <v>60</v>
      </c>
      <c r="V2552" t="s">
        <v>137</v>
      </c>
      <c r="W2552" t="s">
        <v>177</v>
      </c>
      <c r="X2552">
        <v>50</v>
      </c>
      <c r="Y2552" t="s">
        <v>137</v>
      </c>
      <c r="Z2552" t="s">
        <v>178</v>
      </c>
      <c r="AA2552">
        <v>50</v>
      </c>
      <c r="AB2552" t="s">
        <v>137</v>
      </c>
      <c r="AC2552" t="s">
        <v>179</v>
      </c>
      <c r="AD2552">
        <v>35</v>
      </c>
      <c r="AE2552" t="s">
        <v>137</v>
      </c>
      <c r="AF2552" t="s">
        <v>180</v>
      </c>
      <c r="AG2552">
        <v>8</v>
      </c>
      <c r="AH2552" t="s">
        <v>137</v>
      </c>
      <c r="AI2552" t="s">
        <v>181</v>
      </c>
      <c r="AJ2552">
        <v>90</v>
      </c>
      <c r="AK2552" t="s">
        <v>137</v>
      </c>
      <c r="AL2552" t="s">
        <v>182</v>
      </c>
      <c r="AM2552">
        <v>1</v>
      </c>
      <c r="AN2552" t="s">
        <v>137</v>
      </c>
    </row>
    <row r="2553" spans="1:40">
      <c r="A2553" s="26">
        <v>41728.565481111109</v>
      </c>
      <c r="B2553" t="s">
        <v>126</v>
      </c>
      <c r="C2553" t="s">
        <v>1261</v>
      </c>
      <c r="D2553" t="s">
        <v>3121</v>
      </c>
      <c r="E2553" t="s">
        <v>131</v>
      </c>
      <c r="F2553" t="s">
        <v>132</v>
      </c>
      <c r="G2553" t="s">
        <v>133</v>
      </c>
      <c r="H2553" t="s">
        <v>184</v>
      </c>
      <c r="I2553">
        <v>33</v>
      </c>
      <c r="J2553" t="s">
        <v>137</v>
      </c>
      <c r="K2553" t="s">
        <v>185</v>
      </c>
      <c r="L2553">
        <v>33</v>
      </c>
      <c r="M2553" t="s">
        <v>137</v>
      </c>
      <c r="N2553" t="s">
        <v>186</v>
      </c>
      <c r="O2553">
        <v>34</v>
      </c>
      <c r="P2553" t="s">
        <v>137</v>
      </c>
      <c r="Q2553" t="s">
        <v>164</v>
      </c>
      <c r="R2553">
        <v>20</v>
      </c>
      <c r="S2553" t="s">
        <v>137</v>
      </c>
      <c r="T2553" t="s">
        <v>165</v>
      </c>
      <c r="U2553">
        <v>20</v>
      </c>
      <c r="V2553" t="s">
        <v>137</v>
      </c>
      <c r="W2553" t="s">
        <v>166</v>
      </c>
      <c r="X2553">
        <v>20</v>
      </c>
      <c r="Y2553" t="s">
        <v>137</v>
      </c>
      <c r="Z2553" t="s">
        <v>187</v>
      </c>
      <c r="AA2553">
        <v>20</v>
      </c>
      <c r="AB2553" t="s">
        <v>137</v>
      </c>
      <c r="AC2553" t="s">
        <v>188</v>
      </c>
      <c r="AD2553">
        <v>20</v>
      </c>
      <c r="AE2553" t="s">
        <v>137</v>
      </c>
      <c r="AF2553" t="s">
        <v>189</v>
      </c>
      <c r="AG2553">
        <v>20</v>
      </c>
      <c r="AH2553" t="s">
        <v>137</v>
      </c>
      <c r="AI2553" t="s">
        <v>168</v>
      </c>
      <c r="AJ2553">
        <v>115200</v>
      </c>
      <c r="AK2553" t="s">
        <v>137</v>
      </c>
      <c r="AL2553" t="s">
        <v>169</v>
      </c>
      <c r="AM2553">
        <v>12000</v>
      </c>
      <c r="AN2553" t="s">
        <v>137</v>
      </c>
    </row>
    <row r="2554" spans="1:40">
      <c r="A2554" s="26">
        <v>41728.565481111109</v>
      </c>
      <c r="B2554" t="s">
        <v>126</v>
      </c>
      <c r="C2554" t="s">
        <v>1462</v>
      </c>
      <c r="D2554" t="s">
        <v>3122</v>
      </c>
      <c r="E2554" t="s">
        <v>131</v>
      </c>
      <c r="F2554" t="s">
        <v>132</v>
      </c>
      <c r="G2554" t="s">
        <v>133</v>
      </c>
      <c r="H2554" t="s">
        <v>172</v>
      </c>
      <c r="I2554">
        <v>60</v>
      </c>
      <c r="J2554" t="s">
        <v>137</v>
      </c>
      <c r="K2554" t="s">
        <v>173</v>
      </c>
      <c r="L2554">
        <v>40</v>
      </c>
      <c r="M2554" t="s">
        <v>137</v>
      </c>
      <c r="N2554" t="s">
        <v>174</v>
      </c>
      <c r="O2554">
        <v>50</v>
      </c>
      <c r="P2554" t="s">
        <v>137</v>
      </c>
      <c r="Q2554" t="s">
        <v>175</v>
      </c>
      <c r="R2554">
        <v>40</v>
      </c>
      <c r="S2554" t="s">
        <v>137</v>
      </c>
      <c r="T2554" t="s">
        <v>176</v>
      </c>
      <c r="U2554">
        <v>60</v>
      </c>
      <c r="V2554" t="s">
        <v>137</v>
      </c>
      <c r="W2554" t="s">
        <v>177</v>
      </c>
      <c r="X2554">
        <v>50</v>
      </c>
      <c r="Y2554" t="s">
        <v>137</v>
      </c>
      <c r="Z2554" t="s">
        <v>178</v>
      </c>
      <c r="AA2554">
        <v>50</v>
      </c>
      <c r="AB2554" t="s">
        <v>137</v>
      </c>
      <c r="AC2554" t="s">
        <v>179</v>
      </c>
      <c r="AD2554">
        <v>35</v>
      </c>
      <c r="AE2554" t="s">
        <v>137</v>
      </c>
      <c r="AF2554" t="s">
        <v>180</v>
      </c>
      <c r="AG2554">
        <v>8</v>
      </c>
      <c r="AH2554" t="s">
        <v>137</v>
      </c>
      <c r="AI2554" t="s">
        <v>181</v>
      </c>
      <c r="AJ2554">
        <v>90</v>
      </c>
      <c r="AK2554" t="s">
        <v>137</v>
      </c>
      <c r="AL2554" t="s">
        <v>182</v>
      </c>
      <c r="AM2554">
        <v>1</v>
      </c>
      <c r="AN2554" t="s">
        <v>137</v>
      </c>
    </row>
    <row r="2555" spans="1:40">
      <c r="A2555" s="26">
        <v>41728.565481111109</v>
      </c>
      <c r="B2555" t="s">
        <v>126</v>
      </c>
      <c r="C2555" t="s">
        <v>1462</v>
      </c>
      <c r="D2555" t="s">
        <v>3123</v>
      </c>
      <c r="E2555" t="s">
        <v>131</v>
      </c>
      <c r="F2555" t="s">
        <v>132</v>
      </c>
      <c r="G2555" t="s">
        <v>133</v>
      </c>
      <c r="H2555" t="s">
        <v>184</v>
      </c>
      <c r="I2555">
        <v>33</v>
      </c>
      <c r="J2555" t="s">
        <v>137</v>
      </c>
      <c r="K2555" t="s">
        <v>185</v>
      </c>
      <c r="L2555">
        <v>33</v>
      </c>
      <c r="M2555" t="s">
        <v>137</v>
      </c>
      <c r="N2555" t="s">
        <v>186</v>
      </c>
      <c r="O2555">
        <v>34</v>
      </c>
      <c r="P2555" t="s">
        <v>137</v>
      </c>
      <c r="Q2555" t="s">
        <v>164</v>
      </c>
      <c r="R2555">
        <v>20</v>
      </c>
      <c r="S2555" t="s">
        <v>137</v>
      </c>
      <c r="T2555" t="s">
        <v>165</v>
      </c>
      <c r="U2555">
        <v>20</v>
      </c>
      <c r="V2555" t="s">
        <v>137</v>
      </c>
      <c r="W2555" t="s">
        <v>166</v>
      </c>
      <c r="X2555">
        <v>20</v>
      </c>
      <c r="Y2555" t="s">
        <v>137</v>
      </c>
      <c r="Z2555" t="s">
        <v>187</v>
      </c>
      <c r="AA2555">
        <v>20</v>
      </c>
      <c r="AB2555" t="s">
        <v>137</v>
      </c>
      <c r="AC2555" t="s">
        <v>188</v>
      </c>
      <c r="AD2555">
        <v>20</v>
      </c>
      <c r="AE2555" t="s">
        <v>137</v>
      </c>
      <c r="AF2555" t="s">
        <v>189</v>
      </c>
      <c r="AG2555">
        <v>20</v>
      </c>
      <c r="AH2555" t="s">
        <v>137</v>
      </c>
      <c r="AI2555" t="s">
        <v>168</v>
      </c>
      <c r="AJ2555">
        <v>115200</v>
      </c>
      <c r="AK2555" t="s">
        <v>137</v>
      </c>
      <c r="AL2555" t="s">
        <v>169</v>
      </c>
      <c r="AM2555">
        <v>12000</v>
      </c>
      <c r="AN2555" t="s">
        <v>137</v>
      </c>
    </row>
    <row r="2556" spans="1:40">
      <c r="A2556" s="26">
        <v>41728.565481111109</v>
      </c>
      <c r="B2556" t="s">
        <v>126</v>
      </c>
      <c r="C2556" t="s">
        <v>1462</v>
      </c>
      <c r="D2556" t="s">
        <v>3124</v>
      </c>
      <c r="E2556" t="s">
        <v>131</v>
      </c>
      <c r="F2556" t="s">
        <v>132</v>
      </c>
      <c r="G2556" t="s">
        <v>133</v>
      </c>
      <c r="H2556" t="s">
        <v>140</v>
      </c>
      <c r="I2556">
        <v>49</v>
      </c>
      <c r="J2556" t="s">
        <v>137</v>
      </c>
      <c r="K2556" t="s">
        <v>141</v>
      </c>
      <c r="L2556">
        <v>130</v>
      </c>
      <c r="M2556" t="s">
        <v>137</v>
      </c>
      <c r="N2556" t="s">
        <v>142</v>
      </c>
      <c r="O2556">
        <v>180</v>
      </c>
      <c r="P2556" t="s">
        <v>137</v>
      </c>
      <c r="Q2556" t="s">
        <v>143</v>
      </c>
      <c r="R2556">
        <v>140</v>
      </c>
      <c r="S2556" t="s">
        <v>137</v>
      </c>
      <c r="T2556" t="s">
        <v>144</v>
      </c>
      <c r="U2556">
        <v>80</v>
      </c>
      <c r="V2556" t="s">
        <v>137</v>
      </c>
      <c r="W2556" t="s">
        <v>145</v>
      </c>
      <c r="X2556">
        <v>101</v>
      </c>
      <c r="Y2556" t="s">
        <v>137</v>
      </c>
      <c r="Z2556" t="s">
        <v>146</v>
      </c>
      <c r="AA2556">
        <v>190</v>
      </c>
      <c r="AB2556" t="s">
        <v>137</v>
      </c>
      <c r="AC2556" t="s">
        <v>147</v>
      </c>
      <c r="AD2556">
        <v>20</v>
      </c>
      <c r="AE2556" t="s">
        <v>137</v>
      </c>
    </row>
    <row r="2557" spans="1:40">
      <c r="A2557" s="26">
        <v>41728.565481111109</v>
      </c>
      <c r="B2557" t="s">
        <v>126</v>
      </c>
      <c r="C2557" t="s">
        <v>1462</v>
      </c>
      <c r="D2557" t="s">
        <v>3125</v>
      </c>
    </row>
    <row r="2558" spans="1:40">
      <c r="A2558" s="26">
        <v>41728.565481111109</v>
      </c>
      <c r="B2558" t="s">
        <v>126</v>
      </c>
      <c r="C2558" t="s">
        <v>1462</v>
      </c>
      <c r="D2558" t="s">
        <v>3126</v>
      </c>
      <c r="E2558" t="s">
        <v>131</v>
      </c>
      <c r="F2558" t="s">
        <v>132</v>
      </c>
      <c r="G2558" t="s">
        <v>133</v>
      </c>
      <c r="H2558" t="s">
        <v>150</v>
      </c>
      <c r="I2558">
        <v>50</v>
      </c>
      <c r="J2558" t="s">
        <v>137</v>
      </c>
      <c r="K2558" t="s">
        <v>151</v>
      </c>
      <c r="L2558">
        <v>50</v>
      </c>
      <c r="M2558" t="s">
        <v>137</v>
      </c>
      <c r="N2558" t="s">
        <v>152</v>
      </c>
      <c r="O2558">
        <v>50</v>
      </c>
      <c r="P2558" t="s">
        <v>137</v>
      </c>
    </row>
    <row r="2559" spans="1:40">
      <c r="A2559" s="26">
        <v>41728.565481111109</v>
      </c>
      <c r="B2559" t="s">
        <v>126</v>
      </c>
      <c r="C2559" t="s">
        <v>1462</v>
      </c>
      <c r="D2559" t="s">
        <v>3127</v>
      </c>
      <c r="E2559" t="s">
        <v>131</v>
      </c>
      <c r="F2559" t="s">
        <v>132</v>
      </c>
      <c r="G2559" t="s">
        <v>133</v>
      </c>
      <c r="H2559" t="s">
        <v>154</v>
      </c>
      <c r="I2559">
        <v>35</v>
      </c>
      <c r="J2559" t="s">
        <v>137</v>
      </c>
      <c r="K2559" t="s">
        <v>155</v>
      </c>
      <c r="L2559">
        <v>5</v>
      </c>
      <c r="M2559" t="s">
        <v>137</v>
      </c>
      <c r="N2559" t="s">
        <v>156</v>
      </c>
      <c r="O2559">
        <v>60</v>
      </c>
      <c r="P2559" t="s">
        <v>137</v>
      </c>
    </row>
    <row r="2560" spans="1:40">
      <c r="A2560" s="26">
        <v>41728.565481111109</v>
      </c>
      <c r="B2560" t="s">
        <v>126</v>
      </c>
      <c r="C2560" t="s">
        <v>1462</v>
      </c>
      <c r="D2560" t="s">
        <v>3128</v>
      </c>
      <c r="E2560" t="s">
        <v>131</v>
      </c>
      <c r="F2560" t="s">
        <v>132</v>
      </c>
      <c r="G2560" t="s">
        <v>133</v>
      </c>
      <c r="H2560" t="s">
        <v>158</v>
      </c>
      <c r="I2560">
        <v>1</v>
      </c>
      <c r="J2560" t="s">
        <v>137</v>
      </c>
    </row>
    <row r="2561" spans="1:40">
      <c r="A2561" s="26">
        <v>41728.565481111109</v>
      </c>
      <c r="B2561" t="s">
        <v>126</v>
      </c>
      <c r="C2561" t="s">
        <v>1462</v>
      </c>
      <c r="D2561" t="s">
        <v>3129</v>
      </c>
      <c r="E2561" t="s">
        <v>131</v>
      </c>
      <c r="F2561" t="s">
        <v>132</v>
      </c>
      <c r="G2561" t="s">
        <v>133</v>
      </c>
      <c r="H2561" t="s">
        <v>160</v>
      </c>
      <c r="I2561">
        <v>30</v>
      </c>
      <c r="J2561" t="s">
        <v>137</v>
      </c>
      <c r="K2561" t="s">
        <v>161</v>
      </c>
      <c r="L2561">
        <v>30</v>
      </c>
      <c r="M2561" t="s">
        <v>137</v>
      </c>
      <c r="N2561" t="s">
        <v>162</v>
      </c>
      <c r="O2561">
        <v>30</v>
      </c>
      <c r="P2561" t="s">
        <v>137</v>
      </c>
      <c r="Q2561" t="s">
        <v>163</v>
      </c>
      <c r="R2561">
        <v>10</v>
      </c>
      <c r="S2561" t="s">
        <v>137</v>
      </c>
      <c r="T2561" t="s">
        <v>164</v>
      </c>
      <c r="U2561">
        <v>20</v>
      </c>
      <c r="V2561" t="s">
        <v>137</v>
      </c>
      <c r="W2561" t="s">
        <v>165</v>
      </c>
      <c r="X2561">
        <v>20</v>
      </c>
      <c r="Y2561" t="s">
        <v>137</v>
      </c>
      <c r="Z2561" t="s">
        <v>166</v>
      </c>
      <c r="AA2561">
        <v>20</v>
      </c>
      <c r="AB2561" t="s">
        <v>137</v>
      </c>
      <c r="AC2561" t="s">
        <v>167</v>
      </c>
      <c r="AD2561">
        <v>20</v>
      </c>
      <c r="AE2561" t="s">
        <v>137</v>
      </c>
      <c r="AF2561" t="s">
        <v>168</v>
      </c>
      <c r="AG2561">
        <v>115200</v>
      </c>
      <c r="AH2561" t="s">
        <v>137</v>
      </c>
      <c r="AI2561" t="s">
        <v>169</v>
      </c>
      <c r="AJ2561">
        <v>12000</v>
      </c>
      <c r="AK2561" t="s">
        <v>137</v>
      </c>
      <c r="AL2561" t="s">
        <v>170</v>
      </c>
      <c r="AM2561">
        <v>30000</v>
      </c>
      <c r="AN2561" t="s">
        <v>137</v>
      </c>
    </row>
    <row r="2562" spans="1:40">
      <c r="A2562" s="26">
        <v>41728.565481111109</v>
      </c>
      <c r="B2562" t="s">
        <v>126</v>
      </c>
      <c r="C2562" t="s">
        <v>1462</v>
      </c>
      <c r="D2562" t="s">
        <v>3130</v>
      </c>
      <c r="E2562" t="s">
        <v>131</v>
      </c>
      <c r="F2562" t="s">
        <v>132</v>
      </c>
      <c r="G2562" t="s">
        <v>133</v>
      </c>
      <c r="H2562" t="s">
        <v>172</v>
      </c>
      <c r="I2562">
        <v>60</v>
      </c>
      <c r="J2562" t="s">
        <v>137</v>
      </c>
      <c r="K2562" t="s">
        <v>173</v>
      </c>
      <c r="L2562">
        <v>40</v>
      </c>
      <c r="M2562" t="s">
        <v>137</v>
      </c>
      <c r="N2562" t="s">
        <v>174</v>
      </c>
      <c r="O2562">
        <v>50</v>
      </c>
      <c r="P2562" t="s">
        <v>137</v>
      </c>
      <c r="Q2562" t="s">
        <v>175</v>
      </c>
      <c r="R2562">
        <v>40</v>
      </c>
      <c r="S2562" t="s">
        <v>137</v>
      </c>
      <c r="T2562" t="s">
        <v>176</v>
      </c>
      <c r="U2562">
        <v>60</v>
      </c>
      <c r="V2562" t="s">
        <v>137</v>
      </c>
      <c r="W2562" t="s">
        <v>177</v>
      </c>
      <c r="X2562">
        <v>50</v>
      </c>
      <c r="Y2562" t="s">
        <v>137</v>
      </c>
      <c r="Z2562" t="s">
        <v>178</v>
      </c>
      <c r="AA2562">
        <v>50</v>
      </c>
      <c r="AB2562" t="s">
        <v>137</v>
      </c>
      <c r="AC2562" t="s">
        <v>179</v>
      </c>
      <c r="AD2562">
        <v>35</v>
      </c>
      <c r="AE2562" t="s">
        <v>137</v>
      </c>
      <c r="AF2562" t="s">
        <v>180</v>
      </c>
      <c r="AG2562">
        <v>8</v>
      </c>
      <c r="AH2562" t="s">
        <v>137</v>
      </c>
      <c r="AI2562" t="s">
        <v>181</v>
      </c>
      <c r="AJ2562">
        <v>90</v>
      </c>
      <c r="AK2562" t="s">
        <v>137</v>
      </c>
      <c r="AL2562" t="s">
        <v>182</v>
      </c>
      <c r="AM2562">
        <v>1</v>
      </c>
      <c r="AN2562" t="s">
        <v>137</v>
      </c>
    </row>
    <row r="2563" spans="1:40">
      <c r="A2563" s="26">
        <v>41728.565481111109</v>
      </c>
      <c r="B2563" t="s">
        <v>126</v>
      </c>
      <c r="C2563" t="s">
        <v>1462</v>
      </c>
      <c r="D2563" t="s">
        <v>3131</v>
      </c>
      <c r="E2563" t="s">
        <v>131</v>
      </c>
      <c r="F2563" t="s">
        <v>132</v>
      </c>
      <c r="G2563" t="s">
        <v>133</v>
      </c>
      <c r="H2563" t="s">
        <v>184</v>
      </c>
      <c r="I2563">
        <v>33</v>
      </c>
      <c r="J2563" t="s">
        <v>137</v>
      </c>
      <c r="K2563" t="s">
        <v>185</v>
      </c>
      <c r="L2563">
        <v>33</v>
      </c>
      <c r="M2563" t="s">
        <v>137</v>
      </c>
      <c r="N2563" t="s">
        <v>186</v>
      </c>
      <c r="O2563">
        <v>34</v>
      </c>
      <c r="P2563" t="s">
        <v>137</v>
      </c>
      <c r="Q2563" t="s">
        <v>164</v>
      </c>
      <c r="R2563">
        <v>20</v>
      </c>
      <c r="S2563" t="s">
        <v>137</v>
      </c>
      <c r="T2563" t="s">
        <v>165</v>
      </c>
      <c r="U2563">
        <v>20</v>
      </c>
      <c r="V2563" t="s">
        <v>137</v>
      </c>
      <c r="W2563" t="s">
        <v>166</v>
      </c>
      <c r="X2563">
        <v>20</v>
      </c>
      <c r="Y2563" t="s">
        <v>137</v>
      </c>
      <c r="Z2563" t="s">
        <v>187</v>
      </c>
      <c r="AA2563">
        <v>20</v>
      </c>
      <c r="AB2563" t="s">
        <v>137</v>
      </c>
      <c r="AC2563" t="s">
        <v>188</v>
      </c>
      <c r="AD2563">
        <v>20</v>
      </c>
      <c r="AE2563" t="s">
        <v>137</v>
      </c>
      <c r="AF2563" t="s">
        <v>189</v>
      </c>
      <c r="AG2563">
        <v>20</v>
      </c>
      <c r="AH2563" t="s">
        <v>137</v>
      </c>
      <c r="AI2563" t="s">
        <v>168</v>
      </c>
      <c r="AJ2563">
        <v>115200</v>
      </c>
      <c r="AK2563" t="s">
        <v>137</v>
      </c>
      <c r="AL2563" t="s">
        <v>169</v>
      </c>
      <c r="AM2563">
        <v>12000</v>
      </c>
      <c r="AN2563" t="s">
        <v>137</v>
      </c>
    </row>
    <row r="2564" spans="1:40">
      <c r="A2564" s="26">
        <v>41728.565481111109</v>
      </c>
      <c r="B2564" t="s">
        <v>126</v>
      </c>
      <c r="C2564" t="s">
        <v>1462</v>
      </c>
      <c r="D2564" t="s">
        <v>3132</v>
      </c>
      <c r="E2564" t="s">
        <v>131</v>
      </c>
      <c r="F2564" t="s">
        <v>132</v>
      </c>
      <c r="G2564" t="s">
        <v>133</v>
      </c>
      <c r="H2564" t="s">
        <v>140</v>
      </c>
      <c r="I2564">
        <v>49</v>
      </c>
      <c r="J2564" t="s">
        <v>137</v>
      </c>
      <c r="K2564" t="s">
        <v>141</v>
      </c>
      <c r="L2564">
        <v>130</v>
      </c>
      <c r="M2564" t="s">
        <v>137</v>
      </c>
      <c r="N2564" t="s">
        <v>142</v>
      </c>
      <c r="O2564">
        <v>180</v>
      </c>
      <c r="P2564" t="s">
        <v>137</v>
      </c>
      <c r="Q2564" t="s">
        <v>143</v>
      </c>
      <c r="R2564">
        <v>140</v>
      </c>
      <c r="S2564" t="s">
        <v>137</v>
      </c>
      <c r="T2564" t="s">
        <v>144</v>
      </c>
      <c r="U2564">
        <v>80</v>
      </c>
      <c r="V2564" t="s">
        <v>137</v>
      </c>
      <c r="W2564" t="s">
        <v>145</v>
      </c>
      <c r="X2564">
        <v>101</v>
      </c>
      <c r="Y2564" t="s">
        <v>137</v>
      </c>
      <c r="Z2564" t="s">
        <v>146</v>
      </c>
      <c r="AA2564">
        <v>190</v>
      </c>
      <c r="AB2564" t="s">
        <v>137</v>
      </c>
      <c r="AC2564" t="s">
        <v>147</v>
      </c>
      <c r="AD2564">
        <v>20</v>
      </c>
      <c r="AE2564" t="s">
        <v>137</v>
      </c>
    </row>
    <row r="2565" spans="1:40">
      <c r="A2565" s="26">
        <v>41728.565481111109</v>
      </c>
      <c r="B2565" t="s">
        <v>126</v>
      </c>
      <c r="C2565" t="s">
        <v>1462</v>
      </c>
      <c r="D2565" t="s">
        <v>3133</v>
      </c>
    </row>
    <row r="2566" spans="1:40">
      <c r="A2566" s="26">
        <v>41728.565481111109</v>
      </c>
      <c r="B2566" t="s">
        <v>126</v>
      </c>
      <c r="C2566" t="s">
        <v>1462</v>
      </c>
      <c r="D2566" t="s">
        <v>3134</v>
      </c>
      <c r="E2566" t="s">
        <v>131</v>
      </c>
      <c r="F2566" t="s">
        <v>132</v>
      </c>
      <c r="G2566" t="s">
        <v>133</v>
      </c>
      <c r="H2566" t="s">
        <v>150</v>
      </c>
      <c r="I2566">
        <v>50</v>
      </c>
      <c r="J2566" t="s">
        <v>137</v>
      </c>
      <c r="K2566" t="s">
        <v>151</v>
      </c>
      <c r="L2566">
        <v>50</v>
      </c>
      <c r="M2566" t="s">
        <v>137</v>
      </c>
      <c r="N2566" t="s">
        <v>152</v>
      </c>
      <c r="O2566">
        <v>50</v>
      </c>
      <c r="P2566" t="s">
        <v>137</v>
      </c>
    </row>
    <row r="2567" spans="1:40">
      <c r="A2567" s="26">
        <v>41728.565481111109</v>
      </c>
      <c r="B2567" t="s">
        <v>126</v>
      </c>
      <c r="C2567" t="s">
        <v>1462</v>
      </c>
      <c r="D2567" t="s">
        <v>3135</v>
      </c>
      <c r="E2567" t="s">
        <v>131</v>
      </c>
      <c r="F2567" t="s">
        <v>132</v>
      </c>
      <c r="G2567" t="s">
        <v>133</v>
      </c>
      <c r="H2567" t="s">
        <v>154</v>
      </c>
      <c r="I2567">
        <v>35</v>
      </c>
      <c r="J2567" t="s">
        <v>137</v>
      </c>
      <c r="K2567" t="s">
        <v>155</v>
      </c>
      <c r="L2567">
        <v>5</v>
      </c>
      <c r="M2567" t="s">
        <v>137</v>
      </c>
      <c r="N2567" t="s">
        <v>156</v>
      </c>
      <c r="O2567">
        <v>60</v>
      </c>
      <c r="P2567" t="s">
        <v>137</v>
      </c>
    </row>
    <row r="2568" spans="1:40">
      <c r="A2568" s="26">
        <v>41728.565481111109</v>
      </c>
      <c r="B2568" t="s">
        <v>126</v>
      </c>
      <c r="C2568" t="s">
        <v>1462</v>
      </c>
      <c r="D2568" t="s">
        <v>3136</v>
      </c>
      <c r="E2568" t="s">
        <v>131</v>
      </c>
      <c r="F2568" t="s">
        <v>132</v>
      </c>
      <c r="G2568" t="s">
        <v>133</v>
      </c>
      <c r="H2568" t="s">
        <v>158</v>
      </c>
      <c r="I2568">
        <v>1</v>
      </c>
      <c r="J2568" t="s">
        <v>137</v>
      </c>
    </row>
    <row r="2569" spans="1:40">
      <c r="A2569" s="26">
        <v>41728.565481111109</v>
      </c>
      <c r="B2569" t="s">
        <v>126</v>
      </c>
      <c r="C2569" t="s">
        <v>1462</v>
      </c>
      <c r="D2569" t="s">
        <v>3137</v>
      </c>
      <c r="E2569" t="s">
        <v>131</v>
      </c>
      <c r="F2569" t="s">
        <v>132</v>
      </c>
      <c r="G2569" t="s">
        <v>133</v>
      </c>
      <c r="H2569" t="s">
        <v>160</v>
      </c>
      <c r="I2569">
        <v>30</v>
      </c>
      <c r="J2569" t="s">
        <v>137</v>
      </c>
      <c r="K2569" t="s">
        <v>161</v>
      </c>
      <c r="L2569">
        <v>30</v>
      </c>
      <c r="M2569" t="s">
        <v>137</v>
      </c>
      <c r="N2569" t="s">
        <v>162</v>
      </c>
      <c r="O2569">
        <v>30</v>
      </c>
      <c r="P2569" t="s">
        <v>137</v>
      </c>
      <c r="Q2569" t="s">
        <v>163</v>
      </c>
      <c r="R2569">
        <v>10</v>
      </c>
      <c r="S2569" t="s">
        <v>137</v>
      </c>
      <c r="T2569" t="s">
        <v>164</v>
      </c>
      <c r="U2569">
        <v>20</v>
      </c>
      <c r="V2569" t="s">
        <v>137</v>
      </c>
      <c r="W2569" t="s">
        <v>165</v>
      </c>
      <c r="X2569">
        <v>20</v>
      </c>
      <c r="Y2569" t="s">
        <v>137</v>
      </c>
      <c r="Z2569" t="s">
        <v>166</v>
      </c>
      <c r="AA2569">
        <v>20</v>
      </c>
      <c r="AB2569" t="s">
        <v>137</v>
      </c>
      <c r="AC2569" t="s">
        <v>167</v>
      </c>
      <c r="AD2569">
        <v>20</v>
      </c>
      <c r="AE2569" t="s">
        <v>137</v>
      </c>
      <c r="AF2569" t="s">
        <v>168</v>
      </c>
      <c r="AG2569">
        <v>115200</v>
      </c>
      <c r="AH2569" t="s">
        <v>137</v>
      </c>
      <c r="AI2569" t="s">
        <v>169</v>
      </c>
      <c r="AJ2569">
        <v>12000</v>
      </c>
      <c r="AK2569" t="s">
        <v>137</v>
      </c>
      <c r="AL2569" t="s">
        <v>170</v>
      </c>
      <c r="AM2569">
        <v>30000</v>
      </c>
      <c r="AN2569" t="s">
        <v>137</v>
      </c>
    </row>
    <row r="2570" spans="1:40">
      <c r="A2570" s="26">
        <v>41728.565481111109</v>
      </c>
      <c r="B2570" t="s">
        <v>126</v>
      </c>
      <c r="C2570" t="s">
        <v>1462</v>
      </c>
      <c r="D2570" t="s">
        <v>3138</v>
      </c>
      <c r="E2570" t="s">
        <v>131</v>
      </c>
      <c r="F2570" t="s">
        <v>132</v>
      </c>
      <c r="G2570" t="s">
        <v>133</v>
      </c>
      <c r="H2570" t="s">
        <v>172</v>
      </c>
      <c r="I2570">
        <v>60</v>
      </c>
      <c r="J2570" t="s">
        <v>137</v>
      </c>
      <c r="K2570" t="s">
        <v>173</v>
      </c>
      <c r="L2570">
        <v>40</v>
      </c>
      <c r="M2570" t="s">
        <v>137</v>
      </c>
      <c r="N2570" t="s">
        <v>174</v>
      </c>
      <c r="O2570">
        <v>50</v>
      </c>
      <c r="P2570" t="s">
        <v>137</v>
      </c>
      <c r="Q2570" t="s">
        <v>175</v>
      </c>
      <c r="R2570">
        <v>40</v>
      </c>
      <c r="S2570" t="s">
        <v>137</v>
      </c>
      <c r="T2570" t="s">
        <v>176</v>
      </c>
      <c r="U2570">
        <v>60</v>
      </c>
      <c r="V2570" t="s">
        <v>137</v>
      </c>
      <c r="W2570" t="s">
        <v>177</v>
      </c>
      <c r="X2570">
        <v>50</v>
      </c>
      <c r="Y2570" t="s">
        <v>137</v>
      </c>
      <c r="Z2570" t="s">
        <v>178</v>
      </c>
      <c r="AA2570">
        <v>50</v>
      </c>
      <c r="AB2570" t="s">
        <v>137</v>
      </c>
      <c r="AC2570" t="s">
        <v>179</v>
      </c>
      <c r="AD2570">
        <v>35</v>
      </c>
      <c r="AE2570" t="s">
        <v>137</v>
      </c>
      <c r="AF2570" t="s">
        <v>180</v>
      </c>
      <c r="AG2570">
        <v>8</v>
      </c>
      <c r="AH2570" t="s">
        <v>137</v>
      </c>
      <c r="AI2570" t="s">
        <v>181</v>
      </c>
      <c r="AJ2570">
        <v>90</v>
      </c>
      <c r="AK2570" t="s">
        <v>137</v>
      </c>
      <c r="AL2570" t="s">
        <v>182</v>
      </c>
      <c r="AM2570">
        <v>1</v>
      </c>
      <c r="AN2570" t="s">
        <v>137</v>
      </c>
    </row>
    <row r="2571" spans="1:40">
      <c r="A2571" s="26">
        <v>41728.565481111109</v>
      </c>
      <c r="B2571" t="s">
        <v>126</v>
      </c>
      <c r="C2571" t="s">
        <v>1710</v>
      </c>
      <c r="D2571" t="s">
        <v>3139</v>
      </c>
      <c r="E2571" t="s">
        <v>131</v>
      </c>
      <c r="F2571" t="s">
        <v>132</v>
      </c>
      <c r="G2571" t="s">
        <v>133</v>
      </c>
      <c r="H2571" t="s">
        <v>158</v>
      </c>
      <c r="I2571">
        <v>1</v>
      </c>
      <c r="J2571" t="s">
        <v>137</v>
      </c>
    </row>
    <row r="2572" spans="1:40">
      <c r="A2572" s="26">
        <v>41728.565481111109</v>
      </c>
      <c r="B2572" t="s">
        <v>126</v>
      </c>
      <c r="C2572" t="s">
        <v>1710</v>
      </c>
      <c r="D2572" t="s">
        <v>3140</v>
      </c>
      <c r="E2572" t="s">
        <v>131</v>
      </c>
      <c r="F2572" t="s">
        <v>132</v>
      </c>
      <c r="G2572" t="s">
        <v>133</v>
      </c>
      <c r="H2572" t="s">
        <v>160</v>
      </c>
      <c r="I2572">
        <v>30</v>
      </c>
      <c r="J2572" t="s">
        <v>137</v>
      </c>
      <c r="K2572" t="s">
        <v>161</v>
      </c>
      <c r="L2572">
        <v>30</v>
      </c>
      <c r="M2572" t="s">
        <v>137</v>
      </c>
      <c r="N2572" t="s">
        <v>162</v>
      </c>
      <c r="O2572">
        <v>30</v>
      </c>
      <c r="P2572" t="s">
        <v>137</v>
      </c>
      <c r="Q2572" t="s">
        <v>163</v>
      </c>
      <c r="R2572">
        <v>10</v>
      </c>
      <c r="S2572" t="s">
        <v>137</v>
      </c>
      <c r="T2572" t="s">
        <v>164</v>
      </c>
      <c r="U2572">
        <v>20</v>
      </c>
      <c r="V2572" t="s">
        <v>137</v>
      </c>
      <c r="W2572" t="s">
        <v>165</v>
      </c>
      <c r="X2572">
        <v>20</v>
      </c>
      <c r="Y2572" t="s">
        <v>137</v>
      </c>
      <c r="Z2572" t="s">
        <v>166</v>
      </c>
      <c r="AA2572">
        <v>20</v>
      </c>
      <c r="AB2572" t="s">
        <v>137</v>
      </c>
      <c r="AC2572" t="s">
        <v>167</v>
      </c>
      <c r="AD2572">
        <v>20</v>
      </c>
      <c r="AE2572" t="s">
        <v>137</v>
      </c>
      <c r="AF2572" t="s">
        <v>168</v>
      </c>
      <c r="AG2572">
        <v>115200</v>
      </c>
      <c r="AH2572" t="s">
        <v>137</v>
      </c>
      <c r="AI2572" t="s">
        <v>169</v>
      </c>
      <c r="AJ2572">
        <v>12000</v>
      </c>
      <c r="AK2572" t="s">
        <v>137</v>
      </c>
      <c r="AL2572" t="s">
        <v>170</v>
      </c>
      <c r="AM2572">
        <v>30000</v>
      </c>
      <c r="AN2572" t="s">
        <v>137</v>
      </c>
    </row>
    <row r="2573" spans="1:40">
      <c r="A2573" s="26">
        <v>41728.565481111109</v>
      </c>
      <c r="B2573" t="s">
        <v>126</v>
      </c>
      <c r="C2573" t="s">
        <v>1710</v>
      </c>
      <c r="D2573" t="s">
        <v>3141</v>
      </c>
      <c r="E2573" t="s">
        <v>131</v>
      </c>
      <c r="F2573" t="s">
        <v>132</v>
      </c>
      <c r="G2573" t="s">
        <v>133</v>
      </c>
      <c r="H2573" t="s">
        <v>172</v>
      </c>
      <c r="I2573">
        <v>60</v>
      </c>
      <c r="J2573" t="s">
        <v>137</v>
      </c>
      <c r="K2573" t="s">
        <v>173</v>
      </c>
      <c r="L2573">
        <v>40</v>
      </c>
      <c r="M2573" t="s">
        <v>137</v>
      </c>
      <c r="N2573" t="s">
        <v>174</v>
      </c>
      <c r="O2573">
        <v>50</v>
      </c>
      <c r="P2573" t="s">
        <v>137</v>
      </c>
      <c r="Q2573" t="s">
        <v>175</v>
      </c>
      <c r="R2573">
        <v>40</v>
      </c>
      <c r="S2573" t="s">
        <v>137</v>
      </c>
      <c r="T2573" t="s">
        <v>176</v>
      </c>
      <c r="U2573">
        <v>60</v>
      </c>
      <c r="V2573" t="s">
        <v>137</v>
      </c>
      <c r="W2573" t="s">
        <v>177</v>
      </c>
      <c r="X2573">
        <v>50</v>
      </c>
      <c r="Y2573" t="s">
        <v>137</v>
      </c>
      <c r="Z2573" t="s">
        <v>178</v>
      </c>
      <c r="AA2573">
        <v>50</v>
      </c>
      <c r="AB2573" t="s">
        <v>137</v>
      </c>
      <c r="AC2573" t="s">
        <v>179</v>
      </c>
      <c r="AD2573">
        <v>35</v>
      </c>
      <c r="AE2573" t="s">
        <v>137</v>
      </c>
      <c r="AF2573" t="s">
        <v>180</v>
      </c>
      <c r="AG2573">
        <v>8</v>
      </c>
      <c r="AH2573" t="s">
        <v>137</v>
      </c>
      <c r="AI2573" t="s">
        <v>181</v>
      </c>
      <c r="AJ2573">
        <v>90</v>
      </c>
      <c r="AK2573" t="s">
        <v>137</v>
      </c>
      <c r="AL2573" t="s">
        <v>182</v>
      </c>
      <c r="AM2573">
        <v>1</v>
      </c>
      <c r="AN2573" t="s">
        <v>137</v>
      </c>
    </row>
    <row r="2574" spans="1:40">
      <c r="A2574" s="26">
        <v>41728.565481111109</v>
      </c>
      <c r="B2574" t="s">
        <v>126</v>
      </c>
      <c r="C2574" t="s">
        <v>1710</v>
      </c>
      <c r="D2574" t="s">
        <v>3142</v>
      </c>
      <c r="E2574" t="s">
        <v>131</v>
      </c>
      <c r="F2574" t="s">
        <v>132</v>
      </c>
      <c r="G2574" t="s">
        <v>133</v>
      </c>
      <c r="H2574" t="s">
        <v>184</v>
      </c>
      <c r="I2574">
        <v>33</v>
      </c>
      <c r="J2574" t="s">
        <v>137</v>
      </c>
      <c r="K2574" t="s">
        <v>185</v>
      </c>
      <c r="L2574">
        <v>33</v>
      </c>
      <c r="M2574" t="s">
        <v>137</v>
      </c>
      <c r="N2574" t="s">
        <v>186</v>
      </c>
      <c r="O2574">
        <v>34</v>
      </c>
      <c r="P2574" t="s">
        <v>137</v>
      </c>
      <c r="Q2574" t="s">
        <v>164</v>
      </c>
      <c r="R2574">
        <v>20</v>
      </c>
      <c r="S2574" t="s">
        <v>137</v>
      </c>
      <c r="T2574" t="s">
        <v>165</v>
      </c>
      <c r="U2574">
        <v>20</v>
      </c>
      <c r="V2574" t="s">
        <v>137</v>
      </c>
      <c r="W2574" t="s">
        <v>166</v>
      </c>
      <c r="X2574">
        <v>20</v>
      </c>
      <c r="Y2574" t="s">
        <v>137</v>
      </c>
      <c r="Z2574" t="s">
        <v>187</v>
      </c>
      <c r="AA2574">
        <v>20</v>
      </c>
      <c r="AB2574" t="s">
        <v>137</v>
      </c>
      <c r="AC2574" t="s">
        <v>188</v>
      </c>
      <c r="AD2574">
        <v>20</v>
      </c>
      <c r="AE2574" t="s">
        <v>137</v>
      </c>
      <c r="AF2574" t="s">
        <v>189</v>
      </c>
      <c r="AG2574">
        <v>20</v>
      </c>
      <c r="AH2574" t="s">
        <v>137</v>
      </c>
      <c r="AI2574" t="s">
        <v>168</v>
      </c>
      <c r="AJ2574">
        <v>115200</v>
      </c>
      <c r="AK2574" t="s">
        <v>137</v>
      </c>
      <c r="AL2574" t="s">
        <v>169</v>
      </c>
      <c r="AM2574">
        <v>12000</v>
      </c>
      <c r="AN2574" t="s">
        <v>137</v>
      </c>
    </row>
    <row r="2575" spans="1:40">
      <c r="A2575" s="26">
        <v>41728.565481111109</v>
      </c>
      <c r="B2575" t="s">
        <v>126</v>
      </c>
      <c r="C2575" t="s">
        <v>1710</v>
      </c>
      <c r="D2575" t="s">
        <v>3143</v>
      </c>
      <c r="E2575" t="s">
        <v>131</v>
      </c>
      <c r="F2575" t="s">
        <v>132</v>
      </c>
      <c r="G2575" t="s">
        <v>133</v>
      </c>
      <c r="H2575" t="s">
        <v>140</v>
      </c>
      <c r="I2575">
        <v>49</v>
      </c>
      <c r="J2575" t="s">
        <v>137</v>
      </c>
      <c r="K2575" t="s">
        <v>141</v>
      </c>
      <c r="L2575">
        <v>130</v>
      </c>
      <c r="M2575" t="s">
        <v>137</v>
      </c>
      <c r="N2575" t="s">
        <v>142</v>
      </c>
      <c r="O2575">
        <v>180</v>
      </c>
      <c r="P2575" t="s">
        <v>137</v>
      </c>
      <c r="Q2575" t="s">
        <v>143</v>
      </c>
      <c r="R2575">
        <v>140</v>
      </c>
      <c r="S2575" t="s">
        <v>137</v>
      </c>
      <c r="T2575" t="s">
        <v>144</v>
      </c>
      <c r="U2575">
        <v>80</v>
      </c>
      <c r="V2575" t="s">
        <v>137</v>
      </c>
      <c r="W2575" t="s">
        <v>145</v>
      </c>
      <c r="X2575">
        <v>101</v>
      </c>
      <c r="Y2575" t="s">
        <v>137</v>
      </c>
      <c r="Z2575" t="s">
        <v>146</v>
      </c>
      <c r="AA2575">
        <v>190</v>
      </c>
      <c r="AB2575" t="s">
        <v>137</v>
      </c>
      <c r="AC2575" t="s">
        <v>147</v>
      </c>
      <c r="AD2575">
        <v>20</v>
      </c>
      <c r="AE2575" t="s">
        <v>137</v>
      </c>
    </row>
    <row r="2576" spans="1:40">
      <c r="A2576" s="26">
        <v>41728.565481111109</v>
      </c>
      <c r="B2576" t="s">
        <v>126</v>
      </c>
      <c r="C2576" t="s">
        <v>1710</v>
      </c>
      <c r="D2576" t="s">
        <v>3144</v>
      </c>
    </row>
    <row r="2577" spans="1:40">
      <c r="A2577" s="26">
        <v>41728.565481111109</v>
      </c>
      <c r="B2577" t="s">
        <v>126</v>
      </c>
      <c r="C2577" t="s">
        <v>1710</v>
      </c>
      <c r="D2577" t="s">
        <v>3145</v>
      </c>
      <c r="E2577" t="s">
        <v>131</v>
      </c>
      <c r="F2577" t="s">
        <v>132</v>
      </c>
      <c r="G2577" t="s">
        <v>133</v>
      </c>
      <c r="H2577" t="s">
        <v>150</v>
      </c>
      <c r="I2577">
        <v>50</v>
      </c>
      <c r="J2577" t="s">
        <v>137</v>
      </c>
      <c r="K2577" t="s">
        <v>151</v>
      </c>
      <c r="L2577">
        <v>50</v>
      </c>
      <c r="M2577" t="s">
        <v>137</v>
      </c>
      <c r="N2577" t="s">
        <v>152</v>
      </c>
      <c r="O2577">
        <v>50</v>
      </c>
      <c r="P2577" t="s">
        <v>137</v>
      </c>
    </row>
    <row r="2578" spans="1:40">
      <c r="A2578" s="26">
        <v>41728.565481111109</v>
      </c>
      <c r="B2578" t="s">
        <v>126</v>
      </c>
      <c r="C2578" t="s">
        <v>1710</v>
      </c>
      <c r="D2578" t="s">
        <v>3146</v>
      </c>
      <c r="E2578" t="s">
        <v>131</v>
      </c>
      <c r="F2578" t="s">
        <v>132</v>
      </c>
      <c r="G2578" t="s">
        <v>133</v>
      </c>
      <c r="H2578" t="s">
        <v>154</v>
      </c>
      <c r="I2578">
        <v>35</v>
      </c>
      <c r="J2578" t="s">
        <v>137</v>
      </c>
      <c r="K2578" t="s">
        <v>155</v>
      </c>
      <c r="L2578">
        <v>5</v>
      </c>
      <c r="M2578" t="s">
        <v>137</v>
      </c>
      <c r="N2578" t="s">
        <v>156</v>
      </c>
      <c r="O2578">
        <v>60</v>
      </c>
      <c r="P2578" t="s">
        <v>137</v>
      </c>
    </row>
    <row r="2579" spans="1:40">
      <c r="A2579" s="26">
        <v>41728.565481111109</v>
      </c>
      <c r="B2579" t="s">
        <v>126</v>
      </c>
      <c r="C2579" t="s">
        <v>1710</v>
      </c>
      <c r="D2579" t="s">
        <v>3147</v>
      </c>
      <c r="E2579" t="s">
        <v>131</v>
      </c>
      <c r="F2579" t="s">
        <v>132</v>
      </c>
      <c r="G2579" t="s">
        <v>133</v>
      </c>
      <c r="H2579" t="s">
        <v>158</v>
      </c>
      <c r="I2579">
        <v>1</v>
      </c>
      <c r="J2579" t="s">
        <v>137</v>
      </c>
    </row>
    <row r="2580" spans="1:40">
      <c r="A2580" s="26">
        <v>41728.565481111109</v>
      </c>
      <c r="B2580" t="s">
        <v>126</v>
      </c>
      <c r="C2580" t="s">
        <v>1710</v>
      </c>
      <c r="D2580" t="s">
        <v>3148</v>
      </c>
      <c r="E2580" t="s">
        <v>131</v>
      </c>
      <c r="F2580" t="s">
        <v>132</v>
      </c>
      <c r="G2580" t="s">
        <v>133</v>
      </c>
      <c r="H2580" t="s">
        <v>160</v>
      </c>
      <c r="I2580">
        <v>30</v>
      </c>
      <c r="J2580" t="s">
        <v>137</v>
      </c>
      <c r="K2580" t="s">
        <v>161</v>
      </c>
      <c r="L2580">
        <v>30</v>
      </c>
      <c r="M2580" t="s">
        <v>137</v>
      </c>
      <c r="N2580" t="s">
        <v>162</v>
      </c>
      <c r="O2580">
        <v>30</v>
      </c>
      <c r="P2580" t="s">
        <v>137</v>
      </c>
      <c r="Q2580" t="s">
        <v>163</v>
      </c>
      <c r="R2580">
        <v>10</v>
      </c>
      <c r="S2580" t="s">
        <v>137</v>
      </c>
      <c r="T2580" t="s">
        <v>164</v>
      </c>
      <c r="U2580">
        <v>20</v>
      </c>
      <c r="V2580" t="s">
        <v>137</v>
      </c>
      <c r="W2580" t="s">
        <v>165</v>
      </c>
      <c r="X2580">
        <v>20</v>
      </c>
      <c r="Y2580" t="s">
        <v>137</v>
      </c>
      <c r="Z2580" t="s">
        <v>166</v>
      </c>
      <c r="AA2580">
        <v>20</v>
      </c>
      <c r="AB2580" t="s">
        <v>137</v>
      </c>
      <c r="AC2580" t="s">
        <v>167</v>
      </c>
      <c r="AD2580">
        <v>20</v>
      </c>
      <c r="AE2580" t="s">
        <v>137</v>
      </c>
      <c r="AF2580" t="s">
        <v>168</v>
      </c>
      <c r="AG2580">
        <v>115200</v>
      </c>
      <c r="AH2580" t="s">
        <v>137</v>
      </c>
      <c r="AI2580" t="s">
        <v>169</v>
      </c>
      <c r="AJ2580">
        <v>12000</v>
      </c>
      <c r="AK2580" t="s">
        <v>137</v>
      </c>
      <c r="AL2580" t="s">
        <v>170</v>
      </c>
      <c r="AM2580">
        <v>30000</v>
      </c>
      <c r="AN2580" t="s">
        <v>137</v>
      </c>
    </row>
    <row r="2581" spans="1:40">
      <c r="A2581" s="26">
        <v>41728.565481111109</v>
      </c>
      <c r="B2581" t="s">
        <v>126</v>
      </c>
      <c r="C2581" t="s">
        <v>1710</v>
      </c>
      <c r="D2581" t="s">
        <v>3149</v>
      </c>
      <c r="E2581" t="s">
        <v>131</v>
      </c>
      <c r="F2581" t="s">
        <v>132</v>
      </c>
      <c r="G2581" t="s">
        <v>133</v>
      </c>
      <c r="H2581" t="s">
        <v>172</v>
      </c>
      <c r="I2581">
        <v>60</v>
      </c>
      <c r="J2581" t="s">
        <v>137</v>
      </c>
      <c r="K2581" t="s">
        <v>173</v>
      </c>
      <c r="L2581">
        <v>40</v>
      </c>
      <c r="M2581" t="s">
        <v>137</v>
      </c>
      <c r="N2581" t="s">
        <v>174</v>
      </c>
      <c r="O2581">
        <v>50</v>
      </c>
      <c r="P2581" t="s">
        <v>137</v>
      </c>
      <c r="Q2581" t="s">
        <v>175</v>
      </c>
      <c r="R2581">
        <v>40</v>
      </c>
      <c r="S2581" t="s">
        <v>137</v>
      </c>
      <c r="T2581" t="s">
        <v>176</v>
      </c>
      <c r="U2581">
        <v>60</v>
      </c>
      <c r="V2581" t="s">
        <v>137</v>
      </c>
      <c r="W2581" t="s">
        <v>177</v>
      </c>
      <c r="X2581">
        <v>50</v>
      </c>
      <c r="Y2581" t="s">
        <v>137</v>
      </c>
      <c r="Z2581" t="s">
        <v>178</v>
      </c>
      <c r="AA2581">
        <v>50</v>
      </c>
      <c r="AB2581" t="s">
        <v>137</v>
      </c>
      <c r="AC2581" t="s">
        <v>179</v>
      </c>
      <c r="AD2581">
        <v>35</v>
      </c>
      <c r="AE2581" t="s">
        <v>137</v>
      </c>
      <c r="AF2581" t="s">
        <v>180</v>
      </c>
      <c r="AG2581">
        <v>8</v>
      </c>
      <c r="AH2581" t="s">
        <v>137</v>
      </c>
      <c r="AI2581" t="s">
        <v>181</v>
      </c>
      <c r="AJ2581">
        <v>90</v>
      </c>
      <c r="AK2581" t="s">
        <v>137</v>
      </c>
      <c r="AL2581" t="s">
        <v>182</v>
      </c>
      <c r="AM2581">
        <v>1</v>
      </c>
      <c r="AN2581" t="s">
        <v>137</v>
      </c>
    </row>
    <row r="2582" spans="1:40">
      <c r="A2582" s="26">
        <v>41728.565481111109</v>
      </c>
      <c r="B2582" t="s">
        <v>126</v>
      </c>
      <c r="C2582" t="s">
        <v>1710</v>
      </c>
      <c r="D2582" t="s">
        <v>3150</v>
      </c>
      <c r="E2582" t="s">
        <v>131</v>
      </c>
      <c r="F2582" t="s">
        <v>132</v>
      </c>
      <c r="G2582" t="s">
        <v>133</v>
      </c>
      <c r="H2582" t="s">
        <v>184</v>
      </c>
      <c r="I2582">
        <v>33</v>
      </c>
      <c r="J2582" t="s">
        <v>137</v>
      </c>
      <c r="K2582" t="s">
        <v>185</v>
      </c>
      <c r="L2582">
        <v>33</v>
      </c>
      <c r="M2582" t="s">
        <v>137</v>
      </c>
      <c r="N2582" t="s">
        <v>186</v>
      </c>
      <c r="O2582">
        <v>34</v>
      </c>
      <c r="P2582" t="s">
        <v>137</v>
      </c>
      <c r="Q2582" t="s">
        <v>164</v>
      </c>
      <c r="R2582">
        <v>20</v>
      </c>
      <c r="S2582" t="s">
        <v>137</v>
      </c>
      <c r="T2582" t="s">
        <v>165</v>
      </c>
      <c r="U2582">
        <v>20</v>
      </c>
      <c r="V2582" t="s">
        <v>137</v>
      </c>
      <c r="W2582" t="s">
        <v>166</v>
      </c>
      <c r="X2582">
        <v>20</v>
      </c>
      <c r="Y2582" t="s">
        <v>137</v>
      </c>
      <c r="Z2582" t="s">
        <v>187</v>
      </c>
      <c r="AA2582">
        <v>20</v>
      </c>
      <c r="AB2582" t="s">
        <v>137</v>
      </c>
      <c r="AC2582" t="s">
        <v>188</v>
      </c>
      <c r="AD2582">
        <v>20</v>
      </c>
      <c r="AE2582" t="s">
        <v>137</v>
      </c>
      <c r="AF2582" t="s">
        <v>189</v>
      </c>
      <c r="AG2582">
        <v>20</v>
      </c>
      <c r="AH2582" t="s">
        <v>137</v>
      </c>
      <c r="AI2582" t="s">
        <v>168</v>
      </c>
      <c r="AJ2582">
        <v>115200</v>
      </c>
      <c r="AK2582" t="s">
        <v>137</v>
      </c>
      <c r="AL2582" t="s">
        <v>169</v>
      </c>
      <c r="AM2582">
        <v>12000</v>
      </c>
      <c r="AN2582" t="s">
        <v>137</v>
      </c>
    </row>
    <row r="2583" spans="1:40">
      <c r="A2583" s="26">
        <v>41728.565481111109</v>
      </c>
      <c r="B2583" t="s">
        <v>126</v>
      </c>
      <c r="C2583" t="s">
        <v>1710</v>
      </c>
      <c r="D2583" t="s">
        <v>3151</v>
      </c>
      <c r="E2583" t="s">
        <v>131</v>
      </c>
      <c r="F2583" t="s">
        <v>132</v>
      </c>
      <c r="G2583" t="s">
        <v>133</v>
      </c>
      <c r="H2583" t="s">
        <v>140</v>
      </c>
      <c r="I2583">
        <v>49</v>
      </c>
      <c r="J2583" t="s">
        <v>137</v>
      </c>
      <c r="K2583" t="s">
        <v>141</v>
      </c>
      <c r="L2583">
        <v>130</v>
      </c>
      <c r="M2583" t="s">
        <v>137</v>
      </c>
      <c r="N2583" t="s">
        <v>142</v>
      </c>
      <c r="O2583">
        <v>180</v>
      </c>
      <c r="P2583" t="s">
        <v>137</v>
      </c>
      <c r="Q2583" t="s">
        <v>143</v>
      </c>
      <c r="R2583">
        <v>140</v>
      </c>
      <c r="S2583" t="s">
        <v>137</v>
      </c>
      <c r="T2583" t="s">
        <v>144</v>
      </c>
      <c r="U2583">
        <v>80</v>
      </c>
      <c r="V2583" t="s">
        <v>137</v>
      </c>
      <c r="W2583" t="s">
        <v>145</v>
      </c>
      <c r="X2583">
        <v>101</v>
      </c>
      <c r="Y2583" t="s">
        <v>137</v>
      </c>
      <c r="Z2583" t="s">
        <v>146</v>
      </c>
      <c r="AA2583">
        <v>190</v>
      </c>
      <c r="AB2583" t="s">
        <v>137</v>
      </c>
      <c r="AC2583" t="s">
        <v>147</v>
      </c>
      <c r="AD2583">
        <v>20</v>
      </c>
      <c r="AE2583" t="s">
        <v>137</v>
      </c>
    </row>
    <row r="2584" spans="1:40">
      <c r="A2584" s="26">
        <v>41728.565481111109</v>
      </c>
      <c r="B2584" t="s">
        <v>126</v>
      </c>
      <c r="C2584" t="s">
        <v>1710</v>
      </c>
      <c r="D2584" t="s">
        <v>3152</v>
      </c>
    </row>
    <row r="2585" spans="1:40">
      <c r="A2585" s="26">
        <v>41728.565481111109</v>
      </c>
      <c r="B2585" t="s">
        <v>126</v>
      </c>
      <c r="C2585" t="s">
        <v>1710</v>
      </c>
      <c r="D2585" t="s">
        <v>3153</v>
      </c>
      <c r="E2585" t="s">
        <v>131</v>
      </c>
      <c r="F2585" t="s">
        <v>132</v>
      </c>
      <c r="G2585" t="s">
        <v>133</v>
      </c>
      <c r="H2585" t="s">
        <v>150</v>
      </c>
      <c r="I2585">
        <v>50</v>
      </c>
      <c r="J2585" t="s">
        <v>137</v>
      </c>
      <c r="K2585" t="s">
        <v>151</v>
      </c>
      <c r="L2585">
        <v>50</v>
      </c>
      <c r="M2585" t="s">
        <v>137</v>
      </c>
      <c r="N2585" t="s">
        <v>152</v>
      </c>
      <c r="O2585">
        <v>50</v>
      </c>
      <c r="P2585" t="s">
        <v>137</v>
      </c>
    </row>
    <row r="2586" spans="1:40">
      <c r="A2586" s="26">
        <v>41728.565481111109</v>
      </c>
      <c r="B2586" t="s">
        <v>126</v>
      </c>
      <c r="C2586" t="s">
        <v>1710</v>
      </c>
      <c r="D2586" t="s">
        <v>3154</v>
      </c>
      <c r="E2586" t="s">
        <v>131</v>
      </c>
      <c r="F2586" t="s">
        <v>132</v>
      </c>
      <c r="G2586" t="s">
        <v>133</v>
      </c>
      <c r="H2586" t="s">
        <v>154</v>
      </c>
      <c r="I2586">
        <v>35</v>
      </c>
      <c r="J2586" t="s">
        <v>137</v>
      </c>
      <c r="K2586" t="s">
        <v>155</v>
      </c>
      <c r="L2586">
        <v>5</v>
      </c>
      <c r="M2586" t="s">
        <v>137</v>
      </c>
      <c r="N2586" t="s">
        <v>156</v>
      </c>
      <c r="O2586">
        <v>60</v>
      </c>
      <c r="P2586" t="s">
        <v>137</v>
      </c>
    </row>
    <row r="2587" spans="1:40">
      <c r="A2587" s="26">
        <v>41728.565481111109</v>
      </c>
      <c r="B2587" t="s">
        <v>126</v>
      </c>
      <c r="C2587" t="s">
        <v>1710</v>
      </c>
      <c r="D2587" t="s">
        <v>3155</v>
      </c>
      <c r="E2587" t="s">
        <v>131</v>
      </c>
      <c r="F2587" t="s">
        <v>132</v>
      </c>
      <c r="G2587" t="s">
        <v>133</v>
      </c>
      <c r="H2587" t="s">
        <v>158</v>
      </c>
      <c r="I2587">
        <v>1</v>
      </c>
      <c r="J2587" t="s">
        <v>137</v>
      </c>
    </row>
    <row r="2588" spans="1:40">
      <c r="A2588" s="26">
        <v>41728.565481111109</v>
      </c>
      <c r="B2588" t="s">
        <v>126</v>
      </c>
      <c r="C2588" t="s">
        <v>1993</v>
      </c>
      <c r="D2588" t="s">
        <v>3156</v>
      </c>
      <c r="E2588" t="s">
        <v>131</v>
      </c>
      <c r="F2588" t="s">
        <v>132</v>
      </c>
      <c r="G2588" t="s">
        <v>133</v>
      </c>
      <c r="H2588" t="s">
        <v>150</v>
      </c>
      <c r="I2588">
        <v>50</v>
      </c>
      <c r="J2588" t="s">
        <v>137</v>
      </c>
      <c r="K2588" t="s">
        <v>151</v>
      </c>
      <c r="L2588">
        <v>50</v>
      </c>
      <c r="M2588" t="s">
        <v>137</v>
      </c>
      <c r="N2588" t="s">
        <v>152</v>
      </c>
      <c r="O2588">
        <v>50</v>
      </c>
      <c r="P2588" t="s">
        <v>137</v>
      </c>
    </row>
    <row r="2589" spans="1:40">
      <c r="A2589" s="26">
        <v>41728.565481111109</v>
      </c>
      <c r="B2589" t="s">
        <v>126</v>
      </c>
      <c r="C2589" t="s">
        <v>1993</v>
      </c>
      <c r="D2589" t="s">
        <v>3157</v>
      </c>
      <c r="E2589" t="s">
        <v>131</v>
      </c>
      <c r="F2589" t="s">
        <v>132</v>
      </c>
      <c r="G2589" t="s">
        <v>133</v>
      </c>
      <c r="H2589" t="s">
        <v>154</v>
      </c>
      <c r="I2589">
        <v>35</v>
      </c>
      <c r="J2589" t="s">
        <v>137</v>
      </c>
      <c r="K2589" t="s">
        <v>155</v>
      </c>
      <c r="L2589">
        <v>5</v>
      </c>
      <c r="M2589" t="s">
        <v>137</v>
      </c>
      <c r="N2589" t="s">
        <v>156</v>
      </c>
      <c r="O2589">
        <v>60</v>
      </c>
      <c r="P2589" t="s">
        <v>137</v>
      </c>
    </row>
    <row r="2590" spans="1:40">
      <c r="A2590" s="26">
        <v>41728.565481111109</v>
      </c>
      <c r="B2590" t="s">
        <v>126</v>
      </c>
      <c r="C2590" t="s">
        <v>1993</v>
      </c>
      <c r="D2590" t="s">
        <v>3158</v>
      </c>
      <c r="E2590" t="s">
        <v>131</v>
      </c>
      <c r="F2590" t="s">
        <v>132</v>
      </c>
      <c r="G2590" t="s">
        <v>133</v>
      </c>
      <c r="H2590" t="s">
        <v>158</v>
      </c>
      <c r="I2590">
        <v>1</v>
      </c>
      <c r="J2590" t="s">
        <v>137</v>
      </c>
    </row>
    <row r="2591" spans="1:40">
      <c r="A2591" s="26">
        <v>41728.565481111109</v>
      </c>
      <c r="B2591" t="s">
        <v>126</v>
      </c>
      <c r="C2591" t="s">
        <v>1993</v>
      </c>
      <c r="D2591" t="s">
        <v>3159</v>
      </c>
      <c r="E2591" t="s">
        <v>131</v>
      </c>
      <c r="F2591" t="s">
        <v>132</v>
      </c>
      <c r="G2591" t="s">
        <v>133</v>
      </c>
      <c r="H2591" t="s">
        <v>160</v>
      </c>
      <c r="I2591">
        <v>30</v>
      </c>
      <c r="J2591" t="s">
        <v>137</v>
      </c>
      <c r="K2591" t="s">
        <v>161</v>
      </c>
      <c r="L2591">
        <v>30</v>
      </c>
      <c r="M2591" t="s">
        <v>137</v>
      </c>
      <c r="N2591" t="s">
        <v>162</v>
      </c>
      <c r="O2591">
        <v>30</v>
      </c>
      <c r="P2591" t="s">
        <v>137</v>
      </c>
      <c r="Q2591" t="s">
        <v>163</v>
      </c>
      <c r="R2591">
        <v>10</v>
      </c>
      <c r="S2591" t="s">
        <v>137</v>
      </c>
      <c r="T2591" t="s">
        <v>164</v>
      </c>
      <c r="U2591">
        <v>20</v>
      </c>
      <c r="V2591" t="s">
        <v>137</v>
      </c>
      <c r="W2591" t="s">
        <v>165</v>
      </c>
      <c r="X2591">
        <v>20</v>
      </c>
      <c r="Y2591" t="s">
        <v>137</v>
      </c>
      <c r="Z2591" t="s">
        <v>166</v>
      </c>
      <c r="AA2591">
        <v>20</v>
      </c>
      <c r="AB2591" t="s">
        <v>137</v>
      </c>
      <c r="AC2591" t="s">
        <v>167</v>
      </c>
      <c r="AD2591">
        <v>20</v>
      </c>
      <c r="AE2591" t="s">
        <v>137</v>
      </c>
      <c r="AF2591" t="s">
        <v>168</v>
      </c>
      <c r="AG2591">
        <v>115200</v>
      </c>
      <c r="AH2591" t="s">
        <v>137</v>
      </c>
      <c r="AI2591" t="s">
        <v>169</v>
      </c>
      <c r="AJ2591">
        <v>12000</v>
      </c>
      <c r="AK2591" t="s">
        <v>137</v>
      </c>
      <c r="AL2591" t="s">
        <v>170</v>
      </c>
      <c r="AM2591">
        <v>30000</v>
      </c>
      <c r="AN2591" t="s">
        <v>137</v>
      </c>
    </row>
    <row r="2592" spans="1:40">
      <c r="A2592" s="26">
        <v>41728.565481111109</v>
      </c>
      <c r="B2592" t="s">
        <v>126</v>
      </c>
      <c r="C2592" t="s">
        <v>1993</v>
      </c>
      <c r="D2592" t="s">
        <v>3160</v>
      </c>
      <c r="E2592" t="s">
        <v>131</v>
      </c>
      <c r="F2592" t="s">
        <v>132</v>
      </c>
      <c r="G2592" t="s">
        <v>133</v>
      </c>
      <c r="H2592" t="s">
        <v>172</v>
      </c>
      <c r="I2592">
        <v>60</v>
      </c>
      <c r="J2592" t="s">
        <v>137</v>
      </c>
      <c r="K2592" t="s">
        <v>173</v>
      </c>
      <c r="L2592">
        <v>40</v>
      </c>
      <c r="M2592" t="s">
        <v>137</v>
      </c>
      <c r="N2592" t="s">
        <v>174</v>
      </c>
      <c r="O2592">
        <v>50</v>
      </c>
      <c r="P2592" t="s">
        <v>137</v>
      </c>
      <c r="Q2592" t="s">
        <v>175</v>
      </c>
      <c r="R2592">
        <v>40</v>
      </c>
      <c r="S2592" t="s">
        <v>137</v>
      </c>
      <c r="T2592" t="s">
        <v>176</v>
      </c>
      <c r="U2592">
        <v>60</v>
      </c>
      <c r="V2592" t="s">
        <v>137</v>
      </c>
      <c r="W2592" t="s">
        <v>177</v>
      </c>
      <c r="X2592">
        <v>50</v>
      </c>
      <c r="Y2592" t="s">
        <v>137</v>
      </c>
      <c r="Z2592" t="s">
        <v>178</v>
      </c>
      <c r="AA2592">
        <v>50</v>
      </c>
      <c r="AB2592" t="s">
        <v>137</v>
      </c>
      <c r="AC2592" t="s">
        <v>179</v>
      </c>
      <c r="AD2592">
        <v>35</v>
      </c>
      <c r="AE2592" t="s">
        <v>137</v>
      </c>
      <c r="AF2592" t="s">
        <v>180</v>
      </c>
      <c r="AG2592">
        <v>8</v>
      </c>
      <c r="AH2592" t="s">
        <v>137</v>
      </c>
      <c r="AI2592" t="s">
        <v>181</v>
      </c>
      <c r="AJ2592">
        <v>90</v>
      </c>
      <c r="AK2592" t="s">
        <v>137</v>
      </c>
      <c r="AL2592" t="s">
        <v>182</v>
      </c>
      <c r="AM2592">
        <v>1</v>
      </c>
      <c r="AN2592" t="s">
        <v>137</v>
      </c>
    </row>
    <row r="2593" spans="1:40">
      <c r="A2593" s="26">
        <v>41728.565481111109</v>
      </c>
      <c r="B2593" t="s">
        <v>126</v>
      </c>
      <c r="C2593" t="s">
        <v>1993</v>
      </c>
      <c r="D2593" t="s">
        <v>3161</v>
      </c>
      <c r="E2593" t="s">
        <v>131</v>
      </c>
      <c r="F2593" t="s">
        <v>132</v>
      </c>
      <c r="G2593" t="s">
        <v>133</v>
      </c>
      <c r="H2593" t="s">
        <v>184</v>
      </c>
      <c r="I2593">
        <v>33</v>
      </c>
      <c r="J2593" t="s">
        <v>137</v>
      </c>
      <c r="K2593" t="s">
        <v>185</v>
      </c>
      <c r="L2593">
        <v>33</v>
      </c>
      <c r="M2593" t="s">
        <v>137</v>
      </c>
      <c r="N2593" t="s">
        <v>186</v>
      </c>
      <c r="O2593">
        <v>34</v>
      </c>
      <c r="P2593" t="s">
        <v>137</v>
      </c>
      <c r="Q2593" t="s">
        <v>164</v>
      </c>
      <c r="R2593">
        <v>20</v>
      </c>
      <c r="S2593" t="s">
        <v>137</v>
      </c>
      <c r="T2593" t="s">
        <v>165</v>
      </c>
      <c r="U2593">
        <v>20</v>
      </c>
      <c r="V2593" t="s">
        <v>137</v>
      </c>
      <c r="W2593" t="s">
        <v>166</v>
      </c>
      <c r="X2593">
        <v>20</v>
      </c>
      <c r="Y2593" t="s">
        <v>137</v>
      </c>
      <c r="Z2593" t="s">
        <v>187</v>
      </c>
      <c r="AA2593">
        <v>20</v>
      </c>
      <c r="AB2593" t="s">
        <v>137</v>
      </c>
      <c r="AC2593" t="s">
        <v>188</v>
      </c>
      <c r="AD2593">
        <v>20</v>
      </c>
      <c r="AE2593" t="s">
        <v>137</v>
      </c>
      <c r="AF2593" t="s">
        <v>189</v>
      </c>
      <c r="AG2593">
        <v>20</v>
      </c>
      <c r="AH2593" t="s">
        <v>137</v>
      </c>
      <c r="AI2593" t="s">
        <v>168</v>
      </c>
      <c r="AJ2593">
        <v>115200</v>
      </c>
      <c r="AK2593" t="s">
        <v>137</v>
      </c>
      <c r="AL2593" t="s">
        <v>169</v>
      </c>
      <c r="AM2593">
        <v>12000</v>
      </c>
      <c r="AN2593" t="s">
        <v>137</v>
      </c>
    </row>
    <row r="2594" spans="1:40">
      <c r="A2594" s="26">
        <v>41728.565481111109</v>
      </c>
      <c r="B2594" t="s">
        <v>126</v>
      </c>
      <c r="C2594" t="s">
        <v>1993</v>
      </c>
      <c r="D2594" t="s">
        <v>3162</v>
      </c>
      <c r="E2594" t="s">
        <v>131</v>
      </c>
      <c r="F2594" t="s">
        <v>132</v>
      </c>
      <c r="G2594" t="s">
        <v>133</v>
      </c>
      <c r="H2594" t="s">
        <v>140</v>
      </c>
      <c r="I2594">
        <v>49</v>
      </c>
      <c r="J2594" t="s">
        <v>137</v>
      </c>
      <c r="K2594" t="s">
        <v>141</v>
      </c>
      <c r="L2594">
        <v>130</v>
      </c>
      <c r="M2594" t="s">
        <v>137</v>
      </c>
      <c r="N2594" t="s">
        <v>142</v>
      </c>
      <c r="O2594">
        <v>180</v>
      </c>
      <c r="P2594" t="s">
        <v>137</v>
      </c>
      <c r="Q2594" t="s">
        <v>143</v>
      </c>
      <c r="R2594">
        <v>140</v>
      </c>
      <c r="S2594" t="s">
        <v>137</v>
      </c>
      <c r="T2594" t="s">
        <v>144</v>
      </c>
      <c r="U2594">
        <v>80</v>
      </c>
      <c r="V2594" t="s">
        <v>137</v>
      </c>
      <c r="W2594" t="s">
        <v>145</v>
      </c>
      <c r="X2594">
        <v>101</v>
      </c>
      <c r="Y2594" t="s">
        <v>137</v>
      </c>
      <c r="Z2594" t="s">
        <v>146</v>
      </c>
      <c r="AA2594">
        <v>190</v>
      </c>
      <c r="AB2594" t="s">
        <v>137</v>
      </c>
      <c r="AC2594" t="s">
        <v>147</v>
      </c>
      <c r="AD2594">
        <v>20</v>
      </c>
      <c r="AE2594" t="s">
        <v>137</v>
      </c>
    </row>
    <row r="2595" spans="1:40">
      <c r="A2595" s="26">
        <v>41728.565481111109</v>
      </c>
      <c r="B2595" t="s">
        <v>126</v>
      </c>
      <c r="C2595" t="s">
        <v>1993</v>
      </c>
      <c r="D2595" t="s">
        <v>3163</v>
      </c>
    </row>
    <row r="2596" spans="1:40">
      <c r="A2596" s="26">
        <v>41728.565481111109</v>
      </c>
      <c r="B2596" t="s">
        <v>126</v>
      </c>
      <c r="C2596" t="s">
        <v>1993</v>
      </c>
      <c r="D2596" t="s">
        <v>3164</v>
      </c>
      <c r="E2596" t="s">
        <v>131</v>
      </c>
      <c r="F2596" t="s">
        <v>132</v>
      </c>
      <c r="G2596" t="s">
        <v>133</v>
      </c>
      <c r="H2596" t="s">
        <v>150</v>
      </c>
      <c r="I2596">
        <v>50</v>
      </c>
      <c r="J2596" t="s">
        <v>137</v>
      </c>
      <c r="K2596" t="s">
        <v>151</v>
      </c>
      <c r="L2596">
        <v>50</v>
      </c>
      <c r="M2596" t="s">
        <v>137</v>
      </c>
      <c r="N2596" t="s">
        <v>152</v>
      </c>
      <c r="O2596">
        <v>50</v>
      </c>
      <c r="P2596" t="s">
        <v>137</v>
      </c>
    </row>
    <row r="2597" spans="1:40">
      <c r="A2597" s="26">
        <v>41728.565481111109</v>
      </c>
      <c r="B2597" t="s">
        <v>126</v>
      </c>
      <c r="C2597" t="s">
        <v>1993</v>
      </c>
      <c r="D2597" t="s">
        <v>3165</v>
      </c>
      <c r="E2597" t="s">
        <v>131</v>
      </c>
      <c r="F2597" t="s">
        <v>132</v>
      </c>
      <c r="G2597" t="s">
        <v>133</v>
      </c>
      <c r="H2597" t="s">
        <v>154</v>
      </c>
      <c r="I2597">
        <v>35</v>
      </c>
      <c r="J2597" t="s">
        <v>137</v>
      </c>
      <c r="K2597" t="s">
        <v>155</v>
      </c>
      <c r="L2597">
        <v>5</v>
      </c>
      <c r="M2597" t="s">
        <v>137</v>
      </c>
      <c r="N2597" t="s">
        <v>156</v>
      </c>
      <c r="O2597">
        <v>60</v>
      </c>
      <c r="P2597" t="s">
        <v>137</v>
      </c>
    </row>
    <row r="2598" spans="1:40">
      <c r="A2598" s="26">
        <v>41728.565481111109</v>
      </c>
      <c r="B2598" t="s">
        <v>126</v>
      </c>
      <c r="C2598" t="s">
        <v>1993</v>
      </c>
      <c r="D2598" t="s">
        <v>3166</v>
      </c>
      <c r="E2598" t="s">
        <v>131</v>
      </c>
      <c r="F2598" t="s">
        <v>132</v>
      </c>
      <c r="G2598" t="s">
        <v>133</v>
      </c>
      <c r="H2598" t="s">
        <v>158</v>
      </c>
      <c r="I2598">
        <v>1</v>
      </c>
      <c r="J2598" t="s">
        <v>137</v>
      </c>
    </row>
    <row r="2599" spans="1:40">
      <c r="A2599" s="26">
        <v>41728.565481111109</v>
      </c>
      <c r="B2599" t="s">
        <v>126</v>
      </c>
      <c r="C2599" t="s">
        <v>1993</v>
      </c>
      <c r="D2599" t="s">
        <v>3167</v>
      </c>
      <c r="E2599" t="s">
        <v>131</v>
      </c>
      <c r="F2599" t="s">
        <v>132</v>
      </c>
      <c r="G2599" t="s">
        <v>133</v>
      </c>
      <c r="H2599" t="s">
        <v>160</v>
      </c>
      <c r="I2599">
        <v>30</v>
      </c>
      <c r="J2599" t="s">
        <v>137</v>
      </c>
      <c r="K2599" t="s">
        <v>161</v>
      </c>
      <c r="L2599">
        <v>30</v>
      </c>
      <c r="M2599" t="s">
        <v>137</v>
      </c>
      <c r="N2599" t="s">
        <v>162</v>
      </c>
      <c r="O2599">
        <v>30</v>
      </c>
      <c r="P2599" t="s">
        <v>137</v>
      </c>
      <c r="Q2599" t="s">
        <v>163</v>
      </c>
      <c r="R2599">
        <v>10</v>
      </c>
      <c r="S2599" t="s">
        <v>137</v>
      </c>
      <c r="T2599" t="s">
        <v>164</v>
      </c>
      <c r="U2599">
        <v>20</v>
      </c>
      <c r="V2599" t="s">
        <v>137</v>
      </c>
      <c r="W2599" t="s">
        <v>165</v>
      </c>
      <c r="X2599">
        <v>20</v>
      </c>
      <c r="Y2599" t="s">
        <v>137</v>
      </c>
      <c r="Z2599" t="s">
        <v>166</v>
      </c>
      <c r="AA2599">
        <v>20</v>
      </c>
      <c r="AB2599" t="s">
        <v>137</v>
      </c>
      <c r="AC2599" t="s">
        <v>167</v>
      </c>
      <c r="AD2599">
        <v>20</v>
      </c>
      <c r="AE2599" t="s">
        <v>137</v>
      </c>
      <c r="AF2599" t="s">
        <v>168</v>
      </c>
      <c r="AG2599">
        <v>115200</v>
      </c>
      <c r="AH2599" t="s">
        <v>137</v>
      </c>
      <c r="AI2599" t="s">
        <v>169</v>
      </c>
      <c r="AJ2599">
        <v>12000</v>
      </c>
      <c r="AK2599" t="s">
        <v>137</v>
      </c>
      <c r="AL2599" t="s">
        <v>170</v>
      </c>
      <c r="AM2599">
        <v>30000</v>
      </c>
      <c r="AN2599" t="s">
        <v>137</v>
      </c>
    </row>
    <row r="2600" spans="1:40">
      <c r="A2600" s="26">
        <v>41728.565481111109</v>
      </c>
      <c r="B2600" t="s">
        <v>126</v>
      </c>
      <c r="C2600" t="s">
        <v>1993</v>
      </c>
      <c r="D2600" t="s">
        <v>3168</v>
      </c>
      <c r="E2600" t="s">
        <v>131</v>
      </c>
      <c r="F2600" t="s">
        <v>132</v>
      </c>
      <c r="G2600" t="s">
        <v>133</v>
      </c>
      <c r="H2600" t="s">
        <v>172</v>
      </c>
      <c r="I2600">
        <v>60</v>
      </c>
      <c r="J2600" t="s">
        <v>137</v>
      </c>
      <c r="K2600" t="s">
        <v>173</v>
      </c>
      <c r="L2600">
        <v>40</v>
      </c>
      <c r="M2600" t="s">
        <v>137</v>
      </c>
      <c r="N2600" t="s">
        <v>174</v>
      </c>
      <c r="O2600">
        <v>50</v>
      </c>
      <c r="P2600" t="s">
        <v>137</v>
      </c>
      <c r="Q2600" t="s">
        <v>175</v>
      </c>
      <c r="R2600">
        <v>40</v>
      </c>
      <c r="S2600" t="s">
        <v>137</v>
      </c>
      <c r="T2600" t="s">
        <v>176</v>
      </c>
      <c r="U2600">
        <v>60</v>
      </c>
      <c r="V2600" t="s">
        <v>137</v>
      </c>
      <c r="W2600" t="s">
        <v>177</v>
      </c>
      <c r="X2600">
        <v>50</v>
      </c>
      <c r="Y2600" t="s">
        <v>137</v>
      </c>
      <c r="Z2600" t="s">
        <v>178</v>
      </c>
      <c r="AA2600">
        <v>50</v>
      </c>
      <c r="AB2600" t="s">
        <v>137</v>
      </c>
      <c r="AC2600" t="s">
        <v>179</v>
      </c>
      <c r="AD2600">
        <v>35</v>
      </c>
      <c r="AE2600" t="s">
        <v>137</v>
      </c>
      <c r="AF2600" t="s">
        <v>180</v>
      </c>
      <c r="AG2600">
        <v>8</v>
      </c>
      <c r="AH2600" t="s">
        <v>137</v>
      </c>
      <c r="AI2600" t="s">
        <v>181</v>
      </c>
      <c r="AJ2600">
        <v>90</v>
      </c>
      <c r="AK2600" t="s">
        <v>137</v>
      </c>
      <c r="AL2600" t="s">
        <v>182</v>
      </c>
      <c r="AM2600">
        <v>1</v>
      </c>
      <c r="AN2600" t="s">
        <v>137</v>
      </c>
    </row>
    <row r="2601" spans="1:40">
      <c r="A2601" s="26">
        <v>41728.565481111109</v>
      </c>
      <c r="B2601" t="s">
        <v>126</v>
      </c>
      <c r="C2601" t="s">
        <v>1993</v>
      </c>
      <c r="D2601" t="s">
        <v>3169</v>
      </c>
      <c r="E2601" t="s">
        <v>131</v>
      </c>
      <c r="F2601" t="s">
        <v>132</v>
      </c>
      <c r="G2601" t="s">
        <v>133</v>
      </c>
      <c r="H2601" t="s">
        <v>184</v>
      </c>
      <c r="I2601">
        <v>33</v>
      </c>
      <c r="J2601" t="s">
        <v>137</v>
      </c>
      <c r="K2601" t="s">
        <v>185</v>
      </c>
      <c r="L2601">
        <v>33</v>
      </c>
      <c r="M2601" t="s">
        <v>137</v>
      </c>
      <c r="N2601" t="s">
        <v>186</v>
      </c>
      <c r="O2601">
        <v>34</v>
      </c>
      <c r="P2601" t="s">
        <v>137</v>
      </c>
      <c r="Q2601" t="s">
        <v>164</v>
      </c>
      <c r="R2601">
        <v>20</v>
      </c>
      <c r="S2601" t="s">
        <v>137</v>
      </c>
      <c r="T2601" t="s">
        <v>165</v>
      </c>
      <c r="U2601">
        <v>20</v>
      </c>
      <c r="V2601" t="s">
        <v>137</v>
      </c>
      <c r="W2601" t="s">
        <v>166</v>
      </c>
      <c r="X2601">
        <v>20</v>
      </c>
      <c r="Y2601" t="s">
        <v>137</v>
      </c>
      <c r="Z2601" t="s">
        <v>187</v>
      </c>
      <c r="AA2601">
        <v>20</v>
      </c>
      <c r="AB2601" t="s">
        <v>137</v>
      </c>
      <c r="AC2601" t="s">
        <v>188</v>
      </c>
      <c r="AD2601">
        <v>20</v>
      </c>
      <c r="AE2601" t="s">
        <v>137</v>
      </c>
      <c r="AF2601" t="s">
        <v>189</v>
      </c>
      <c r="AG2601">
        <v>20</v>
      </c>
      <c r="AH2601" t="s">
        <v>137</v>
      </c>
      <c r="AI2601" t="s">
        <v>168</v>
      </c>
      <c r="AJ2601">
        <v>115200</v>
      </c>
      <c r="AK2601" t="s">
        <v>137</v>
      </c>
      <c r="AL2601" t="s">
        <v>169</v>
      </c>
      <c r="AM2601">
        <v>12000</v>
      </c>
      <c r="AN2601" t="s">
        <v>137</v>
      </c>
    </row>
    <row r="2602" spans="1:40">
      <c r="A2602" s="26">
        <v>41728.565481111109</v>
      </c>
      <c r="B2602" t="s">
        <v>126</v>
      </c>
      <c r="C2602" t="s">
        <v>1993</v>
      </c>
      <c r="D2602" t="s">
        <v>3170</v>
      </c>
      <c r="E2602" t="s">
        <v>131</v>
      </c>
      <c r="F2602" t="s">
        <v>132</v>
      </c>
      <c r="G2602" t="s">
        <v>133</v>
      </c>
      <c r="H2602" t="s">
        <v>140</v>
      </c>
      <c r="I2602">
        <v>49</v>
      </c>
      <c r="J2602" t="s">
        <v>137</v>
      </c>
      <c r="K2602" t="s">
        <v>141</v>
      </c>
      <c r="L2602">
        <v>130</v>
      </c>
      <c r="M2602" t="s">
        <v>137</v>
      </c>
      <c r="N2602" t="s">
        <v>142</v>
      </c>
      <c r="O2602">
        <v>180</v>
      </c>
      <c r="P2602" t="s">
        <v>137</v>
      </c>
      <c r="Q2602" t="s">
        <v>143</v>
      </c>
      <c r="R2602">
        <v>140</v>
      </c>
      <c r="S2602" t="s">
        <v>137</v>
      </c>
      <c r="T2602" t="s">
        <v>144</v>
      </c>
      <c r="U2602">
        <v>80</v>
      </c>
      <c r="V2602" t="s">
        <v>137</v>
      </c>
      <c r="W2602" t="s">
        <v>145</v>
      </c>
      <c r="X2602">
        <v>101</v>
      </c>
      <c r="Y2602" t="s">
        <v>137</v>
      </c>
      <c r="Z2602" t="s">
        <v>146</v>
      </c>
      <c r="AA2602">
        <v>190</v>
      </c>
      <c r="AB2602" t="s">
        <v>137</v>
      </c>
      <c r="AC2602" t="s">
        <v>147</v>
      </c>
      <c r="AD2602">
        <v>20</v>
      </c>
      <c r="AE2602" t="s">
        <v>137</v>
      </c>
    </row>
    <row r="2603" spans="1:40">
      <c r="A2603" s="26">
        <v>41728.565481111109</v>
      </c>
      <c r="B2603" t="s">
        <v>126</v>
      </c>
      <c r="C2603" t="s">
        <v>1993</v>
      </c>
      <c r="D2603" t="s">
        <v>3171</v>
      </c>
    </row>
    <row r="2604" spans="1:40">
      <c r="A2604" s="26">
        <v>41728.565481111109</v>
      </c>
      <c r="B2604" t="s">
        <v>126</v>
      </c>
      <c r="C2604" t="s">
        <v>1993</v>
      </c>
      <c r="D2604" t="s">
        <v>3172</v>
      </c>
      <c r="E2604" t="s">
        <v>131</v>
      </c>
      <c r="F2604" t="s">
        <v>132</v>
      </c>
      <c r="G2604" t="s">
        <v>133</v>
      </c>
      <c r="H2604" t="s">
        <v>150</v>
      </c>
      <c r="I2604">
        <v>50</v>
      </c>
      <c r="J2604" t="s">
        <v>137</v>
      </c>
      <c r="K2604" t="s">
        <v>151</v>
      </c>
      <c r="L2604">
        <v>50</v>
      </c>
      <c r="M2604" t="s">
        <v>137</v>
      </c>
      <c r="N2604" t="s">
        <v>152</v>
      </c>
      <c r="O2604">
        <v>50</v>
      </c>
      <c r="P2604" t="s">
        <v>137</v>
      </c>
    </row>
    <row r="2605" spans="1:40">
      <c r="A2605" s="26">
        <v>41728.565481111109</v>
      </c>
      <c r="B2605" t="s">
        <v>126</v>
      </c>
      <c r="C2605" t="s">
        <v>1993</v>
      </c>
      <c r="D2605" t="s">
        <v>3173</v>
      </c>
      <c r="E2605" t="s">
        <v>131</v>
      </c>
      <c r="F2605" t="s">
        <v>132</v>
      </c>
      <c r="G2605" t="s">
        <v>133</v>
      </c>
      <c r="H2605" t="s">
        <v>154</v>
      </c>
      <c r="I2605">
        <v>35</v>
      </c>
      <c r="J2605" t="s">
        <v>137</v>
      </c>
      <c r="K2605" t="s">
        <v>155</v>
      </c>
      <c r="L2605">
        <v>5</v>
      </c>
      <c r="M2605" t="s">
        <v>137</v>
      </c>
      <c r="N2605" t="s">
        <v>156</v>
      </c>
      <c r="O2605">
        <v>60</v>
      </c>
      <c r="P2605" t="s">
        <v>137</v>
      </c>
    </row>
    <row r="2606" spans="1:40">
      <c r="A2606" s="26">
        <v>41728.565481111109</v>
      </c>
      <c r="B2606" t="s">
        <v>126</v>
      </c>
      <c r="C2606" t="s">
        <v>1993</v>
      </c>
      <c r="D2606" t="s">
        <v>3174</v>
      </c>
      <c r="E2606" t="s">
        <v>131</v>
      </c>
      <c r="F2606" t="s">
        <v>132</v>
      </c>
      <c r="G2606" t="s">
        <v>133</v>
      </c>
      <c r="H2606" t="s">
        <v>158</v>
      </c>
      <c r="I2606">
        <v>1</v>
      </c>
      <c r="J2606" t="s">
        <v>137</v>
      </c>
    </row>
    <row r="2607" spans="1:40">
      <c r="A2607" s="26">
        <v>41728.565481122685</v>
      </c>
      <c r="B2607" t="s">
        <v>126</v>
      </c>
      <c r="C2607" t="s">
        <v>501</v>
      </c>
      <c r="D2607" t="s">
        <v>3175</v>
      </c>
      <c r="E2607" t="s">
        <v>131</v>
      </c>
      <c r="F2607" t="s">
        <v>132</v>
      </c>
      <c r="G2607" t="s">
        <v>133</v>
      </c>
      <c r="H2607" t="s">
        <v>184</v>
      </c>
      <c r="I2607">
        <v>33</v>
      </c>
      <c r="J2607" t="s">
        <v>137</v>
      </c>
      <c r="K2607" t="s">
        <v>185</v>
      </c>
      <c r="L2607">
        <v>33</v>
      </c>
      <c r="M2607" t="s">
        <v>137</v>
      </c>
      <c r="N2607" t="s">
        <v>186</v>
      </c>
      <c r="O2607">
        <v>34</v>
      </c>
      <c r="P2607" t="s">
        <v>137</v>
      </c>
      <c r="Q2607" t="s">
        <v>164</v>
      </c>
      <c r="R2607">
        <v>20</v>
      </c>
      <c r="S2607" t="s">
        <v>137</v>
      </c>
      <c r="T2607" t="s">
        <v>165</v>
      </c>
      <c r="U2607">
        <v>20</v>
      </c>
      <c r="V2607" t="s">
        <v>137</v>
      </c>
      <c r="W2607" t="s">
        <v>166</v>
      </c>
      <c r="X2607">
        <v>20</v>
      </c>
      <c r="Y2607" t="s">
        <v>137</v>
      </c>
      <c r="Z2607" t="s">
        <v>187</v>
      </c>
      <c r="AA2607">
        <v>20</v>
      </c>
      <c r="AB2607" t="s">
        <v>137</v>
      </c>
      <c r="AC2607" t="s">
        <v>188</v>
      </c>
      <c r="AD2607">
        <v>20</v>
      </c>
      <c r="AE2607" t="s">
        <v>137</v>
      </c>
      <c r="AF2607" t="s">
        <v>189</v>
      </c>
      <c r="AG2607">
        <v>20</v>
      </c>
      <c r="AH2607" t="s">
        <v>137</v>
      </c>
      <c r="AI2607" t="s">
        <v>168</v>
      </c>
      <c r="AJ2607">
        <v>115200</v>
      </c>
      <c r="AK2607" t="s">
        <v>137</v>
      </c>
      <c r="AL2607" t="s">
        <v>169</v>
      </c>
      <c r="AM2607">
        <v>12000</v>
      </c>
      <c r="AN2607" t="s">
        <v>137</v>
      </c>
    </row>
    <row r="2608" spans="1:40">
      <c r="A2608" s="26">
        <v>41728.565481122685</v>
      </c>
      <c r="B2608" t="s">
        <v>126</v>
      </c>
      <c r="C2608" t="s">
        <v>501</v>
      </c>
      <c r="D2608" t="s">
        <v>3176</v>
      </c>
      <c r="E2608" t="s">
        <v>131</v>
      </c>
      <c r="F2608" t="s">
        <v>132</v>
      </c>
      <c r="G2608" t="s">
        <v>133</v>
      </c>
      <c r="H2608" t="s">
        <v>140</v>
      </c>
      <c r="I2608">
        <v>49</v>
      </c>
      <c r="J2608" t="s">
        <v>137</v>
      </c>
      <c r="K2608" t="s">
        <v>141</v>
      </c>
      <c r="L2608">
        <v>130</v>
      </c>
      <c r="M2608" t="s">
        <v>137</v>
      </c>
      <c r="N2608" t="s">
        <v>142</v>
      </c>
      <c r="O2608">
        <v>180</v>
      </c>
      <c r="P2608" t="s">
        <v>137</v>
      </c>
      <c r="Q2608" t="s">
        <v>143</v>
      </c>
      <c r="R2608">
        <v>140</v>
      </c>
      <c r="S2608" t="s">
        <v>137</v>
      </c>
      <c r="T2608" t="s">
        <v>144</v>
      </c>
      <c r="U2608">
        <v>80</v>
      </c>
      <c r="V2608" t="s">
        <v>137</v>
      </c>
      <c r="W2608" t="s">
        <v>145</v>
      </c>
      <c r="X2608">
        <v>101</v>
      </c>
      <c r="Y2608" t="s">
        <v>137</v>
      </c>
      <c r="Z2608" t="s">
        <v>146</v>
      </c>
      <c r="AA2608">
        <v>190</v>
      </c>
      <c r="AB2608" t="s">
        <v>137</v>
      </c>
      <c r="AC2608" t="s">
        <v>147</v>
      </c>
      <c r="AD2608">
        <v>20</v>
      </c>
      <c r="AE2608" t="s">
        <v>137</v>
      </c>
    </row>
    <row r="2609" spans="1:40">
      <c r="A2609" s="26">
        <v>41728.565481122685</v>
      </c>
      <c r="B2609" t="s">
        <v>126</v>
      </c>
      <c r="C2609" t="s">
        <v>501</v>
      </c>
      <c r="D2609" t="s">
        <v>3177</v>
      </c>
    </row>
    <row r="2610" spans="1:40">
      <c r="A2610" s="26">
        <v>41728.565481122685</v>
      </c>
      <c r="B2610" t="s">
        <v>126</v>
      </c>
      <c r="C2610" t="s">
        <v>501</v>
      </c>
      <c r="D2610" t="s">
        <v>3178</v>
      </c>
      <c r="E2610" t="s">
        <v>131</v>
      </c>
      <c r="F2610" t="s">
        <v>132</v>
      </c>
      <c r="G2610" t="s">
        <v>133</v>
      </c>
      <c r="H2610" t="s">
        <v>150</v>
      </c>
      <c r="I2610">
        <v>50</v>
      </c>
      <c r="J2610" t="s">
        <v>137</v>
      </c>
      <c r="K2610" t="s">
        <v>151</v>
      </c>
      <c r="L2610">
        <v>50</v>
      </c>
      <c r="M2610" t="s">
        <v>137</v>
      </c>
      <c r="N2610" t="s">
        <v>152</v>
      </c>
      <c r="O2610">
        <v>50</v>
      </c>
      <c r="P2610" t="s">
        <v>137</v>
      </c>
    </row>
    <row r="2611" spans="1:40">
      <c r="A2611" s="26">
        <v>41728.565481122685</v>
      </c>
      <c r="B2611" t="s">
        <v>126</v>
      </c>
      <c r="C2611" t="s">
        <v>501</v>
      </c>
      <c r="D2611" t="s">
        <v>3179</v>
      </c>
      <c r="E2611" t="s">
        <v>131</v>
      </c>
      <c r="F2611" t="s">
        <v>132</v>
      </c>
      <c r="G2611" t="s">
        <v>133</v>
      </c>
      <c r="H2611" t="s">
        <v>154</v>
      </c>
      <c r="I2611">
        <v>35</v>
      </c>
      <c r="J2611" t="s">
        <v>137</v>
      </c>
      <c r="K2611" t="s">
        <v>155</v>
      </c>
      <c r="L2611">
        <v>5</v>
      </c>
      <c r="M2611" t="s">
        <v>137</v>
      </c>
      <c r="N2611" t="s">
        <v>156</v>
      </c>
      <c r="O2611">
        <v>60</v>
      </c>
      <c r="P2611" t="s">
        <v>137</v>
      </c>
    </row>
    <row r="2612" spans="1:40">
      <c r="A2612" s="26">
        <v>41728.565481122685</v>
      </c>
      <c r="B2612" t="s">
        <v>126</v>
      </c>
      <c r="C2612" t="s">
        <v>501</v>
      </c>
      <c r="D2612" t="s">
        <v>3180</v>
      </c>
      <c r="E2612" t="s">
        <v>131</v>
      </c>
      <c r="F2612" t="s">
        <v>132</v>
      </c>
      <c r="G2612" t="s">
        <v>133</v>
      </c>
      <c r="H2612" t="s">
        <v>158</v>
      </c>
      <c r="I2612">
        <v>1</v>
      </c>
      <c r="J2612" t="s">
        <v>137</v>
      </c>
    </row>
    <row r="2613" spans="1:40">
      <c r="A2613" s="26">
        <v>41728.565481122685</v>
      </c>
      <c r="B2613" t="s">
        <v>126</v>
      </c>
      <c r="C2613" t="s">
        <v>501</v>
      </c>
      <c r="D2613" t="s">
        <v>3181</v>
      </c>
      <c r="E2613" t="s">
        <v>131</v>
      </c>
      <c r="F2613" t="s">
        <v>132</v>
      </c>
      <c r="G2613" t="s">
        <v>133</v>
      </c>
      <c r="H2613" t="s">
        <v>160</v>
      </c>
      <c r="I2613">
        <v>30</v>
      </c>
      <c r="J2613" t="s">
        <v>137</v>
      </c>
      <c r="K2613" t="s">
        <v>161</v>
      </c>
      <c r="L2613">
        <v>30</v>
      </c>
      <c r="M2613" t="s">
        <v>137</v>
      </c>
      <c r="N2613" t="s">
        <v>162</v>
      </c>
      <c r="O2613">
        <v>30</v>
      </c>
      <c r="P2613" t="s">
        <v>137</v>
      </c>
      <c r="Q2613" t="s">
        <v>163</v>
      </c>
      <c r="R2613">
        <v>10</v>
      </c>
      <c r="S2613" t="s">
        <v>137</v>
      </c>
      <c r="T2613" t="s">
        <v>164</v>
      </c>
      <c r="U2613">
        <v>20</v>
      </c>
      <c r="V2613" t="s">
        <v>137</v>
      </c>
      <c r="W2613" t="s">
        <v>165</v>
      </c>
      <c r="X2613">
        <v>20</v>
      </c>
      <c r="Y2613" t="s">
        <v>137</v>
      </c>
      <c r="Z2613" t="s">
        <v>166</v>
      </c>
      <c r="AA2613">
        <v>20</v>
      </c>
      <c r="AB2613" t="s">
        <v>137</v>
      </c>
      <c r="AC2613" t="s">
        <v>167</v>
      </c>
      <c r="AD2613">
        <v>20</v>
      </c>
      <c r="AE2613" t="s">
        <v>137</v>
      </c>
      <c r="AF2613" t="s">
        <v>168</v>
      </c>
      <c r="AG2613">
        <v>115200</v>
      </c>
      <c r="AH2613" t="s">
        <v>137</v>
      </c>
      <c r="AI2613" t="s">
        <v>169</v>
      </c>
      <c r="AJ2613">
        <v>12000</v>
      </c>
      <c r="AK2613" t="s">
        <v>137</v>
      </c>
      <c r="AL2613" t="s">
        <v>170</v>
      </c>
      <c r="AM2613">
        <v>30000</v>
      </c>
      <c r="AN2613" t="s">
        <v>137</v>
      </c>
    </row>
    <row r="2614" spans="1:40">
      <c r="A2614" s="26">
        <v>41728.565481122685</v>
      </c>
      <c r="B2614" t="s">
        <v>126</v>
      </c>
      <c r="C2614" t="s">
        <v>501</v>
      </c>
      <c r="D2614" t="s">
        <v>3182</v>
      </c>
      <c r="E2614" t="s">
        <v>131</v>
      </c>
      <c r="F2614" t="s">
        <v>132</v>
      </c>
      <c r="G2614" t="s">
        <v>133</v>
      </c>
      <c r="H2614" t="s">
        <v>172</v>
      </c>
      <c r="I2614">
        <v>60</v>
      </c>
      <c r="J2614" t="s">
        <v>137</v>
      </c>
      <c r="K2614" t="s">
        <v>173</v>
      </c>
      <c r="L2614">
        <v>40</v>
      </c>
      <c r="M2614" t="s">
        <v>137</v>
      </c>
      <c r="N2614" t="s">
        <v>174</v>
      </c>
      <c r="O2614">
        <v>50</v>
      </c>
      <c r="P2614" t="s">
        <v>137</v>
      </c>
      <c r="Q2614" t="s">
        <v>175</v>
      </c>
      <c r="R2614">
        <v>40</v>
      </c>
      <c r="S2614" t="s">
        <v>137</v>
      </c>
      <c r="T2614" t="s">
        <v>176</v>
      </c>
      <c r="U2614">
        <v>60</v>
      </c>
      <c r="V2614" t="s">
        <v>137</v>
      </c>
      <c r="W2614" t="s">
        <v>177</v>
      </c>
      <c r="X2614">
        <v>50</v>
      </c>
      <c r="Y2614" t="s">
        <v>137</v>
      </c>
      <c r="Z2614" t="s">
        <v>178</v>
      </c>
      <c r="AA2614">
        <v>50</v>
      </c>
      <c r="AB2614" t="s">
        <v>137</v>
      </c>
      <c r="AC2614" t="s">
        <v>179</v>
      </c>
      <c r="AD2614">
        <v>35</v>
      </c>
      <c r="AE2614" t="s">
        <v>137</v>
      </c>
      <c r="AF2614" t="s">
        <v>180</v>
      </c>
      <c r="AG2614">
        <v>8</v>
      </c>
      <c r="AH2614" t="s">
        <v>137</v>
      </c>
      <c r="AI2614" t="s">
        <v>181</v>
      </c>
      <c r="AJ2614">
        <v>90</v>
      </c>
      <c r="AK2614" t="s">
        <v>137</v>
      </c>
      <c r="AL2614" t="s">
        <v>182</v>
      </c>
      <c r="AM2614">
        <v>1</v>
      </c>
      <c r="AN2614" t="s">
        <v>137</v>
      </c>
    </row>
    <row r="2615" spans="1:40">
      <c r="A2615" s="26">
        <v>41728.565481122685</v>
      </c>
      <c r="B2615" t="s">
        <v>126</v>
      </c>
      <c r="C2615" t="s">
        <v>501</v>
      </c>
      <c r="D2615" t="s">
        <v>3183</v>
      </c>
      <c r="E2615" t="s">
        <v>131</v>
      </c>
      <c r="F2615" t="s">
        <v>132</v>
      </c>
      <c r="G2615" t="s">
        <v>133</v>
      </c>
      <c r="H2615" t="s">
        <v>184</v>
      </c>
      <c r="I2615">
        <v>33</v>
      </c>
      <c r="J2615" t="s">
        <v>137</v>
      </c>
      <c r="K2615" t="s">
        <v>185</v>
      </c>
      <c r="L2615">
        <v>33</v>
      </c>
      <c r="M2615" t="s">
        <v>137</v>
      </c>
      <c r="N2615" t="s">
        <v>186</v>
      </c>
      <c r="O2615">
        <v>34</v>
      </c>
      <c r="P2615" t="s">
        <v>137</v>
      </c>
      <c r="Q2615" t="s">
        <v>164</v>
      </c>
      <c r="R2615">
        <v>20</v>
      </c>
      <c r="S2615" t="s">
        <v>137</v>
      </c>
      <c r="T2615" t="s">
        <v>165</v>
      </c>
      <c r="U2615">
        <v>20</v>
      </c>
      <c r="V2615" t="s">
        <v>137</v>
      </c>
      <c r="W2615" t="s">
        <v>166</v>
      </c>
      <c r="X2615">
        <v>20</v>
      </c>
      <c r="Y2615" t="s">
        <v>137</v>
      </c>
      <c r="Z2615" t="s">
        <v>187</v>
      </c>
      <c r="AA2615">
        <v>20</v>
      </c>
      <c r="AB2615" t="s">
        <v>137</v>
      </c>
      <c r="AC2615" t="s">
        <v>188</v>
      </c>
      <c r="AD2615">
        <v>20</v>
      </c>
      <c r="AE2615" t="s">
        <v>137</v>
      </c>
      <c r="AF2615" t="s">
        <v>189</v>
      </c>
      <c r="AG2615">
        <v>20</v>
      </c>
      <c r="AH2615" t="s">
        <v>137</v>
      </c>
      <c r="AI2615" t="s">
        <v>168</v>
      </c>
      <c r="AJ2615">
        <v>115200</v>
      </c>
      <c r="AK2615" t="s">
        <v>137</v>
      </c>
      <c r="AL2615" t="s">
        <v>169</v>
      </c>
      <c r="AM2615">
        <v>12000</v>
      </c>
      <c r="AN2615" t="s">
        <v>137</v>
      </c>
    </row>
    <row r="2616" spans="1:40">
      <c r="A2616" s="26">
        <v>41728.565481122685</v>
      </c>
      <c r="B2616" t="s">
        <v>126</v>
      </c>
      <c r="C2616" t="s">
        <v>501</v>
      </c>
      <c r="D2616" t="s">
        <v>3184</v>
      </c>
      <c r="E2616" t="s">
        <v>131</v>
      </c>
      <c r="F2616" t="s">
        <v>132</v>
      </c>
      <c r="G2616" t="s">
        <v>133</v>
      </c>
      <c r="H2616" t="s">
        <v>140</v>
      </c>
      <c r="I2616">
        <v>49</v>
      </c>
      <c r="J2616" t="s">
        <v>137</v>
      </c>
      <c r="K2616" t="s">
        <v>141</v>
      </c>
      <c r="L2616">
        <v>130</v>
      </c>
      <c r="M2616" t="s">
        <v>137</v>
      </c>
      <c r="N2616" t="s">
        <v>142</v>
      </c>
      <c r="O2616">
        <v>180</v>
      </c>
      <c r="P2616" t="s">
        <v>137</v>
      </c>
      <c r="Q2616" t="s">
        <v>143</v>
      </c>
      <c r="R2616">
        <v>140</v>
      </c>
      <c r="S2616" t="s">
        <v>137</v>
      </c>
      <c r="T2616" t="s">
        <v>144</v>
      </c>
      <c r="U2616">
        <v>80</v>
      </c>
      <c r="V2616" t="s">
        <v>137</v>
      </c>
      <c r="W2616" t="s">
        <v>145</v>
      </c>
      <c r="X2616">
        <v>101</v>
      </c>
      <c r="Y2616" t="s">
        <v>137</v>
      </c>
      <c r="Z2616" t="s">
        <v>146</v>
      </c>
      <c r="AA2616">
        <v>190</v>
      </c>
      <c r="AB2616" t="s">
        <v>137</v>
      </c>
      <c r="AC2616" t="s">
        <v>147</v>
      </c>
      <c r="AD2616">
        <v>20</v>
      </c>
      <c r="AE2616" t="s">
        <v>137</v>
      </c>
    </row>
    <row r="2617" spans="1:40">
      <c r="A2617" s="26">
        <v>41728.565481122685</v>
      </c>
      <c r="B2617" t="s">
        <v>126</v>
      </c>
      <c r="C2617" t="s">
        <v>501</v>
      </c>
      <c r="D2617" t="s">
        <v>3185</v>
      </c>
    </row>
    <row r="2618" spans="1:40">
      <c r="A2618" s="26">
        <v>41728.565481122685</v>
      </c>
      <c r="B2618" t="s">
        <v>126</v>
      </c>
      <c r="C2618" t="s">
        <v>501</v>
      </c>
      <c r="D2618" t="s">
        <v>3186</v>
      </c>
      <c r="E2618" t="s">
        <v>131</v>
      </c>
      <c r="F2618" t="s">
        <v>132</v>
      </c>
      <c r="G2618" t="s">
        <v>133</v>
      </c>
      <c r="H2618" t="s">
        <v>150</v>
      </c>
      <c r="I2618">
        <v>50</v>
      </c>
      <c r="J2618" t="s">
        <v>137</v>
      </c>
      <c r="K2618" t="s">
        <v>151</v>
      </c>
      <c r="L2618">
        <v>50</v>
      </c>
      <c r="M2618" t="s">
        <v>137</v>
      </c>
      <c r="N2618" t="s">
        <v>152</v>
      </c>
      <c r="O2618">
        <v>50</v>
      </c>
      <c r="P2618" t="s">
        <v>137</v>
      </c>
    </row>
    <row r="2619" spans="1:40">
      <c r="A2619" s="26">
        <v>41728.565481122685</v>
      </c>
      <c r="B2619" t="s">
        <v>126</v>
      </c>
      <c r="C2619" t="s">
        <v>501</v>
      </c>
      <c r="D2619" t="s">
        <v>3187</v>
      </c>
      <c r="E2619" t="s">
        <v>131</v>
      </c>
      <c r="F2619" t="s">
        <v>132</v>
      </c>
      <c r="G2619" t="s">
        <v>133</v>
      </c>
      <c r="H2619" t="s">
        <v>154</v>
      </c>
      <c r="I2619">
        <v>35</v>
      </c>
      <c r="J2619" t="s">
        <v>137</v>
      </c>
      <c r="K2619" t="s">
        <v>155</v>
      </c>
      <c r="L2619">
        <v>5</v>
      </c>
      <c r="M2619" t="s">
        <v>137</v>
      </c>
      <c r="N2619" t="s">
        <v>156</v>
      </c>
      <c r="O2619">
        <v>60</v>
      </c>
      <c r="P2619" t="s">
        <v>137</v>
      </c>
    </row>
    <row r="2620" spans="1:40">
      <c r="A2620" s="26">
        <v>41728.565481122685</v>
      </c>
      <c r="B2620" t="s">
        <v>126</v>
      </c>
      <c r="C2620" t="s">
        <v>501</v>
      </c>
      <c r="D2620" t="s">
        <v>3188</v>
      </c>
      <c r="E2620" t="s">
        <v>131</v>
      </c>
      <c r="F2620" t="s">
        <v>132</v>
      </c>
      <c r="G2620" t="s">
        <v>133</v>
      </c>
      <c r="H2620" t="s">
        <v>158</v>
      </c>
      <c r="I2620">
        <v>1</v>
      </c>
      <c r="J2620" t="s">
        <v>137</v>
      </c>
    </row>
    <row r="2621" spans="1:40">
      <c r="A2621" s="26">
        <v>41728.565481122685</v>
      </c>
      <c r="B2621" t="s">
        <v>126</v>
      </c>
      <c r="C2621" t="s">
        <v>501</v>
      </c>
      <c r="D2621" t="s">
        <v>3189</v>
      </c>
      <c r="E2621" t="s">
        <v>131</v>
      </c>
      <c r="F2621" t="s">
        <v>132</v>
      </c>
      <c r="G2621" t="s">
        <v>133</v>
      </c>
      <c r="H2621" t="s">
        <v>160</v>
      </c>
      <c r="I2621">
        <v>30</v>
      </c>
      <c r="J2621" t="s">
        <v>137</v>
      </c>
      <c r="K2621" t="s">
        <v>161</v>
      </c>
      <c r="L2621">
        <v>30</v>
      </c>
      <c r="M2621" t="s">
        <v>137</v>
      </c>
      <c r="N2621" t="s">
        <v>162</v>
      </c>
      <c r="O2621">
        <v>30</v>
      </c>
      <c r="P2621" t="s">
        <v>137</v>
      </c>
      <c r="Q2621" t="s">
        <v>163</v>
      </c>
      <c r="R2621">
        <v>10</v>
      </c>
      <c r="S2621" t="s">
        <v>137</v>
      </c>
      <c r="T2621" t="s">
        <v>164</v>
      </c>
      <c r="U2621">
        <v>20</v>
      </c>
      <c r="V2621" t="s">
        <v>137</v>
      </c>
      <c r="W2621" t="s">
        <v>165</v>
      </c>
      <c r="X2621">
        <v>20</v>
      </c>
      <c r="Y2621" t="s">
        <v>137</v>
      </c>
      <c r="Z2621" t="s">
        <v>166</v>
      </c>
      <c r="AA2621">
        <v>20</v>
      </c>
      <c r="AB2621" t="s">
        <v>137</v>
      </c>
      <c r="AC2621" t="s">
        <v>167</v>
      </c>
      <c r="AD2621">
        <v>20</v>
      </c>
      <c r="AE2621" t="s">
        <v>137</v>
      </c>
      <c r="AF2621" t="s">
        <v>168</v>
      </c>
      <c r="AG2621">
        <v>115200</v>
      </c>
      <c r="AH2621" t="s">
        <v>137</v>
      </c>
      <c r="AI2621" t="s">
        <v>169</v>
      </c>
      <c r="AJ2621">
        <v>12000</v>
      </c>
      <c r="AK2621" t="s">
        <v>137</v>
      </c>
      <c r="AL2621" t="s">
        <v>170</v>
      </c>
      <c r="AM2621">
        <v>30000</v>
      </c>
      <c r="AN2621" t="s">
        <v>137</v>
      </c>
    </row>
    <row r="2622" spans="1:40">
      <c r="A2622" s="26">
        <v>41728.565481122685</v>
      </c>
      <c r="B2622" t="s">
        <v>126</v>
      </c>
      <c r="C2622" t="s">
        <v>501</v>
      </c>
      <c r="D2622" t="s">
        <v>3190</v>
      </c>
      <c r="E2622" t="s">
        <v>131</v>
      </c>
      <c r="F2622" t="s">
        <v>132</v>
      </c>
      <c r="G2622" t="s">
        <v>133</v>
      </c>
      <c r="H2622" t="s">
        <v>172</v>
      </c>
      <c r="I2622">
        <v>60</v>
      </c>
      <c r="J2622" t="s">
        <v>137</v>
      </c>
      <c r="K2622" t="s">
        <v>173</v>
      </c>
      <c r="L2622">
        <v>40</v>
      </c>
      <c r="M2622" t="s">
        <v>137</v>
      </c>
      <c r="N2622" t="s">
        <v>174</v>
      </c>
      <c r="O2622">
        <v>50</v>
      </c>
      <c r="P2622" t="s">
        <v>137</v>
      </c>
      <c r="Q2622" t="s">
        <v>175</v>
      </c>
      <c r="R2622">
        <v>40</v>
      </c>
      <c r="S2622" t="s">
        <v>137</v>
      </c>
      <c r="T2622" t="s">
        <v>176</v>
      </c>
      <c r="U2622">
        <v>60</v>
      </c>
      <c r="V2622" t="s">
        <v>137</v>
      </c>
      <c r="W2622" t="s">
        <v>177</v>
      </c>
      <c r="X2622">
        <v>50</v>
      </c>
      <c r="Y2622" t="s">
        <v>137</v>
      </c>
      <c r="Z2622" t="s">
        <v>178</v>
      </c>
      <c r="AA2622">
        <v>50</v>
      </c>
      <c r="AB2622" t="s">
        <v>137</v>
      </c>
      <c r="AC2622" t="s">
        <v>179</v>
      </c>
      <c r="AD2622">
        <v>35</v>
      </c>
      <c r="AE2622" t="s">
        <v>137</v>
      </c>
      <c r="AF2622" t="s">
        <v>180</v>
      </c>
      <c r="AG2622">
        <v>8</v>
      </c>
      <c r="AH2622" t="s">
        <v>137</v>
      </c>
      <c r="AI2622" t="s">
        <v>181</v>
      </c>
      <c r="AJ2622">
        <v>90</v>
      </c>
      <c r="AK2622" t="s">
        <v>137</v>
      </c>
      <c r="AL2622" t="s">
        <v>182</v>
      </c>
      <c r="AM2622">
        <v>1</v>
      </c>
      <c r="AN2622" t="s">
        <v>137</v>
      </c>
    </row>
    <row r="2623" spans="1:40">
      <c r="A2623" s="26">
        <v>41728.565481122685</v>
      </c>
      <c r="B2623" t="s">
        <v>126</v>
      </c>
      <c r="C2623" t="s">
        <v>501</v>
      </c>
      <c r="D2623" t="s">
        <v>3191</v>
      </c>
      <c r="E2623" t="s">
        <v>131</v>
      </c>
      <c r="F2623" t="s">
        <v>132</v>
      </c>
      <c r="G2623" t="s">
        <v>133</v>
      </c>
      <c r="H2623" t="s">
        <v>184</v>
      </c>
      <c r="I2623">
        <v>33</v>
      </c>
      <c r="J2623" t="s">
        <v>137</v>
      </c>
      <c r="K2623" t="s">
        <v>185</v>
      </c>
      <c r="L2623">
        <v>33</v>
      </c>
      <c r="M2623" t="s">
        <v>137</v>
      </c>
      <c r="N2623" t="s">
        <v>186</v>
      </c>
      <c r="O2623">
        <v>34</v>
      </c>
      <c r="P2623" t="s">
        <v>137</v>
      </c>
      <c r="Q2623" t="s">
        <v>164</v>
      </c>
      <c r="R2623">
        <v>20</v>
      </c>
      <c r="S2623" t="s">
        <v>137</v>
      </c>
      <c r="T2623" t="s">
        <v>165</v>
      </c>
      <c r="U2623">
        <v>20</v>
      </c>
      <c r="V2623" t="s">
        <v>137</v>
      </c>
      <c r="W2623" t="s">
        <v>166</v>
      </c>
      <c r="X2623">
        <v>20</v>
      </c>
      <c r="Y2623" t="s">
        <v>137</v>
      </c>
      <c r="Z2623" t="s">
        <v>187</v>
      </c>
      <c r="AA2623">
        <v>20</v>
      </c>
      <c r="AB2623" t="s">
        <v>137</v>
      </c>
      <c r="AC2623" t="s">
        <v>188</v>
      </c>
      <c r="AD2623">
        <v>20</v>
      </c>
      <c r="AE2623" t="s">
        <v>137</v>
      </c>
      <c r="AF2623" t="s">
        <v>189</v>
      </c>
      <c r="AG2623">
        <v>20</v>
      </c>
      <c r="AH2623" t="s">
        <v>137</v>
      </c>
      <c r="AI2623" t="s">
        <v>168</v>
      </c>
      <c r="AJ2623">
        <v>115200</v>
      </c>
      <c r="AK2623" t="s">
        <v>137</v>
      </c>
      <c r="AL2623" t="s">
        <v>169</v>
      </c>
      <c r="AM2623">
        <v>12000</v>
      </c>
      <c r="AN2623" t="s">
        <v>137</v>
      </c>
    </row>
    <row r="2624" spans="1:40">
      <c r="A2624" s="26">
        <v>41728.565481122685</v>
      </c>
      <c r="B2624" t="s">
        <v>126</v>
      </c>
      <c r="C2624" t="s">
        <v>501</v>
      </c>
      <c r="D2624" t="s">
        <v>3192</v>
      </c>
      <c r="E2624" t="s">
        <v>131</v>
      </c>
      <c r="F2624" t="s">
        <v>132</v>
      </c>
      <c r="G2624" t="s">
        <v>133</v>
      </c>
      <c r="H2624" t="s">
        <v>140</v>
      </c>
      <c r="I2624">
        <v>49</v>
      </c>
      <c r="J2624" t="s">
        <v>137</v>
      </c>
      <c r="K2624" t="s">
        <v>141</v>
      </c>
      <c r="L2624">
        <v>130</v>
      </c>
      <c r="M2624" t="s">
        <v>137</v>
      </c>
      <c r="N2624" t="s">
        <v>142</v>
      </c>
      <c r="O2624">
        <v>180</v>
      </c>
      <c r="P2624" t="s">
        <v>137</v>
      </c>
      <c r="Q2624" t="s">
        <v>143</v>
      </c>
      <c r="R2624">
        <v>140</v>
      </c>
      <c r="S2624" t="s">
        <v>137</v>
      </c>
      <c r="T2624" t="s">
        <v>144</v>
      </c>
      <c r="U2624">
        <v>80</v>
      </c>
      <c r="V2624" t="s">
        <v>137</v>
      </c>
      <c r="W2624" t="s">
        <v>145</v>
      </c>
      <c r="X2624">
        <v>101</v>
      </c>
      <c r="Y2624" t="s">
        <v>137</v>
      </c>
      <c r="Z2624" t="s">
        <v>146</v>
      </c>
      <c r="AA2624">
        <v>190</v>
      </c>
      <c r="AB2624" t="s">
        <v>137</v>
      </c>
      <c r="AC2624" t="s">
        <v>147</v>
      </c>
      <c r="AD2624">
        <v>20</v>
      </c>
      <c r="AE2624" t="s">
        <v>137</v>
      </c>
    </row>
    <row r="2625" spans="1:40">
      <c r="A2625" s="26">
        <v>41728.565481122685</v>
      </c>
      <c r="B2625" t="s">
        <v>126</v>
      </c>
      <c r="C2625" t="s">
        <v>501</v>
      </c>
      <c r="D2625" t="s">
        <v>3193</v>
      </c>
    </row>
    <row r="2626" spans="1:40">
      <c r="A2626" s="26">
        <v>41728.565481122685</v>
      </c>
      <c r="B2626" t="s">
        <v>126</v>
      </c>
      <c r="C2626" t="s">
        <v>501</v>
      </c>
      <c r="D2626" t="s">
        <v>3194</v>
      </c>
      <c r="E2626" t="s">
        <v>131</v>
      </c>
      <c r="F2626" t="s">
        <v>132</v>
      </c>
      <c r="G2626" t="s">
        <v>133</v>
      </c>
      <c r="H2626" t="s">
        <v>150</v>
      </c>
      <c r="I2626">
        <v>50</v>
      </c>
      <c r="J2626" t="s">
        <v>137</v>
      </c>
      <c r="K2626" t="s">
        <v>151</v>
      </c>
      <c r="L2626">
        <v>50</v>
      </c>
      <c r="M2626" t="s">
        <v>137</v>
      </c>
      <c r="N2626" t="s">
        <v>152</v>
      </c>
      <c r="O2626">
        <v>50</v>
      </c>
      <c r="P2626" t="s">
        <v>137</v>
      </c>
    </row>
    <row r="2627" spans="1:40">
      <c r="A2627" s="26">
        <v>41728.565481122685</v>
      </c>
      <c r="B2627" t="s">
        <v>126</v>
      </c>
      <c r="C2627" t="s">
        <v>501</v>
      </c>
      <c r="D2627" t="s">
        <v>3195</v>
      </c>
      <c r="E2627" t="s">
        <v>131</v>
      </c>
      <c r="F2627" t="s">
        <v>132</v>
      </c>
      <c r="G2627" t="s">
        <v>133</v>
      </c>
      <c r="H2627" t="s">
        <v>154</v>
      </c>
      <c r="I2627">
        <v>35</v>
      </c>
      <c r="J2627" t="s">
        <v>137</v>
      </c>
      <c r="K2627" t="s">
        <v>155</v>
      </c>
      <c r="L2627">
        <v>5</v>
      </c>
      <c r="M2627" t="s">
        <v>137</v>
      </c>
      <c r="N2627" t="s">
        <v>156</v>
      </c>
      <c r="O2627">
        <v>60</v>
      </c>
      <c r="P2627" t="s">
        <v>137</v>
      </c>
    </row>
    <row r="2628" spans="1:40">
      <c r="A2628" s="26">
        <v>41728.565481122685</v>
      </c>
      <c r="B2628" t="s">
        <v>126</v>
      </c>
      <c r="C2628" t="s">
        <v>501</v>
      </c>
      <c r="D2628" t="s">
        <v>3196</v>
      </c>
      <c r="E2628" t="s">
        <v>131</v>
      </c>
      <c r="F2628" t="s">
        <v>132</v>
      </c>
      <c r="G2628" t="s">
        <v>133</v>
      </c>
      <c r="H2628" t="s">
        <v>158</v>
      </c>
      <c r="I2628">
        <v>1</v>
      </c>
      <c r="J2628" t="s">
        <v>137</v>
      </c>
    </row>
    <row r="2629" spans="1:40">
      <c r="A2629" s="26">
        <v>41728.565481122685</v>
      </c>
      <c r="B2629" t="s">
        <v>126</v>
      </c>
      <c r="C2629" t="s">
        <v>814</v>
      </c>
      <c r="D2629" t="s">
        <v>3197</v>
      </c>
      <c r="E2629" t="s">
        <v>131</v>
      </c>
      <c r="F2629" t="s">
        <v>132</v>
      </c>
      <c r="G2629" t="s">
        <v>133</v>
      </c>
      <c r="H2629" t="s">
        <v>140</v>
      </c>
      <c r="I2629">
        <v>49</v>
      </c>
      <c r="J2629" t="s">
        <v>137</v>
      </c>
      <c r="K2629" t="s">
        <v>141</v>
      </c>
      <c r="L2629">
        <v>130</v>
      </c>
      <c r="M2629" t="s">
        <v>137</v>
      </c>
      <c r="N2629" t="s">
        <v>142</v>
      </c>
      <c r="O2629">
        <v>180</v>
      </c>
      <c r="P2629" t="s">
        <v>137</v>
      </c>
      <c r="Q2629" t="s">
        <v>143</v>
      </c>
      <c r="R2629">
        <v>140</v>
      </c>
      <c r="S2629" t="s">
        <v>137</v>
      </c>
      <c r="T2629" t="s">
        <v>144</v>
      </c>
      <c r="U2629">
        <v>80</v>
      </c>
      <c r="V2629" t="s">
        <v>137</v>
      </c>
      <c r="W2629" t="s">
        <v>145</v>
      </c>
      <c r="X2629">
        <v>101</v>
      </c>
      <c r="Y2629" t="s">
        <v>137</v>
      </c>
      <c r="Z2629" t="s">
        <v>146</v>
      </c>
      <c r="AA2629">
        <v>190</v>
      </c>
      <c r="AB2629" t="s">
        <v>137</v>
      </c>
      <c r="AC2629" t="s">
        <v>147</v>
      </c>
      <c r="AD2629">
        <v>20</v>
      </c>
      <c r="AE2629" t="s">
        <v>137</v>
      </c>
    </row>
    <row r="2630" spans="1:40">
      <c r="A2630" s="26">
        <v>41728.565481122685</v>
      </c>
      <c r="B2630" t="s">
        <v>126</v>
      </c>
      <c r="C2630" t="s">
        <v>814</v>
      </c>
      <c r="D2630" t="s">
        <v>3198</v>
      </c>
    </row>
    <row r="2631" spans="1:40">
      <c r="A2631" s="26">
        <v>41728.565481122685</v>
      </c>
      <c r="B2631" t="s">
        <v>126</v>
      </c>
      <c r="C2631" t="s">
        <v>814</v>
      </c>
      <c r="D2631" t="s">
        <v>3199</v>
      </c>
      <c r="E2631" t="s">
        <v>131</v>
      </c>
      <c r="F2631" t="s">
        <v>132</v>
      </c>
      <c r="G2631" t="s">
        <v>133</v>
      </c>
      <c r="H2631" t="s">
        <v>150</v>
      </c>
      <c r="I2631">
        <v>50</v>
      </c>
      <c r="J2631" t="s">
        <v>137</v>
      </c>
      <c r="K2631" t="s">
        <v>151</v>
      </c>
      <c r="L2631">
        <v>50</v>
      </c>
      <c r="M2631" t="s">
        <v>137</v>
      </c>
      <c r="N2631" t="s">
        <v>152</v>
      </c>
      <c r="O2631">
        <v>50</v>
      </c>
      <c r="P2631" t="s">
        <v>137</v>
      </c>
    </row>
    <row r="2632" spans="1:40">
      <c r="A2632" s="26">
        <v>41728.565481122685</v>
      </c>
      <c r="B2632" t="s">
        <v>126</v>
      </c>
      <c r="C2632" t="s">
        <v>814</v>
      </c>
      <c r="D2632" t="s">
        <v>3200</v>
      </c>
      <c r="E2632" t="s">
        <v>131</v>
      </c>
      <c r="F2632" t="s">
        <v>132</v>
      </c>
      <c r="G2632" t="s">
        <v>133</v>
      </c>
      <c r="H2632" t="s">
        <v>154</v>
      </c>
      <c r="I2632">
        <v>35</v>
      </c>
      <c r="J2632" t="s">
        <v>137</v>
      </c>
      <c r="K2632" t="s">
        <v>155</v>
      </c>
      <c r="L2632">
        <v>5</v>
      </c>
      <c r="M2632" t="s">
        <v>137</v>
      </c>
      <c r="N2632" t="s">
        <v>156</v>
      </c>
      <c r="O2632">
        <v>60</v>
      </c>
      <c r="P2632" t="s">
        <v>137</v>
      </c>
    </row>
    <row r="2633" spans="1:40">
      <c r="A2633" s="26">
        <v>41728.565481122685</v>
      </c>
      <c r="B2633" t="s">
        <v>126</v>
      </c>
      <c r="C2633" t="s">
        <v>814</v>
      </c>
      <c r="D2633" t="s">
        <v>3201</v>
      </c>
      <c r="E2633" t="s">
        <v>131</v>
      </c>
      <c r="F2633" t="s">
        <v>132</v>
      </c>
      <c r="G2633" t="s">
        <v>133</v>
      </c>
      <c r="H2633" t="s">
        <v>158</v>
      </c>
      <c r="I2633">
        <v>1</v>
      </c>
      <c r="J2633" t="s">
        <v>137</v>
      </c>
    </row>
    <row r="2634" spans="1:40">
      <c r="A2634" s="26">
        <v>41728.565481122685</v>
      </c>
      <c r="B2634" t="s">
        <v>126</v>
      </c>
      <c r="C2634" t="s">
        <v>814</v>
      </c>
      <c r="D2634" t="s">
        <v>3202</v>
      </c>
      <c r="E2634" t="s">
        <v>131</v>
      </c>
      <c r="F2634" t="s">
        <v>132</v>
      </c>
      <c r="G2634" t="s">
        <v>133</v>
      </c>
      <c r="H2634" t="s">
        <v>160</v>
      </c>
      <c r="I2634">
        <v>30</v>
      </c>
      <c r="J2634" t="s">
        <v>137</v>
      </c>
      <c r="K2634" t="s">
        <v>161</v>
      </c>
      <c r="L2634">
        <v>30</v>
      </c>
      <c r="M2634" t="s">
        <v>137</v>
      </c>
      <c r="N2634" t="s">
        <v>162</v>
      </c>
      <c r="O2634">
        <v>30</v>
      </c>
      <c r="P2634" t="s">
        <v>137</v>
      </c>
      <c r="Q2634" t="s">
        <v>163</v>
      </c>
      <c r="R2634">
        <v>10</v>
      </c>
      <c r="S2634" t="s">
        <v>137</v>
      </c>
      <c r="T2634" t="s">
        <v>164</v>
      </c>
      <c r="U2634">
        <v>20</v>
      </c>
      <c r="V2634" t="s">
        <v>137</v>
      </c>
      <c r="W2634" t="s">
        <v>165</v>
      </c>
      <c r="X2634">
        <v>20</v>
      </c>
      <c r="Y2634" t="s">
        <v>137</v>
      </c>
      <c r="Z2634" t="s">
        <v>166</v>
      </c>
      <c r="AA2634">
        <v>20</v>
      </c>
      <c r="AB2634" t="s">
        <v>137</v>
      </c>
      <c r="AC2634" t="s">
        <v>167</v>
      </c>
      <c r="AD2634">
        <v>20</v>
      </c>
      <c r="AE2634" t="s">
        <v>137</v>
      </c>
      <c r="AF2634" t="s">
        <v>168</v>
      </c>
      <c r="AG2634">
        <v>115200</v>
      </c>
      <c r="AH2634" t="s">
        <v>137</v>
      </c>
      <c r="AI2634" t="s">
        <v>169</v>
      </c>
      <c r="AJ2634">
        <v>12000</v>
      </c>
      <c r="AK2634" t="s">
        <v>137</v>
      </c>
      <c r="AL2634" t="s">
        <v>170</v>
      </c>
      <c r="AM2634">
        <v>30000</v>
      </c>
      <c r="AN2634" t="s">
        <v>137</v>
      </c>
    </row>
    <row r="2635" spans="1:40">
      <c r="A2635" s="26">
        <v>41728.565481122685</v>
      </c>
      <c r="B2635" t="s">
        <v>126</v>
      </c>
      <c r="C2635" t="s">
        <v>814</v>
      </c>
      <c r="D2635" t="s">
        <v>3203</v>
      </c>
      <c r="E2635" t="s">
        <v>131</v>
      </c>
      <c r="F2635" t="s">
        <v>132</v>
      </c>
      <c r="G2635" t="s">
        <v>133</v>
      </c>
      <c r="H2635" t="s">
        <v>172</v>
      </c>
      <c r="I2635">
        <v>60</v>
      </c>
      <c r="J2635" t="s">
        <v>137</v>
      </c>
      <c r="K2635" t="s">
        <v>173</v>
      </c>
      <c r="L2635">
        <v>40</v>
      </c>
      <c r="M2635" t="s">
        <v>137</v>
      </c>
      <c r="N2635" t="s">
        <v>174</v>
      </c>
      <c r="O2635">
        <v>50</v>
      </c>
      <c r="P2635" t="s">
        <v>137</v>
      </c>
      <c r="Q2635" t="s">
        <v>175</v>
      </c>
      <c r="R2635">
        <v>40</v>
      </c>
      <c r="S2635" t="s">
        <v>137</v>
      </c>
      <c r="T2635" t="s">
        <v>176</v>
      </c>
      <c r="U2635">
        <v>60</v>
      </c>
      <c r="V2635" t="s">
        <v>137</v>
      </c>
      <c r="W2635" t="s">
        <v>177</v>
      </c>
      <c r="X2635">
        <v>50</v>
      </c>
      <c r="Y2635" t="s">
        <v>137</v>
      </c>
      <c r="Z2635" t="s">
        <v>178</v>
      </c>
      <c r="AA2635">
        <v>50</v>
      </c>
      <c r="AB2635" t="s">
        <v>137</v>
      </c>
      <c r="AC2635" t="s">
        <v>179</v>
      </c>
      <c r="AD2635">
        <v>35</v>
      </c>
      <c r="AE2635" t="s">
        <v>137</v>
      </c>
      <c r="AF2635" t="s">
        <v>180</v>
      </c>
      <c r="AG2635">
        <v>8</v>
      </c>
      <c r="AH2635" t="s">
        <v>137</v>
      </c>
      <c r="AI2635" t="s">
        <v>181</v>
      </c>
      <c r="AJ2635">
        <v>90</v>
      </c>
      <c r="AK2635" t="s">
        <v>137</v>
      </c>
      <c r="AL2635" t="s">
        <v>182</v>
      </c>
      <c r="AM2635">
        <v>1</v>
      </c>
      <c r="AN2635" t="s">
        <v>137</v>
      </c>
    </row>
    <row r="2636" spans="1:40">
      <c r="A2636" s="26">
        <v>41728.565481122685</v>
      </c>
      <c r="B2636" t="s">
        <v>126</v>
      </c>
      <c r="C2636" t="s">
        <v>814</v>
      </c>
      <c r="D2636" t="s">
        <v>3204</v>
      </c>
      <c r="E2636" t="s">
        <v>131</v>
      </c>
      <c r="F2636" t="s">
        <v>132</v>
      </c>
      <c r="G2636" t="s">
        <v>133</v>
      </c>
      <c r="H2636" t="s">
        <v>184</v>
      </c>
      <c r="I2636">
        <v>33</v>
      </c>
      <c r="J2636" t="s">
        <v>137</v>
      </c>
      <c r="K2636" t="s">
        <v>185</v>
      </c>
      <c r="L2636">
        <v>33</v>
      </c>
      <c r="M2636" t="s">
        <v>137</v>
      </c>
      <c r="N2636" t="s">
        <v>186</v>
      </c>
      <c r="O2636">
        <v>34</v>
      </c>
      <c r="P2636" t="s">
        <v>137</v>
      </c>
      <c r="Q2636" t="s">
        <v>164</v>
      </c>
      <c r="R2636">
        <v>20</v>
      </c>
      <c r="S2636" t="s">
        <v>137</v>
      </c>
      <c r="T2636" t="s">
        <v>165</v>
      </c>
      <c r="U2636">
        <v>20</v>
      </c>
      <c r="V2636" t="s">
        <v>137</v>
      </c>
      <c r="W2636" t="s">
        <v>166</v>
      </c>
      <c r="X2636">
        <v>20</v>
      </c>
      <c r="Y2636" t="s">
        <v>137</v>
      </c>
      <c r="Z2636" t="s">
        <v>187</v>
      </c>
      <c r="AA2636">
        <v>20</v>
      </c>
      <c r="AB2636" t="s">
        <v>137</v>
      </c>
      <c r="AC2636" t="s">
        <v>188</v>
      </c>
      <c r="AD2636">
        <v>20</v>
      </c>
      <c r="AE2636" t="s">
        <v>137</v>
      </c>
      <c r="AF2636" t="s">
        <v>189</v>
      </c>
      <c r="AG2636">
        <v>20</v>
      </c>
      <c r="AH2636" t="s">
        <v>137</v>
      </c>
      <c r="AI2636" t="s">
        <v>168</v>
      </c>
      <c r="AJ2636">
        <v>115200</v>
      </c>
      <c r="AK2636" t="s">
        <v>137</v>
      </c>
      <c r="AL2636" t="s">
        <v>169</v>
      </c>
      <c r="AM2636">
        <v>12000</v>
      </c>
      <c r="AN2636" t="s">
        <v>137</v>
      </c>
    </row>
    <row r="2637" spans="1:40">
      <c r="A2637" s="26">
        <v>41728.565481122685</v>
      </c>
      <c r="B2637" t="s">
        <v>126</v>
      </c>
      <c r="C2637" t="s">
        <v>814</v>
      </c>
      <c r="D2637" t="s">
        <v>3205</v>
      </c>
      <c r="E2637" t="s">
        <v>131</v>
      </c>
      <c r="F2637" t="s">
        <v>132</v>
      </c>
      <c r="G2637" t="s">
        <v>133</v>
      </c>
      <c r="H2637" t="s">
        <v>140</v>
      </c>
      <c r="I2637">
        <v>49</v>
      </c>
      <c r="J2637" t="s">
        <v>137</v>
      </c>
      <c r="K2637" t="s">
        <v>141</v>
      </c>
      <c r="L2637">
        <v>130</v>
      </c>
      <c r="M2637" t="s">
        <v>137</v>
      </c>
      <c r="N2637" t="s">
        <v>142</v>
      </c>
      <c r="O2637">
        <v>180</v>
      </c>
      <c r="P2637" t="s">
        <v>137</v>
      </c>
      <c r="Q2637" t="s">
        <v>143</v>
      </c>
      <c r="R2637">
        <v>140</v>
      </c>
      <c r="S2637" t="s">
        <v>137</v>
      </c>
      <c r="T2637" t="s">
        <v>144</v>
      </c>
      <c r="U2637">
        <v>80</v>
      </c>
      <c r="V2637" t="s">
        <v>137</v>
      </c>
      <c r="W2637" t="s">
        <v>145</v>
      </c>
      <c r="X2637">
        <v>101</v>
      </c>
      <c r="Y2637" t="s">
        <v>137</v>
      </c>
      <c r="Z2637" t="s">
        <v>146</v>
      </c>
      <c r="AA2637">
        <v>190</v>
      </c>
      <c r="AB2637" t="s">
        <v>137</v>
      </c>
      <c r="AC2637" t="s">
        <v>147</v>
      </c>
      <c r="AD2637">
        <v>20</v>
      </c>
      <c r="AE2637" t="s">
        <v>137</v>
      </c>
    </row>
    <row r="2638" spans="1:40">
      <c r="A2638" s="26">
        <v>41728.565481122685</v>
      </c>
      <c r="B2638" t="s">
        <v>126</v>
      </c>
      <c r="C2638" t="s">
        <v>814</v>
      </c>
      <c r="D2638" t="s">
        <v>3206</v>
      </c>
    </row>
    <row r="2639" spans="1:40">
      <c r="A2639" s="26">
        <v>41728.565481122685</v>
      </c>
      <c r="B2639" t="s">
        <v>126</v>
      </c>
      <c r="C2639" t="s">
        <v>814</v>
      </c>
      <c r="D2639" t="s">
        <v>3207</v>
      </c>
      <c r="E2639" t="s">
        <v>131</v>
      </c>
      <c r="F2639" t="s">
        <v>132</v>
      </c>
      <c r="G2639" t="s">
        <v>133</v>
      </c>
      <c r="H2639" t="s">
        <v>150</v>
      </c>
      <c r="I2639">
        <v>50</v>
      </c>
      <c r="J2639" t="s">
        <v>137</v>
      </c>
      <c r="K2639" t="s">
        <v>151</v>
      </c>
      <c r="L2639">
        <v>50</v>
      </c>
      <c r="M2639" t="s">
        <v>137</v>
      </c>
      <c r="N2639" t="s">
        <v>152</v>
      </c>
      <c r="O2639">
        <v>50</v>
      </c>
      <c r="P2639" t="s">
        <v>137</v>
      </c>
    </row>
    <row r="2640" spans="1:40">
      <c r="A2640" s="26">
        <v>41728.565481122685</v>
      </c>
      <c r="B2640" t="s">
        <v>126</v>
      </c>
      <c r="C2640" t="s">
        <v>814</v>
      </c>
      <c r="D2640" t="s">
        <v>3208</v>
      </c>
      <c r="E2640" t="s">
        <v>131</v>
      </c>
      <c r="F2640" t="s">
        <v>132</v>
      </c>
      <c r="G2640" t="s">
        <v>133</v>
      </c>
      <c r="H2640" t="s">
        <v>154</v>
      </c>
      <c r="I2640">
        <v>35</v>
      </c>
      <c r="J2640" t="s">
        <v>137</v>
      </c>
      <c r="K2640" t="s">
        <v>155</v>
      </c>
      <c r="L2640">
        <v>5</v>
      </c>
      <c r="M2640" t="s">
        <v>137</v>
      </c>
      <c r="N2640" t="s">
        <v>156</v>
      </c>
      <c r="O2640">
        <v>60</v>
      </c>
      <c r="P2640" t="s">
        <v>137</v>
      </c>
    </row>
    <row r="2641" spans="1:40">
      <c r="A2641" s="26">
        <v>41728.565481122685</v>
      </c>
      <c r="B2641" t="s">
        <v>126</v>
      </c>
      <c r="C2641" t="s">
        <v>814</v>
      </c>
      <c r="D2641" t="s">
        <v>3209</v>
      </c>
      <c r="E2641" t="s">
        <v>131</v>
      </c>
      <c r="F2641" t="s">
        <v>132</v>
      </c>
      <c r="G2641" t="s">
        <v>133</v>
      </c>
      <c r="H2641" t="s">
        <v>158</v>
      </c>
      <c r="I2641">
        <v>1</v>
      </c>
      <c r="J2641" t="s">
        <v>137</v>
      </c>
    </row>
    <row r="2642" spans="1:40">
      <c r="A2642" s="26">
        <v>41728.565481122685</v>
      </c>
      <c r="B2642" t="s">
        <v>126</v>
      </c>
      <c r="C2642" t="s">
        <v>814</v>
      </c>
      <c r="D2642" t="s">
        <v>3210</v>
      </c>
      <c r="E2642" t="s">
        <v>131</v>
      </c>
      <c r="F2642" t="s">
        <v>132</v>
      </c>
      <c r="G2642" t="s">
        <v>133</v>
      </c>
      <c r="H2642" t="s">
        <v>160</v>
      </c>
      <c r="I2642">
        <v>30</v>
      </c>
      <c r="J2642" t="s">
        <v>137</v>
      </c>
      <c r="K2642" t="s">
        <v>161</v>
      </c>
      <c r="L2642">
        <v>30</v>
      </c>
      <c r="M2642" t="s">
        <v>137</v>
      </c>
      <c r="N2642" t="s">
        <v>162</v>
      </c>
      <c r="O2642">
        <v>30</v>
      </c>
      <c r="P2642" t="s">
        <v>137</v>
      </c>
      <c r="Q2642" t="s">
        <v>163</v>
      </c>
      <c r="R2642">
        <v>10</v>
      </c>
      <c r="S2642" t="s">
        <v>137</v>
      </c>
      <c r="T2642" t="s">
        <v>164</v>
      </c>
      <c r="U2642">
        <v>20</v>
      </c>
      <c r="V2642" t="s">
        <v>137</v>
      </c>
      <c r="W2642" t="s">
        <v>165</v>
      </c>
      <c r="X2642">
        <v>20</v>
      </c>
      <c r="Y2642" t="s">
        <v>137</v>
      </c>
      <c r="Z2642" t="s">
        <v>166</v>
      </c>
      <c r="AA2642">
        <v>20</v>
      </c>
      <c r="AB2642" t="s">
        <v>137</v>
      </c>
      <c r="AC2642" t="s">
        <v>167</v>
      </c>
      <c r="AD2642">
        <v>20</v>
      </c>
      <c r="AE2642" t="s">
        <v>137</v>
      </c>
      <c r="AF2642" t="s">
        <v>168</v>
      </c>
      <c r="AG2642">
        <v>115200</v>
      </c>
      <c r="AH2642" t="s">
        <v>137</v>
      </c>
      <c r="AI2642" t="s">
        <v>169</v>
      </c>
      <c r="AJ2642">
        <v>12000</v>
      </c>
      <c r="AK2642" t="s">
        <v>137</v>
      </c>
      <c r="AL2642" t="s">
        <v>170</v>
      </c>
      <c r="AM2642">
        <v>30000</v>
      </c>
      <c r="AN2642" t="s">
        <v>137</v>
      </c>
    </row>
    <row r="2643" spans="1:40">
      <c r="A2643" s="26">
        <v>41728.565481122685</v>
      </c>
      <c r="B2643" t="s">
        <v>126</v>
      </c>
      <c r="C2643" t="s">
        <v>814</v>
      </c>
      <c r="D2643" t="s">
        <v>3211</v>
      </c>
      <c r="E2643" t="s">
        <v>131</v>
      </c>
      <c r="F2643" t="s">
        <v>132</v>
      </c>
      <c r="G2643" t="s">
        <v>133</v>
      </c>
      <c r="H2643" t="s">
        <v>172</v>
      </c>
      <c r="I2643">
        <v>60</v>
      </c>
      <c r="J2643" t="s">
        <v>137</v>
      </c>
      <c r="K2643" t="s">
        <v>173</v>
      </c>
      <c r="L2643">
        <v>40</v>
      </c>
      <c r="M2643" t="s">
        <v>137</v>
      </c>
      <c r="N2643" t="s">
        <v>174</v>
      </c>
      <c r="O2643">
        <v>50</v>
      </c>
      <c r="P2643" t="s">
        <v>137</v>
      </c>
      <c r="Q2643" t="s">
        <v>175</v>
      </c>
      <c r="R2643">
        <v>40</v>
      </c>
      <c r="S2643" t="s">
        <v>137</v>
      </c>
      <c r="T2643" t="s">
        <v>176</v>
      </c>
      <c r="U2643">
        <v>60</v>
      </c>
      <c r="V2643" t="s">
        <v>137</v>
      </c>
      <c r="W2643" t="s">
        <v>177</v>
      </c>
      <c r="X2643">
        <v>50</v>
      </c>
      <c r="Y2643" t="s">
        <v>137</v>
      </c>
      <c r="Z2643" t="s">
        <v>178</v>
      </c>
      <c r="AA2643">
        <v>50</v>
      </c>
      <c r="AB2643" t="s">
        <v>137</v>
      </c>
      <c r="AC2643" t="s">
        <v>179</v>
      </c>
      <c r="AD2643">
        <v>35</v>
      </c>
      <c r="AE2643" t="s">
        <v>137</v>
      </c>
      <c r="AF2643" t="s">
        <v>180</v>
      </c>
      <c r="AG2643">
        <v>8</v>
      </c>
      <c r="AH2643" t="s">
        <v>137</v>
      </c>
      <c r="AI2643" t="s">
        <v>181</v>
      </c>
      <c r="AJ2643">
        <v>90</v>
      </c>
      <c r="AK2643" t="s">
        <v>137</v>
      </c>
      <c r="AL2643" t="s">
        <v>182</v>
      </c>
      <c r="AM2643">
        <v>1</v>
      </c>
      <c r="AN2643" t="s">
        <v>137</v>
      </c>
    </row>
    <row r="2644" spans="1:40">
      <c r="A2644" s="26">
        <v>41728.565481122685</v>
      </c>
      <c r="B2644" t="s">
        <v>126</v>
      </c>
      <c r="C2644" t="s">
        <v>814</v>
      </c>
      <c r="D2644" t="s">
        <v>3212</v>
      </c>
      <c r="E2644" t="s">
        <v>131</v>
      </c>
      <c r="F2644" t="s">
        <v>132</v>
      </c>
      <c r="G2644" t="s">
        <v>133</v>
      </c>
      <c r="H2644" t="s">
        <v>184</v>
      </c>
      <c r="I2644">
        <v>33</v>
      </c>
      <c r="J2644" t="s">
        <v>137</v>
      </c>
      <c r="K2644" t="s">
        <v>185</v>
      </c>
      <c r="L2644">
        <v>33</v>
      </c>
      <c r="M2644" t="s">
        <v>137</v>
      </c>
      <c r="N2644" t="s">
        <v>186</v>
      </c>
      <c r="O2644">
        <v>34</v>
      </c>
      <c r="P2644" t="s">
        <v>137</v>
      </c>
      <c r="Q2644" t="s">
        <v>164</v>
      </c>
      <c r="R2644">
        <v>20</v>
      </c>
      <c r="S2644" t="s">
        <v>137</v>
      </c>
      <c r="T2644" t="s">
        <v>165</v>
      </c>
      <c r="U2644">
        <v>20</v>
      </c>
      <c r="V2644" t="s">
        <v>137</v>
      </c>
      <c r="W2644" t="s">
        <v>166</v>
      </c>
      <c r="X2644">
        <v>20</v>
      </c>
      <c r="Y2644" t="s">
        <v>137</v>
      </c>
      <c r="Z2644" t="s">
        <v>187</v>
      </c>
      <c r="AA2644">
        <v>20</v>
      </c>
      <c r="AB2644" t="s">
        <v>137</v>
      </c>
      <c r="AC2644" t="s">
        <v>188</v>
      </c>
      <c r="AD2644">
        <v>20</v>
      </c>
      <c r="AE2644" t="s">
        <v>137</v>
      </c>
      <c r="AF2644" t="s">
        <v>189</v>
      </c>
      <c r="AG2644">
        <v>20</v>
      </c>
      <c r="AH2644" t="s">
        <v>137</v>
      </c>
      <c r="AI2644" t="s">
        <v>168</v>
      </c>
      <c r="AJ2644">
        <v>115200</v>
      </c>
      <c r="AK2644" t="s">
        <v>137</v>
      </c>
      <c r="AL2644" t="s">
        <v>169</v>
      </c>
      <c r="AM2644">
        <v>12000</v>
      </c>
      <c r="AN2644" t="s">
        <v>137</v>
      </c>
    </row>
    <row r="2645" spans="1:40">
      <c r="A2645" s="26">
        <v>41728.565481122685</v>
      </c>
      <c r="B2645" t="s">
        <v>126</v>
      </c>
      <c r="C2645" t="s">
        <v>814</v>
      </c>
      <c r="D2645" t="s">
        <v>3213</v>
      </c>
      <c r="E2645" t="s">
        <v>131</v>
      </c>
      <c r="F2645" t="s">
        <v>132</v>
      </c>
      <c r="G2645" t="s">
        <v>133</v>
      </c>
      <c r="H2645" t="s">
        <v>140</v>
      </c>
      <c r="I2645">
        <v>49</v>
      </c>
      <c r="J2645" t="s">
        <v>137</v>
      </c>
      <c r="K2645" t="s">
        <v>141</v>
      </c>
      <c r="L2645">
        <v>130</v>
      </c>
      <c r="M2645" t="s">
        <v>137</v>
      </c>
      <c r="N2645" t="s">
        <v>142</v>
      </c>
      <c r="O2645">
        <v>180</v>
      </c>
      <c r="P2645" t="s">
        <v>137</v>
      </c>
      <c r="Q2645" t="s">
        <v>143</v>
      </c>
      <c r="R2645">
        <v>140</v>
      </c>
      <c r="S2645" t="s">
        <v>137</v>
      </c>
      <c r="T2645" t="s">
        <v>144</v>
      </c>
      <c r="U2645">
        <v>80</v>
      </c>
      <c r="V2645" t="s">
        <v>137</v>
      </c>
      <c r="W2645" t="s">
        <v>145</v>
      </c>
      <c r="X2645">
        <v>101</v>
      </c>
      <c r="Y2645" t="s">
        <v>137</v>
      </c>
      <c r="Z2645" t="s">
        <v>146</v>
      </c>
      <c r="AA2645">
        <v>190</v>
      </c>
      <c r="AB2645" t="s">
        <v>137</v>
      </c>
      <c r="AC2645" t="s">
        <v>147</v>
      </c>
      <c r="AD2645">
        <v>20</v>
      </c>
      <c r="AE2645" t="s">
        <v>137</v>
      </c>
    </row>
    <row r="2646" spans="1:40">
      <c r="A2646" s="26">
        <v>41728.565481122685</v>
      </c>
      <c r="B2646" t="s">
        <v>126</v>
      </c>
      <c r="C2646" t="s">
        <v>814</v>
      </c>
      <c r="D2646" t="s">
        <v>3214</v>
      </c>
    </row>
    <row r="2647" spans="1:40">
      <c r="A2647" s="26">
        <v>41728.565481122685</v>
      </c>
      <c r="B2647" t="s">
        <v>126</v>
      </c>
      <c r="C2647" t="s">
        <v>1261</v>
      </c>
      <c r="D2647" t="s">
        <v>3215</v>
      </c>
      <c r="E2647" t="s">
        <v>131</v>
      </c>
      <c r="F2647" t="s">
        <v>132</v>
      </c>
      <c r="G2647" t="s">
        <v>133</v>
      </c>
      <c r="H2647" t="s">
        <v>140</v>
      </c>
      <c r="I2647">
        <v>49</v>
      </c>
      <c r="J2647" t="s">
        <v>137</v>
      </c>
      <c r="K2647" t="s">
        <v>141</v>
      </c>
      <c r="L2647">
        <v>130</v>
      </c>
      <c r="M2647" t="s">
        <v>137</v>
      </c>
      <c r="N2647" t="s">
        <v>142</v>
      </c>
      <c r="O2647">
        <v>180</v>
      </c>
      <c r="P2647" t="s">
        <v>137</v>
      </c>
      <c r="Q2647" t="s">
        <v>143</v>
      </c>
      <c r="R2647">
        <v>140</v>
      </c>
      <c r="S2647" t="s">
        <v>137</v>
      </c>
      <c r="T2647" t="s">
        <v>144</v>
      </c>
      <c r="U2647">
        <v>80</v>
      </c>
      <c r="V2647" t="s">
        <v>137</v>
      </c>
      <c r="W2647" t="s">
        <v>145</v>
      </c>
      <c r="X2647">
        <v>101</v>
      </c>
      <c r="Y2647" t="s">
        <v>137</v>
      </c>
      <c r="Z2647" t="s">
        <v>146</v>
      </c>
      <c r="AA2647">
        <v>190</v>
      </c>
      <c r="AB2647" t="s">
        <v>137</v>
      </c>
      <c r="AC2647" t="s">
        <v>147</v>
      </c>
      <c r="AD2647">
        <v>20</v>
      </c>
      <c r="AE2647" t="s">
        <v>137</v>
      </c>
    </row>
    <row r="2648" spans="1:40">
      <c r="A2648" s="26">
        <v>41728.565481122685</v>
      </c>
      <c r="B2648" t="s">
        <v>126</v>
      </c>
      <c r="C2648" t="s">
        <v>1261</v>
      </c>
      <c r="D2648" t="s">
        <v>3216</v>
      </c>
    </row>
    <row r="2649" spans="1:40">
      <c r="A2649" s="26">
        <v>41728.565481122685</v>
      </c>
      <c r="B2649" t="s">
        <v>126</v>
      </c>
      <c r="C2649" t="s">
        <v>1261</v>
      </c>
      <c r="D2649" t="s">
        <v>3217</v>
      </c>
      <c r="E2649" t="s">
        <v>131</v>
      </c>
      <c r="F2649" t="s">
        <v>132</v>
      </c>
      <c r="G2649" t="s">
        <v>133</v>
      </c>
      <c r="H2649" t="s">
        <v>150</v>
      </c>
      <c r="I2649">
        <v>50</v>
      </c>
      <c r="J2649" t="s">
        <v>137</v>
      </c>
      <c r="K2649" t="s">
        <v>151</v>
      </c>
      <c r="L2649">
        <v>50</v>
      </c>
      <c r="M2649" t="s">
        <v>137</v>
      </c>
      <c r="N2649" t="s">
        <v>152</v>
      </c>
      <c r="O2649">
        <v>50</v>
      </c>
      <c r="P2649" t="s">
        <v>137</v>
      </c>
    </row>
    <row r="2650" spans="1:40">
      <c r="A2650" s="26">
        <v>41728.565481122685</v>
      </c>
      <c r="B2650" t="s">
        <v>126</v>
      </c>
      <c r="C2650" t="s">
        <v>1261</v>
      </c>
      <c r="D2650" t="s">
        <v>3218</v>
      </c>
      <c r="E2650" t="s">
        <v>131</v>
      </c>
      <c r="F2650" t="s">
        <v>132</v>
      </c>
      <c r="G2650" t="s">
        <v>133</v>
      </c>
      <c r="H2650" t="s">
        <v>154</v>
      </c>
      <c r="I2650">
        <v>35</v>
      </c>
      <c r="J2650" t="s">
        <v>137</v>
      </c>
      <c r="K2650" t="s">
        <v>155</v>
      </c>
      <c r="L2650">
        <v>5</v>
      </c>
      <c r="M2650" t="s">
        <v>137</v>
      </c>
      <c r="N2650" t="s">
        <v>156</v>
      </c>
      <c r="O2650">
        <v>60</v>
      </c>
      <c r="P2650" t="s">
        <v>137</v>
      </c>
    </row>
    <row r="2651" spans="1:40">
      <c r="A2651" s="26">
        <v>41728.565481122685</v>
      </c>
      <c r="B2651" t="s">
        <v>126</v>
      </c>
      <c r="C2651" t="s">
        <v>1261</v>
      </c>
      <c r="D2651" t="s">
        <v>3219</v>
      </c>
      <c r="E2651" t="s">
        <v>131</v>
      </c>
      <c r="F2651" t="s">
        <v>132</v>
      </c>
      <c r="G2651" t="s">
        <v>133</v>
      </c>
      <c r="H2651" t="s">
        <v>158</v>
      </c>
      <c r="I2651">
        <v>1</v>
      </c>
      <c r="J2651" t="s">
        <v>137</v>
      </c>
    </row>
    <row r="2652" spans="1:40">
      <c r="A2652" s="26">
        <v>41728.565481122685</v>
      </c>
      <c r="B2652" t="s">
        <v>126</v>
      </c>
      <c r="C2652" t="s">
        <v>1261</v>
      </c>
      <c r="D2652" t="s">
        <v>3220</v>
      </c>
      <c r="E2652" t="s">
        <v>131</v>
      </c>
      <c r="F2652" t="s">
        <v>132</v>
      </c>
      <c r="G2652" t="s">
        <v>133</v>
      </c>
      <c r="H2652" t="s">
        <v>160</v>
      </c>
      <c r="I2652">
        <v>30</v>
      </c>
      <c r="J2652" t="s">
        <v>137</v>
      </c>
      <c r="K2652" t="s">
        <v>161</v>
      </c>
      <c r="L2652">
        <v>30</v>
      </c>
      <c r="M2652" t="s">
        <v>137</v>
      </c>
      <c r="N2652" t="s">
        <v>162</v>
      </c>
      <c r="O2652">
        <v>30</v>
      </c>
      <c r="P2652" t="s">
        <v>137</v>
      </c>
      <c r="Q2652" t="s">
        <v>163</v>
      </c>
      <c r="R2652">
        <v>10</v>
      </c>
      <c r="S2652" t="s">
        <v>137</v>
      </c>
      <c r="T2652" t="s">
        <v>164</v>
      </c>
      <c r="U2652">
        <v>20</v>
      </c>
      <c r="V2652" t="s">
        <v>137</v>
      </c>
      <c r="W2652" t="s">
        <v>165</v>
      </c>
      <c r="X2652">
        <v>20</v>
      </c>
      <c r="Y2652" t="s">
        <v>137</v>
      </c>
      <c r="Z2652" t="s">
        <v>166</v>
      </c>
      <c r="AA2652">
        <v>20</v>
      </c>
      <c r="AB2652" t="s">
        <v>137</v>
      </c>
      <c r="AC2652" t="s">
        <v>167</v>
      </c>
      <c r="AD2652">
        <v>20</v>
      </c>
      <c r="AE2652" t="s">
        <v>137</v>
      </c>
      <c r="AF2652" t="s">
        <v>168</v>
      </c>
      <c r="AG2652">
        <v>115200</v>
      </c>
      <c r="AH2652" t="s">
        <v>137</v>
      </c>
      <c r="AI2652" t="s">
        <v>169</v>
      </c>
      <c r="AJ2652">
        <v>12000</v>
      </c>
      <c r="AK2652" t="s">
        <v>137</v>
      </c>
      <c r="AL2652" t="s">
        <v>170</v>
      </c>
      <c r="AM2652">
        <v>30000</v>
      </c>
      <c r="AN2652" t="s">
        <v>137</v>
      </c>
    </row>
    <row r="2653" spans="1:40">
      <c r="A2653" s="26">
        <v>41728.565481122685</v>
      </c>
      <c r="B2653" t="s">
        <v>126</v>
      </c>
      <c r="C2653" t="s">
        <v>1261</v>
      </c>
      <c r="D2653" t="s">
        <v>3221</v>
      </c>
      <c r="E2653" t="s">
        <v>131</v>
      </c>
      <c r="F2653" t="s">
        <v>132</v>
      </c>
      <c r="G2653" t="s">
        <v>133</v>
      </c>
      <c r="H2653" t="s">
        <v>172</v>
      </c>
      <c r="I2653">
        <v>60</v>
      </c>
      <c r="J2653" t="s">
        <v>137</v>
      </c>
      <c r="K2653" t="s">
        <v>173</v>
      </c>
      <c r="L2653">
        <v>40</v>
      </c>
      <c r="M2653" t="s">
        <v>137</v>
      </c>
      <c r="N2653" t="s">
        <v>174</v>
      </c>
      <c r="O2653">
        <v>50</v>
      </c>
      <c r="P2653" t="s">
        <v>137</v>
      </c>
      <c r="Q2653" t="s">
        <v>175</v>
      </c>
      <c r="R2653">
        <v>40</v>
      </c>
      <c r="S2653" t="s">
        <v>137</v>
      </c>
      <c r="T2653" t="s">
        <v>176</v>
      </c>
      <c r="U2653">
        <v>60</v>
      </c>
      <c r="V2653" t="s">
        <v>137</v>
      </c>
      <c r="W2653" t="s">
        <v>177</v>
      </c>
      <c r="X2653">
        <v>50</v>
      </c>
      <c r="Y2653" t="s">
        <v>137</v>
      </c>
      <c r="Z2653" t="s">
        <v>178</v>
      </c>
      <c r="AA2653">
        <v>50</v>
      </c>
      <c r="AB2653" t="s">
        <v>137</v>
      </c>
      <c r="AC2653" t="s">
        <v>179</v>
      </c>
      <c r="AD2653">
        <v>35</v>
      </c>
      <c r="AE2653" t="s">
        <v>137</v>
      </c>
      <c r="AF2653" t="s">
        <v>180</v>
      </c>
      <c r="AG2653">
        <v>8</v>
      </c>
      <c r="AH2653" t="s">
        <v>137</v>
      </c>
      <c r="AI2653" t="s">
        <v>181</v>
      </c>
      <c r="AJ2653">
        <v>90</v>
      </c>
      <c r="AK2653" t="s">
        <v>137</v>
      </c>
      <c r="AL2653" t="s">
        <v>182</v>
      </c>
      <c r="AM2653">
        <v>1</v>
      </c>
      <c r="AN2653" t="s">
        <v>137</v>
      </c>
    </row>
    <row r="2654" spans="1:40">
      <c r="A2654" s="26">
        <v>41728.565481122685</v>
      </c>
      <c r="B2654" t="s">
        <v>126</v>
      </c>
      <c r="C2654" t="s">
        <v>1261</v>
      </c>
      <c r="D2654" t="s">
        <v>3222</v>
      </c>
      <c r="E2654" t="s">
        <v>131</v>
      </c>
      <c r="F2654" t="s">
        <v>132</v>
      </c>
      <c r="G2654" t="s">
        <v>133</v>
      </c>
      <c r="H2654" t="s">
        <v>184</v>
      </c>
      <c r="I2654">
        <v>33</v>
      </c>
      <c r="J2654" t="s">
        <v>137</v>
      </c>
      <c r="K2654" t="s">
        <v>185</v>
      </c>
      <c r="L2654">
        <v>33</v>
      </c>
      <c r="M2654" t="s">
        <v>137</v>
      </c>
      <c r="N2654" t="s">
        <v>186</v>
      </c>
      <c r="O2654">
        <v>34</v>
      </c>
      <c r="P2654" t="s">
        <v>137</v>
      </c>
      <c r="Q2654" t="s">
        <v>164</v>
      </c>
      <c r="R2654">
        <v>20</v>
      </c>
      <c r="S2654" t="s">
        <v>137</v>
      </c>
      <c r="T2654" t="s">
        <v>165</v>
      </c>
      <c r="U2654">
        <v>20</v>
      </c>
      <c r="V2654" t="s">
        <v>137</v>
      </c>
      <c r="W2654" t="s">
        <v>166</v>
      </c>
      <c r="X2654">
        <v>20</v>
      </c>
      <c r="Y2654" t="s">
        <v>137</v>
      </c>
      <c r="Z2654" t="s">
        <v>187</v>
      </c>
      <c r="AA2654">
        <v>20</v>
      </c>
      <c r="AB2654" t="s">
        <v>137</v>
      </c>
      <c r="AC2654" t="s">
        <v>188</v>
      </c>
      <c r="AD2654">
        <v>20</v>
      </c>
      <c r="AE2654" t="s">
        <v>137</v>
      </c>
      <c r="AF2654" t="s">
        <v>189</v>
      </c>
      <c r="AG2654">
        <v>20</v>
      </c>
      <c r="AH2654" t="s">
        <v>137</v>
      </c>
      <c r="AI2654" t="s">
        <v>168</v>
      </c>
      <c r="AJ2654">
        <v>115200</v>
      </c>
      <c r="AK2654" t="s">
        <v>137</v>
      </c>
      <c r="AL2654" t="s">
        <v>169</v>
      </c>
      <c r="AM2654">
        <v>12000</v>
      </c>
      <c r="AN2654" t="s">
        <v>137</v>
      </c>
    </row>
    <row r="2655" spans="1:40">
      <c r="A2655" s="26">
        <v>41728.565481122685</v>
      </c>
      <c r="B2655" t="s">
        <v>126</v>
      </c>
      <c r="C2655" t="s">
        <v>1261</v>
      </c>
      <c r="D2655" t="s">
        <v>3223</v>
      </c>
      <c r="E2655" t="s">
        <v>131</v>
      </c>
      <c r="F2655" t="s">
        <v>132</v>
      </c>
      <c r="G2655" t="s">
        <v>133</v>
      </c>
      <c r="H2655" t="s">
        <v>140</v>
      </c>
      <c r="I2655">
        <v>49</v>
      </c>
      <c r="J2655" t="s">
        <v>137</v>
      </c>
      <c r="K2655" t="s">
        <v>141</v>
      </c>
      <c r="L2655">
        <v>130</v>
      </c>
      <c r="M2655" t="s">
        <v>137</v>
      </c>
      <c r="N2655" t="s">
        <v>142</v>
      </c>
      <c r="O2655">
        <v>180</v>
      </c>
      <c r="P2655" t="s">
        <v>137</v>
      </c>
      <c r="Q2655" t="s">
        <v>143</v>
      </c>
      <c r="R2655">
        <v>140</v>
      </c>
      <c r="S2655" t="s">
        <v>137</v>
      </c>
      <c r="T2655" t="s">
        <v>144</v>
      </c>
      <c r="U2655">
        <v>80</v>
      </c>
      <c r="V2655" t="s">
        <v>137</v>
      </c>
      <c r="W2655" t="s">
        <v>145</v>
      </c>
      <c r="X2655">
        <v>101</v>
      </c>
      <c r="Y2655" t="s">
        <v>137</v>
      </c>
      <c r="Z2655" t="s">
        <v>146</v>
      </c>
      <c r="AA2655">
        <v>190</v>
      </c>
      <c r="AB2655" t="s">
        <v>137</v>
      </c>
      <c r="AC2655" t="s">
        <v>147</v>
      </c>
      <c r="AD2655">
        <v>20</v>
      </c>
      <c r="AE2655" t="s">
        <v>137</v>
      </c>
    </row>
    <row r="2656" spans="1:40">
      <c r="A2656" s="26">
        <v>41728.565481122685</v>
      </c>
      <c r="B2656" t="s">
        <v>126</v>
      </c>
      <c r="C2656" t="s">
        <v>1261</v>
      </c>
      <c r="D2656" t="s">
        <v>3224</v>
      </c>
    </row>
    <row r="2657" spans="1:40">
      <c r="A2657" s="26">
        <v>41728.565481122685</v>
      </c>
      <c r="B2657" t="s">
        <v>126</v>
      </c>
      <c r="C2657" t="s">
        <v>1261</v>
      </c>
      <c r="D2657" t="s">
        <v>3225</v>
      </c>
      <c r="E2657" t="s">
        <v>131</v>
      </c>
      <c r="F2657" t="s">
        <v>132</v>
      </c>
      <c r="G2657" t="s">
        <v>133</v>
      </c>
      <c r="H2657" t="s">
        <v>150</v>
      </c>
      <c r="I2657">
        <v>50</v>
      </c>
      <c r="J2657" t="s">
        <v>137</v>
      </c>
      <c r="K2657" t="s">
        <v>151</v>
      </c>
      <c r="L2657">
        <v>50</v>
      </c>
      <c r="M2657" t="s">
        <v>137</v>
      </c>
      <c r="N2657" t="s">
        <v>152</v>
      </c>
      <c r="O2657">
        <v>50</v>
      </c>
      <c r="P2657" t="s">
        <v>137</v>
      </c>
    </row>
    <row r="2658" spans="1:40">
      <c r="A2658" s="26">
        <v>41728.565481122685</v>
      </c>
      <c r="B2658" t="s">
        <v>126</v>
      </c>
      <c r="C2658" t="s">
        <v>1261</v>
      </c>
      <c r="D2658" t="s">
        <v>3226</v>
      </c>
      <c r="E2658" t="s">
        <v>131</v>
      </c>
      <c r="F2658" t="s">
        <v>132</v>
      </c>
      <c r="G2658" t="s">
        <v>133</v>
      </c>
      <c r="H2658" t="s">
        <v>154</v>
      </c>
      <c r="I2658">
        <v>35</v>
      </c>
      <c r="J2658" t="s">
        <v>137</v>
      </c>
      <c r="K2658" t="s">
        <v>155</v>
      </c>
      <c r="L2658">
        <v>5</v>
      </c>
      <c r="M2658" t="s">
        <v>137</v>
      </c>
      <c r="N2658" t="s">
        <v>156</v>
      </c>
      <c r="O2658">
        <v>60</v>
      </c>
      <c r="P2658" t="s">
        <v>137</v>
      </c>
    </row>
    <row r="2659" spans="1:40">
      <c r="A2659" s="26">
        <v>41728.565481122685</v>
      </c>
      <c r="B2659" t="s">
        <v>126</v>
      </c>
      <c r="C2659" t="s">
        <v>1261</v>
      </c>
      <c r="D2659" t="s">
        <v>3227</v>
      </c>
      <c r="E2659" t="s">
        <v>131</v>
      </c>
      <c r="F2659" t="s">
        <v>132</v>
      </c>
      <c r="G2659" t="s">
        <v>133</v>
      </c>
      <c r="H2659" t="s">
        <v>158</v>
      </c>
      <c r="I2659">
        <v>1</v>
      </c>
      <c r="J2659" t="s">
        <v>137</v>
      </c>
    </row>
    <row r="2660" spans="1:40">
      <c r="A2660" s="26">
        <v>41728.565481122685</v>
      </c>
      <c r="B2660" t="s">
        <v>126</v>
      </c>
      <c r="C2660" t="s">
        <v>1261</v>
      </c>
      <c r="D2660" t="s">
        <v>3228</v>
      </c>
      <c r="E2660" t="s">
        <v>131</v>
      </c>
      <c r="F2660" t="s">
        <v>132</v>
      </c>
      <c r="G2660" t="s">
        <v>133</v>
      </c>
      <c r="H2660" t="s">
        <v>160</v>
      </c>
      <c r="I2660">
        <v>30</v>
      </c>
      <c r="J2660" t="s">
        <v>137</v>
      </c>
      <c r="K2660" t="s">
        <v>161</v>
      </c>
      <c r="L2660">
        <v>30</v>
      </c>
      <c r="M2660" t="s">
        <v>137</v>
      </c>
      <c r="N2660" t="s">
        <v>162</v>
      </c>
      <c r="O2660">
        <v>30</v>
      </c>
      <c r="P2660" t="s">
        <v>137</v>
      </c>
      <c r="Q2660" t="s">
        <v>163</v>
      </c>
      <c r="R2660">
        <v>10</v>
      </c>
      <c r="S2660" t="s">
        <v>137</v>
      </c>
      <c r="T2660" t="s">
        <v>164</v>
      </c>
      <c r="U2660">
        <v>20</v>
      </c>
      <c r="V2660" t="s">
        <v>137</v>
      </c>
      <c r="W2660" t="s">
        <v>165</v>
      </c>
      <c r="X2660">
        <v>20</v>
      </c>
      <c r="Y2660" t="s">
        <v>137</v>
      </c>
      <c r="Z2660" t="s">
        <v>166</v>
      </c>
      <c r="AA2660">
        <v>20</v>
      </c>
      <c r="AB2660" t="s">
        <v>137</v>
      </c>
      <c r="AC2660" t="s">
        <v>167</v>
      </c>
      <c r="AD2660">
        <v>20</v>
      </c>
      <c r="AE2660" t="s">
        <v>137</v>
      </c>
      <c r="AF2660" t="s">
        <v>168</v>
      </c>
      <c r="AG2660">
        <v>115200</v>
      </c>
      <c r="AH2660" t="s">
        <v>137</v>
      </c>
      <c r="AI2660" t="s">
        <v>169</v>
      </c>
      <c r="AJ2660">
        <v>12000</v>
      </c>
      <c r="AK2660" t="s">
        <v>137</v>
      </c>
      <c r="AL2660" t="s">
        <v>170</v>
      </c>
      <c r="AM2660">
        <v>30000</v>
      </c>
      <c r="AN2660" t="s">
        <v>137</v>
      </c>
    </row>
    <row r="2661" spans="1:40">
      <c r="A2661" s="26">
        <v>41728.565481122685</v>
      </c>
      <c r="B2661" t="s">
        <v>126</v>
      </c>
      <c r="C2661" t="s">
        <v>1261</v>
      </c>
      <c r="D2661" t="s">
        <v>3229</v>
      </c>
      <c r="E2661" t="s">
        <v>131</v>
      </c>
      <c r="F2661" t="s">
        <v>132</v>
      </c>
      <c r="G2661" t="s">
        <v>133</v>
      </c>
      <c r="H2661" t="s">
        <v>172</v>
      </c>
      <c r="I2661">
        <v>60</v>
      </c>
      <c r="J2661" t="s">
        <v>137</v>
      </c>
      <c r="K2661" t="s">
        <v>173</v>
      </c>
      <c r="L2661">
        <v>40</v>
      </c>
      <c r="M2661" t="s">
        <v>137</v>
      </c>
      <c r="N2661" t="s">
        <v>174</v>
      </c>
      <c r="O2661">
        <v>50</v>
      </c>
      <c r="P2661" t="s">
        <v>137</v>
      </c>
      <c r="Q2661" t="s">
        <v>175</v>
      </c>
      <c r="R2661">
        <v>40</v>
      </c>
      <c r="S2661" t="s">
        <v>137</v>
      </c>
      <c r="T2661" t="s">
        <v>176</v>
      </c>
      <c r="U2661">
        <v>60</v>
      </c>
      <c r="V2661" t="s">
        <v>137</v>
      </c>
      <c r="W2661" t="s">
        <v>177</v>
      </c>
      <c r="X2661">
        <v>50</v>
      </c>
      <c r="Y2661" t="s">
        <v>137</v>
      </c>
      <c r="Z2661" t="s">
        <v>178</v>
      </c>
      <c r="AA2661">
        <v>50</v>
      </c>
      <c r="AB2661" t="s">
        <v>137</v>
      </c>
      <c r="AC2661" t="s">
        <v>179</v>
      </c>
      <c r="AD2661">
        <v>35</v>
      </c>
      <c r="AE2661" t="s">
        <v>137</v>
      </c>
      <c r="AF2661" t="s">
        <v>180</v>
      </c>
      <c r="AG2661">
        <v>8</v>
      </c>
      <c r="AH2661" t="s">
        <v>137</v>
      </c>
      <c r="AI2661" t="s">
        <v>181</v>
      </c>
      <c r="AJ2661">
        <v>90</v>
      </c>
      <c r="AK2661" t="s">
        <v>137</v>
      </c>
      <c r="AL2661" t="s">
        <v>182</v>
      </c>
      <c r="AM2661">
        <v>1</v>
      </c>
      <c r="AN2661" t="s">
        <v>137</v>
      </c>
    </row>
    <row r="2662" spans="1:40">
      <c r="A2662" s="26">
        <v>41728.565481122685</v>
      </c>
      <c r="B2662" t="s">
        <v>126</v>
      </c>
      <c r="C2662" t="s">
        <v>1261</v>
      </c>
      <c r="D2662" t="s">
        <v>3230</v>
      </c>
      <c r="E2662" t="s">
        <v>131</v>
      </c>
      <c r="F2662" t="s">
        <v>132</v>
      </c>
      <c r="G2662" t="s">
        <v>133</v>
      </c>
      <c r="H2662" t="s">
        <v>184</v>
      </c>
      <c r="I2662">
        <v>33</v>
      </c>
      <c r="J2662" t="s">
        <v>137</v>
      </c>
      <c r="K2662" t="s">
        <v>185</v>
      </c>
      <c r="L2662">
        <v>33</v>
      </c>
      <c r="M2662" t="s">
        <v>137</v>
      </c>
      <c r="N2662" t="s">
        <v>186</v>
      </c>
      <c r="O2662">
        <v>34</v>
      </c>
      <c r="P2662" t="s">
        <v>137</v>
      </c>
      <c r="Q2662" t="s">
        <v>164</v>
      </c>
      <c r="R2662">
        <v>20</v>
      </c>
      <c r="S2662" t="s">
        <v>137</v>
      </c>
      <c r="T2662" t="s">
        <v>165</v>
      </c>
      <c r="U2662">
        <v>20</v>
      </c>
      <c r="V2662" t="s">
        <v>137</v>
      </c>
      <c r="W2662" t="s">
        <v>166</v>
      </c>
      <c r="X2662">
        <v>20</v>
      </c>
      <c r="Y2662" t="s">
        <v>137</v>
      </c>
      <c r="Z2662" t="s">
        <v>187</v>
      </c>
      <c r="AA2662">
        <v>20</v>
      </c>
      <c r="AB2662" t="s">
        <v>137</v>
      </c>
      <c r="AC2662" t="s">
        <v>188</v>
      </c>
      <c r="AD2662">
        <v>20</v>
      </c>
      <c r="AE2662" t="s">
        <v>137</v>
      </c>
      <c r="AF2662" t="s">
        <v>189</v>
      </c>
      <c r="AG2662">
        <v>20</v>
      </c>
      <c r="AH2662" t="s">
        <v>137</v>
      </c>
      <c r="AI2662" t="s">
        <v>168</v>
      </c>
      <c r="AJ2662">
        <v>115200</v>
      </c>
      <c r="AK2662" t="s">
        <v>137</v>
      </c>
      <c r="AL2662" t="s">
        <v>169</v>
      </c>
      <c r="AM2662">
        <v>12000</v>
      </c>
      <c r="AN2662" t="s">
        <v>137</v>
      </c>
    </row>
    <row r="2663" spans="1:40">
      <c r="A2663" s="26">
        <v>41728.565481122685</v>
      </c>
      <c r="B2663" t="s">
        <v>126</v>
      </c>
      <c r="C2663" t="s">
        <v>1261</v>
      </c>
      <c r="D2663" t="s">
        <v>3231</v>
      </c>
      <c r="E2663" t="s">
        <v>131</v>
      </c>
      <c r="F2663" t="s">
        <v>132</v>
      </c>
      <c r="G2663" t="s">
        <v>133</v>
      </c>
      <c r="H2663" t="s">
        <v>140</v>
      </c>
      <c r="I2663">
        <v>49</v>
      </c>
      <c r="J2663" t="s">
        <v>137</v>
      </c>
      <c r="K2663" t="s">
        <v>141</v>
      </c>
      <c r="L2663">
        <v>130</v>
      </c>
      <c r="M2663" t="s">
        <v>137</v>
      </c>
      <c r="N2663" t="s">
        <v>142</v>
      </c>
      <c r="O2663">
        <v>180</v>
      </c>
      <c r="P2663" t="s">
        <v>137</v>
      </c>
      <c r="Q2663" t="s">
        <v>143</v>
      </c>
      <c r="R2663">
        <v>140</v>
      </c>
      <c r="S2663" t="s">
        <v>137</v>
      </c>
      <c r="T2663" t="s">
        <v>144</v>
      </c>
      <c r="U2663">
        <v>80</v>
      </c>
      <c r="V2663" t="s">
        <v>137</v>
      </c>
      <c r="W2663" t="s">
        <v>145</v>
      </c>
      <c r="X2663">
        <v>101</v>
      </c>
      <c r="Y2663" t="s">
        <v>137</v>
      </c>
      <c r="Z2663" t="s">
        <v>146</v>
      </c>
      <c r="AA2663">
        <v>190</v>
      </c>
      <c r="AB2663" t="s">
        <v>137</v>
      </c>
      <c r="AC2663" t="s">
        <v>147</v>
      </c>
      <c r="AD2663">
        <v>20</v>
      </c>
      <c r="AE2663" t="s">
        <v>137</v>
      </c>
    </row>
    <row r="2664" spans="1:40">
      <c r="A2664" s="26">
        <v>41728.565481122685</v>
      </c>
      <c r="B2664" t="s">
        <v>126</v>
      </c>
      <c r="C2664" t="s">
        <v>1261</v>
      </c>
      <c r="D2664" t="s">
        <v>3232</v>
      </c>
    </row>
    <row r="2665" spans="1:40">
      <c r="A2665" s="26">
        <v>41728.565481122685</v>
      </c>
      <c r="B2665" t="s">
        <v>126</v>
      </c>
      <c r="C2665" t="s">
        <v>1261</v>
      </c>
      <c r="D2665" t="s">
        <v>3233</v>
      </c>
      <c r="E2665" t="s">
        <v>131</v>
      </c>
      <c r="F2665" t="s">
        <v>132</v>
      </c>
      <c r="G2665" t="s">
        <v>133</v>
      </c>
      <c r="H2665" t="s">
        <v>150</v>
      </c>
      <c r="I2665">
        <v>50</v>
      </c>
      <c r="J2665" t="s">
        <v>137</v>
      </c>
      <c r="K2665" t="s">
        <v>151</v>
      </c>
      <c r="L2665">
        <v>50</v>
      </c>
      <c r="M2665" t="s">
        <v>137</v>
      </c>
      <c r="N2665" t="s">
        <v>152</v>
      </c>
      <c r="O2665">
        <v>50</v>
      </c>
      <c r="P2665" t="s">
        <v>137</v>
      </c>
    </row>
    <row r="2666" spans="1:40">
      <c r="A2666" s="26">
        <v>41728.565481122685</v>
      </c>
      <c r="B2666" t="s">
        <v>126</v>
      </c>
      <c r="C2666" t="s">
        <v>1261</v>
      </c>
      <c r="D2666" t="s">
        <v>3234</v>
      </c>
      <c r="E2666" t="s">
        <v>131</v>
      </c>
      <c r="F2666" t="s">
        <v>132</v>
      </c>
      <c r="G2666" t="s">
        <v>133</v>
      </c>
      <c r="H2666" t="s">
        <v>154</v>
      </c>
      <c r="I2666">
        <v>35</v>
      </c>
      <c r="J2666" t="s">
        <v>137</v>
      </c>
      <c r="K2666" t="s">
        <v>155</v>
      </c>
      <c r="L2666">
        <v>5</v>
      </c>
      <c r="M2666" t="s">
        <v>137</v>
      </c>
      <c r="N2666" t="s">
        <v>156</v>
      </c>
      <c r="O2666">
        <v>60</v>
      </c>
      <c r="P2666" t="s">
        <v>137</v>
      </c>
    </row>
    <row r="2667" spans="1:40">
      <c r="A2667" s="26">
        <v>41728.565481122685</v>
      </c>
      <c r="B2667" t="s">
        <v>126</v>
      </c>
      <c r="C2667" t="s">
        <v>1261</v>
      </c>
      <c r="D2667" t="s">
        <v>3235</v>
      </c>
      <c r="E2667" t="s">
        <v>131</v>
      </c>
      <c r="F2667" t="s">
        <v>132</v>
      </c>
      <c r="G2667" t="s">
        <v>133</v>
      </c>
      <c r="H2667" t="s">
        <v>158</v>
      </c>
      <c r="I2667">
        <v>1</v>
      </c>
      <c r="J2667" t="s">
        <v>137</v>
      </c>
    </row>
    <row r="2668" spans="1:40">
      <c r="A2668" s="26">
        <v>41728.565481122685</v>
      </c>
      <c r="B2668" t="s">
        <v>126</v>
      </c>
      <c r="C2668" t="s">
        <v>1261</v>
      </c>
      <c r="D2668" t="s">
        <v>3236</v>
      </c>
      <c r="E2668" t="s">
        <v>131</v>
      </c>
      <c r="F2668" t="s">
        <v>132</v>
      </c>
      <c r="G2668" t="s">
        <v>133</v>
      </c>
      <c r="H2668" t="s">
        <v>160</v>
      </c>
      <c r="I2668">
        <v>30</v>
      </c>
      <c r="J2668" t="s">
        <v>137</v>
      </c>
      <c r="K2668" t="s">
        <v>161</v>
      </c>
      <c r="L2668">
        <v>30</v>
      </c>
      <c r="M2668" t="s">
        <v>137</v>
      </c>
      <c r="N2668" t="s">
        <v>162</v>
      </c>
      <c r="O2668">
        <v>30</v>
      </c>
      <c r="P2668" t="s">
        <v>137</v>
      </c>
      <c r="Q2668" t="s">
        <v>163</v>
      </c>
      <c r="R2668">
        <v>10</v>
      </c>
      <c r="S2668" t="s">
        <v>137</v>
      </c>
      <c r="T2668" t="s">
        <v>164</v>
      </c>
      <c r="U2668">
        <v>20</v>
      </c>
      <c r="V2668" t="s">
        <v>137</v>
      </c>
      <c r="W2668" t="s">
        <v>165</v>
      </c>
      <c r="X2668">
        <v>20</v>
      </c>
      <c r="Y2668" t="s">
        <v>137</v>
      </c>
      <c r="Z2668" t="s">
        <v>166</v>
      </c>
      <c r="AA2668">
        <v>20</v>
      </c>
      <c r="AB2668" t="s">
        <v>137</v>
      </c>
      <c r="AC2668" t="s">
        <v>167</v>
      </c>
      <c r="AD2668">
        <v>20</v>
      </c>
      <c r="AE2668" t="s">
        <v>137</v>
      </c>
      <c r="AF2668" t="s">
        <v>168</v>
      </c>
      <c r="AG2668">
        <v>115200</v>
      </c>
      <c r="AH2668" t="s">
        <v>137</v>
      </c>
      <c r="AI2668" t="s">
        <v>169</v>
      </c>
      <c r="AJ2668">
        <v>12000</v>
      </c>
      <c r="AK2668" t="s">
        <v>137</v>
      </c>
      <c r="AL2668" t="s">
        <v>170</v>
      </c>
      <c r="AM2668">
        <v>30000</v>
      </c>
      <c r="AN2668" t="s">
        <v>137</v>
      </c>
    </row>
    <row r="2669" spans="1:40">
      <c r="A2669" s="26">
        <v>41728.565481122685</v>
      </c>
      <c r="B2669" t="s">
        <v>126</v>
      </c>
      <c r="C2669" t="s">
        <v>1462</v>
      </c>
      <c r="D2669" t="s">
        <v>3237</v>
      </c>
      <c r="E2669" t="s">
        <v>131</v>
      </c>
      <c r="F2669" t="s">
        <v>132</v>
      </c>
      <c r="G2669" t="s">
        <v>133</v>
      </c>
      <c r="H2669" t="s">
        <v>184</v>
      </c>
      <c r="I2669">
        <v>33</v>
      </c>
      <c r="J2669" t="s">
        <v>137</v>
      </c>
      <c r="K2669" t="s">
        <v>185</v>
      </c>
      <c r="L2669">
        <v>33</v>
      </c>
      <c r="M2669" t="s">
        <v>137</v>
      </c>
      <c r="N2669" t="s">
        <v>186</v>
      </c>
      <c r="O2669">
        <v>34</v>
      </c>
      <c r="P2669" t="s">
        <v>137</v>
      </c>
      <c r="Q2669" t="s">
        <v>164</v>
      </c>
      <c r="R2669">
        <v>20</v>
      </c>
      <c r="S2669" t="s">
        <v>137</v>
      </c>
      <c r="T2669" t="s">
        <v>165</v>
      </c>
      <c r="U2669">
        <v>20</v>
      </c>
      <c r="V2669" t="s">
        <v>137</v>
      </c>
      <c r="W2669" t="s">
        <v>166</v>
      </c>
      <c r="X2669">
        <v>20</v>
      </c>
      <c r="Y2669" t="s">
        <v>137</v>
      </c>
      <c r="Z2669" t="s">
        <v>187</v>
      </c>
      <c r="AA2669">
        <v>20</v>
      </c>
      <c r="AB2669" t="s">
        <v>137</v>
      </c>
      <c r="AC2669" t="s">
        <v>188</v>
      </c>
      <c r="AD2669">
        <v>20</v>
      </c>
      <c r="AE2669" t="s">
        <v>137</v>
      </c>
      <c r="AF2669" t="s">
        <v>189</v>
      </c>
      <c r="AG2669">
        <v>20</v>
      </c>
      <c r="AH2669" t="s">
        <v>137</v>
      </c>
      <c r="AI2669" t="s">
        <v>168</v>
      </c>
      <c r="AJ2669">
        <v>115200</v>
      </c>
      <c r="AK2669" t="s">
        <v>137</v>
      </c>
      <c r="AL2669" t="s">
        <v>169</v>
      </c>
      <c r="AM2669">
        <v>12000</v>
      </c>
      <c r="AN2669" t="s">
        <v>137</v>
      </c>
    </row>
    <row r="2670" spans="1:40">
      <c r="A2670" s="26">
        <v>41728.565481122685</v>
      </c>
      <c r="B2670" t="s">
        <v>126</v>
      </c>
      <c r="C2670" t="s">
        <v>1462</v>
      </c>
      <c r="D2670" t="s">
        <v>3238</v>
      </c>
      <c r="E2670" t="s">
        <v>131</v>
      </c>
      <c r="F2670" t="s">
        <v>132</v>
      </c>
      <c r="G2670" t="s">
        <v>133</v>
      </c>
      <c r="H2670" t="s">
        <v>140</v>
      </c>
      <c r="I2670">
        <v>49</v>
      </c>
      <c r="J2670" t="s">
        <v>137</v>
      </c>
      <c r="K2670" t="s">
        <v>141</v>
      </c>
      <c r="L2670">
        <v>130</v>
      </c>
      <c r="M2670" t="s">
        <v>137</v>
      </c>
      <c r="N2670" t="s">
        <v>142</v>
      </c>
      <c r="O2670">
        <v>180</v>
      </c>
      <c r="P2670" t="s">
        <v>137</v>
      </c>
      <c r="Q2670" t="s">
        <v>143</v>
      </c>
      <c r="R2670">
        <v>140</v>
      </c>
      <c r="S2670" t="s">
        <v>137</v>
      </c>
      <c r="T2670" t="s">
        <v>144</v>
      </c>
      <c r="U2670">
        <v>80</v>
      </c>
      <c r="V2670" t="s">
        <v>137</v>
      </c>
      <c r="W2670" t="s">
        <v>145</v>
      </c>
      <c r="X2670">
        <v>101</v>
      </c>
      <c r="Y2670" t="s">
        <v>137</v>
      </c>
      <c r="Z2670" t="s">
        <v>146</v>
      </c>
      <c r="AA2670">
        <v>190</v>
      </c>
      <c r="AB2670" t="s">
        <v>137</v>
      </c>
      <c r="AC2670" t="s">
        <v>147</v>
      </c>
      <c r="AD2670">
        <v>20</v>
      </c>
      <c r="AE2670" t="s">
        <v>137</v>
      </c>
    </row>
    <row r="2671" spans="1:40">
      <c r="A2671" s="26">
        <v>41728.565481122685</v>
      </c>
      <c r="B2671" t="s">
        <v>126</v>
      </c>
      <c r="C2671" t="s">
        <v>1462</v>
      </c>
      <c r="D2671" t="s">
        <v>3239</v>
      </c>
    </row>
    <row r="2672" spans="1:40">
      <c r="A2672" s="26">
        <v>41728.565481122685</v>
      </c>
      <c r="B2672" t="s">
        <v>126</v>
      </c>
      <c r="C2672" t="s">
        <v>1462</v>
      </c>
      <c r="D2672" t="s">
        <v>3240</v>
      </c>
      <c r="E2672" t="s">
        <v>131</v>
      </c>
      <c r="F2672" t="s">
        <v>132</v>
      </c>
      <c r="G2672" t="s">
        <v>133</v>
      </c>
      <c r="H2672" t="s">
        <v>150</v>
      </c>
      <c r="I2672">
        <v>50</v>
      </c>
      <c r="J2672" t="s">
        <v>137</v>
      </c>
      <c r="K2672" t="s">
        <v>151</v>
      </c>
      <c r="L2672">
        <v>50</v>
      </c>
      <c r="M2672" t="s">
        <v>137</v>
      </c>
      <c r="N2672" t="s">
        <v>152</v>
      </c>
      <c r="O2672">
        <v>50</v>
      </c>
      <c r="P2672" t="s">
        <v>137</v>
      </c>
    </row>
    <row r="2673" spans="1:40">
      <c r="A2673" s="26">
        <v>41728.565481122685</v>
      </c>
      <c r="B2673" t="s">
        <v>126</v>
      </c>
      <c r="C2673" t="s">
        <v>1462</v>
      </c>
      <c r="D2673" t="s">
        <v>3241</v>
      </c>
      <c r="E2673" t="s">
        <v>131</v>
      </c>
      <c r="F2673" t="s">
        <v>132</v>
      </c>
      <c r="G2673" t="s">
        <v>133</v>
      </c>
      <c r="H2673" t="s">
        <v>154</v>
      </c>
      <c r="I2673">
        <v>35</v>
      </c>
      <c r="J2673" t="s">
        <v>137</v>
      </c>
      <c r="K2673" t="s">
        <v>155</v>
      </c>
      <c r="L2673">
        <v>5</v>
      </c>
      <c r="M2673" t="s">
        <v>137</v>
      </c>
      <c r="N2673" t="s">
        <v>156</v>
      </c>
      <c r="O2673">
        <v>60</v>
      </c>
      <c r="P2673" t="s">
        <v>137</v>
      </c>
    </row>
    <row r="2674" spans="1:40">
      <c r="A2674" s="26">
        <v>41728.565481122685</v>
      </c>
      <c r="B2674" t="s">
        <v>126</v>
      </c>
      <c r="C2674" t="s">
        <v>1462</v>
      </c>
      <c r="D2674" t="s">
        <v>3242</v>
      </c>
      <c r="E2674" t="s">
        <v>131</v>
      </c>
      <c r="F2674" t="s">
        <v>132</v>
      </c>
      <c r="G2674" t="s">
        <v>133</v>
      </c>
      <c r="H2674" t="s">
        <v>158</v>
      </c>
      <c r="I2674">
        <v>1</v>
      </c>
      <c r="J2674" t="s">
        <v>137</v>
      </c>
    </row>
    <row r="2675" spans="1:40">
      <c r="A2675" s="26">
        <v>41728.565481122685</v>
      </c>
      <c r="B2675" t="s">
        <v>126</v>
      </c>
      <c r="C2675" t="s">
        <v>1462</v>
      </c>
      <c r="D2675" t="s">
        <v>3243</v>
      </c>
      <c r="E2675" t="s">
        <v>131</v>
      </c>
      <c r="F2675" t="s">
        <v>132</v>
      </c>
      <c r="G2675" t="s">
        <v>133</v>
      </c>
      <c r="H2675" t="s">
        <v>160</v>
      </c>
      <c r="I2675">
        <v>30</v>
      </c>
      <c r="J2675" t="s">
        <v>137</v>
      </c>
      <c r="K2675" t="s">
        <v>161</v>
      </c>
      <c r="L2675">
        <v>30</v>
      </c>
      <c r="M2675" t="s">
        <v>137</v>
      </c>
      <c r="N2675" t="s">
        <v>162</v>
      </c>
      <c r="O2675">
        <v>30</v>
      </c>
      <c r="P2675" t="s">
        <v>137</v>
      </c>
      <c r="Q2675" t="s">
        <v>163</v>
      </c>
      <c r="R2675">
        <v>10</v>
      </c>
      <c r="S2675" t="s">
        <v>137</v>
      </c>
      <c r="T2675" t="s">
        <v>164</v>
      </c>
      <c r="U2675">
        <v>20</v>
      </c>
      <c r="V2675" t="s">
        <v>137</v>
      </c>
      <c r="W2675" t="s">
        <v>165</v>
      </c>
      <c r="X2675">
        <v>20</v>
      </c>
      <c r="Y2675" t="s">
        <v>137</v>
      </c>
      <c r="Z2675" t="s">
        <v>166</v>
      </c>
      <c r="AA2675">
        <v>20</v>
      </c>
      <c r="AB2675" t="s">
        <v>137</v>
      </c>
      <c r="AC2675" t="s">
        <v>167</v>
      </c>
      <c r="AD2675">
        <v>20</v>
      </c>
      <c r="AE2675" t="s">
        <v>137</v>
      </c>
      <c r="AF2675" t="s">
        <v>168</v>
      </c>
      <c r="AG2675">
        <v>115200</v>
      </c>
      <c r="AH2675" t="s">
        <v>137</v>
      </c>
      <c r="AI2675" t="s">
        <v>169</v>
      </c>
      <c r="AJ2675">
        <v>12000</v>
      </c>
      <c r="AK2675" t="s">
        <v>137</v>
      </c>
      <c r="AL2675" t="s">
        <v>170</v>
      </c>
      <c r="AM2675">
        <v>30000</v>
      </c>
      <c r="AN2675" t="s">
        <v>137</v>
      </c>
    </row>
    <row r="2676" spans="1:40">
      <c r="A2676" s="26">
        <v>41728.565481122685</v>
      </c>
      <c r="B2676" t="s">
        <v>126</v>
      </c>
      <c r="C2676" t="s">
        <v>1462</v>
      </c>
      <c r="D2676" t="s">
        <v>3244</v>
      </c>
      <c r="E2676" t="s">
        <v>131</v>
      </c>
      <c r="F2676" t="s">
        <v>132</v>
      </c>
      <c r="G2676" t="s">
        <v>133</v>
      </c>
      <c r="H2676" t="s">
        <v>172</v>
      </c>
      <c r="I2676">
        <v>60</v>
      </c>
      <c r="J2676" t="s">
        <v>137</v>
      </c>
      <c r="K2676" t="s">
        <v>173</v>
      </c>
      <c r="L2676">
        <v>40</v>
      </c>
      <c r="M2676" t="s">
        <v>137</v>
      </c>
      <c r="N2676" t="s">
        <v>174</v>
      </c>
      <c r="O2676">
        <v>50</v>
      </c>
      <c r="P2676" t="s">
        <v>137</v>
      </c>
      <c r="Q2676" t="s">
        <v>175</v>
      </c>
      <c r="R2676">
        <v>40</v>
      </c>
      <c r="S2676" t="s">
        <v>137</v>
      </c>
      <c r="T2676" t="s">
        <v>176</v>
      </c>
      <c r="U2676">
        <v>60</v>
      </c>
      <c r="V2676" t="s">
        <v>137</v>
      </c>
      <c r="W2676" t="s">
        <v>177</v>
      </c>
      <c r="X2676">
        <v>50</v>
      </c>
      <c r="Y2676" t="s">
        <v>137</v>
      </c>
      <c r="Z2676" t="s">
        <v>178</v>
      </c>
      <c r="AA2676">
        <v>50</v>
      </c>
      <c r="AB2676" t="s">
        <v>137</v>
      </c>
      <c r="AC2676" t="s">
        <v>179</v>
      </c>
      <c r="AD2676">
        <v>35</v>
      </c>
      <c r="AE2676" t="s">
        <v>137</v>
      </c>
      <c r="AF2676" t="s">
        <v>180</v>
      </c>
      <c r="AG2676">
        <v>8</v>
      </c>
      <c r="AH2676" t="s">
        <v>137</v>
      </c>
      <c r="AI2676" t="s">
        <v>181</v>
      </c>
      <c r="AJ2676">
        <v>90</v>
      </c>
      <c r="AK2676" t="s">
        <v>137</v>
      </c>
      <c r="AL2676" t="s">
        <v>182</v>
      </c>
      <c r="AM2676">
        <v>1</v>
      </c>
      <c r="AN2676" t="s">
        <v>137</v>
      </c>
    </row>
    <row r="2677" spans="1:40">
      <c r="A2677" s="26">
        <v>41728.565481122685</v>
      </c>
      <c r="B2677" t="s">
        <v>126</v>
      </c>
      <c r="C2677" t="s">
        <v>1462</v>
      </c>
      <c r="D2677" t="s">
        <v>3245</v>
      </c>
      <c r="E2677" t="s">
        <v>131</v>
      </c>
      <c r="F2677" t="s">
        <v>132</v>
      </c>
      <c r="G2677" t="s">
        <v>133</v>
      </c>
      <c r="H2677" t="s">
        <v>184</v>
      </c>
      <c r="I2677">
        <v>33</v>
      </c>
      <c r="J2677" t="s">
        <v>137</v>
      </c>
      <c r="K2677" t="s">
        <v>185</v>
      </c>
      <c r="L2677">
        <v>33</v>
      </c>
      <c r="M2677" t="s">
        <v>137</v>
      </c>
      <c r="N2677" t="s">
        <v>186</v>
      </c>
      <c r="O2677">
        <v>34</v>
      </c>
      <c r="P2677" t="s">
        <v>137</v>
      </c>
      <c r="Q2677" t="s">
        <v>164</v>
      </c>
      <c r="R2677">
        <v>20</v>
      </c>
      <c r="S2677" t="s">
        <v>137</v>
      </c>
      <c r="T2677" t="s">
        <v>165</v>
      </c>
      <c r="U2677">
        <v>20</v>
      </c>
      <c r="V2677" t="s">
        <v>137</v>
      </c>
      <c r="W2677" t="s">
        <v>166</v>
      </c>
      <c r="X2677">
        <v>20</v>
      </c>
      <c r="Y2677" t="s">
        <v>137</v>
      </c>
      <c r="Z2677" t="s">
        <v>187</v>
      </c>
      <c r="AA2677">
        <v>20</v>
      </c>
      <c r="AB2677" t="s">
        <v>137</v>
      </c>
      <c r="AC2677" t="s">
        <v>188</v>
      </c>
      <c r="AD2677">
        <v>20</v>
      </c>
      <c r="AE2677" t="s">
        <v>137</v>
      </c>
      <c r="AF2677" t="s">
        <v>189</v>
      </c>
      <c r="AG2677">
        <v>20</v>
      </c>
      <c r="AH2677" t="s">
        <v>137</v>
      </c>
      <c r="AI2677" t="s">
        <v>168</v>
      </c>
      <c r="AJ2677">
        <v>115200</v>
      </c>
      <c r="AK2677" t="s">
        <v>137</v>
      </c>
      <c r="AL2677" t="s">
        <v>169</v>
      </c>
      <c r="AM2677">
        <v>12000</v>
      </c>
      <c r="AN2677" t="s">
        <v>137</v>
      </c>
    </row>
    <row r="2678" spans="1:40">
      <c r="A2678" s="26">
        <v>41728.565481122685</v>
      </c>
      <c r="B2678" t="s">
        <v>126</v>
      </c>
      <c r="C2678" t="s">
        <v>1462</v>
      </c>
      <c r="D2678" t="s">
        <v>3246</v>
      </c>
      <c r="E2678" t="s">
        <v>131</v>
      </c>
      <c r="F2678" t="s">
        <v>132</v>
      </c>
      <c r="G2678" t="s">
        <v>133</v>
      </c>
      <c r="H2678" t="s">
        <v>140</v>
      </c>
      <c r="I2678">
        <v>49</v>
      </c>
      <c r="J2678" t="s">
        <v>137</v>
      </c>
      <c r="K2678" t="s">
        <v>141</v>
      </c>
      <c r="L2678">
        <v>130</v>
      </c>
      <c r="M2678" t="s">
        <v>137</v>
      </c>
      <c r="N2678" t="s">
        <v>142</v>
      </c>
      <c r="O2678">
        <v>180</v>
      </c>
      <c r="P2678" t="s">
        <v>137</v>
      </c>
      <c r="Q2678" t="s">
        <v>143</v>
      </c>
      <c r="R2678">
        <v>140</v>
      </c>
      <c r="S2678" t="s">
        <v>137</v>
      </c>
      <c r="T2678" t="s">
        <v>144</v>
      </c>
      <c r="U2678">
        <v>80</v>
      </c>
      <c r="V2678" t="s">
        <v>137</v>
      </c>
      <c r="W2678" t="s">
        <v>145</v>
      </c>
      <c r="X2678">
        <v>101</v>
      </c>
      <c r="Y2678" t="s">
        <v>137</v>
      </c>
      <c r="Z2678" t="s">
        <v>146</v>
      </c>
      <c r="AA2678">
        <v>190</v>
      </c>
      <c r="AB2678" t="s">
        <v>137</v>
      </c>
      <c r="AC2678" t="s">
        <v>147</v>
      </c>
      <c r="AD2678">
        <v>20</v>
      </c>
      <c r="AE2678" t="s">
        <v>137</v>
      </c>
    </row>
    <row r="2679" spans="1:40">
      <c r="A2679" s="26">
        <v>41728.565481122685</v>
      </c>
      <c r="B2679" t="s">
        <v>126</v>
      </c>
      <c r="C2679" t="s">
        <v>1462</v>
      </c>
      <c r="D2679" t="s">
        <v>3247</v>
      </c>
    </row>
    <row r="2680" spans="1:40">
      <c r="A2680" s="26">
        <v>41728.565481122685</v>
      </c>
      <c r="B2680" t="s">
        <v>126</v>
      </c>
      <c r="C2680" t="s">
        <v>1462</v>
      </c>
      <c r="D2680" t="s">
        <v>3248</v>
      </c>
      <c r="E2680" t="s">
        <v>131</v>
      </c>
      <c r="F2680" t="s">
        <v>132</v>
      </c>
      <c r="G2680" t="s">
        <v>133</v>
      </c>
      <c r="H2680" t="s">
        <v>150</v>
      </c>
      <c r="I2680">
        <v>50</v>
      </c>
      <c r="J2680" t="s">
        <v>137</v>
      </c>
      <c r="K2680" t="s">
        <v>151</v>
      </c>
      <c r="L2680">
        <v>50</v>
      </c>
      <c r="M2680" t="s">
        <v>137</v>
      </c>
      <c r="N2680" t="s">
        <v>152</v>
      </c>
      <c r="O2680">
        <v>50</v>
      </c>
      <c r="P2680" t="s">
        <v>137</v>
      </c>
    </row>
    <row r="2681" spans="1:40">
      <c r="A2681" s="26">
        <v>41728.565481122685</v>
      </c>
      <c r="B2681" t="s">
        <v>126</v>
      </c>
      <c r="C2681" t="s">
        <v>1462</v>
      </c>
      <c r="D2681" t="s">
        <v>3249</v>
      </c>
      <c r="E2681" t="s">
        <v>131</v>
      </c>
      <c r="F2681" t="s">
        <v>132</v>
      </c>
      <c r="G2681" t="s">
        <v>133</v>
      </c>
      <c r="H2681" t="s">
        <v>154</v>
      </c>
      <c r="I2681">
        <v>35</v>
      </c>
      <c r="J2681" t="s">
        <v>137</v>
      </c>
      <c r="K2681" t="s">
        <v>155</v>
      </c>
      <c r="L2681">
        <v>5</v>
      </c>
      <c r="M2681" t="s">
        <v>137</v>
      </c>
      <c r="N2681" t="s">
        <v>156</v>
      </c>
      <c r="O2681">
        <v>60</v>
      </c>
      <c r="P2681" t="s">
        <v>137</v>
      </c>
    </row>
    <row r="2682" spans="1:40">
      <c r="A2682" s="26">
        <v>41728.565481122685</v>
      </c>
      <c r="B2682" t="s">
        <v>126</v>
      </c>
      <c r="C2682" t="s">
        <v>1462</v>
      </c>
      <c r="D2682" t="s">
        <v>3250</v>
      </c>
      <c r="E2682" t="s">
        <v>131</v>
      </c>
      <c r="F2682" t="s">
        <v>132</v>
      </c>
      <c r="G2682" t="s">
        <v>133</v>
      </c>
      <c r="H2682" t="s">
        <v>158</v>
      </c>
      <c r="I2682">
        <v>1</v>
      </c>
      <c r="J2682" t="s">
        <v>137</v>
      </c>
    </row>
    <row r="2683" spans="1:40">
      <c r="A2683" s="26">
        <v>41728.565481122685</v>
      </c>
      <c r="B2683" t="s">
        <v>126</v>
      </c>
      <c r="C2683" t="s">
        <v>1462</v>
      </c>
      <c r="D2683" t="s">
        <v>3251</v>
      </c>
      <c r="E2683" t="s">
        <v>131</v>
      </c>
      <c r="F2683" t="s">
        <v>132</v>
      </c>
      <c r="G2683" t="s">
        <v>133</v>
      </c>
      <c r="H2683" t="s">
        <v>160</v>
      </c>
      <c r="I2683">
        <v>30</v>
      </c>
      <c r="J2683" t="s">
        <v>137</v>
      </c>
      <c r="K2683" t="s">
        <v>161</v>
      </c>
      <c r="L2683">
        <v>30</v>
      </c>
      <c r="M2683" t="s">
        <v>137</v>
      </c>
      <c r="N2683" t="s">
        <v>162</v>
      </c>
      <c r="O2683">
        <v>30</v>
      </c>
      <c r="P2683" t="s">
        <v>137</v>
      </c>
      <c r="Q2683" t="s">
        <v>163</v>
      </c>
      <c r="R2683">
        <v>10</v>
      </c>
      <c r="S2683" t="s">
        <v>137</v>
      </c>
      <c r="T2683" t="s">
        <v>164</v>
      </c>
      <c r="U2683">
        <v>20</v>
      </c>
      <c r="V2683" t="s">
        <v>137</v>
      </c>
      <c r="W2683" t="s">
        <v>165</v>
      </c>
      <c r="X2683">
        <v>20</v>
      </c>
      <c r="Y2683" t="s">
        <v>137</v>
      </c>
      <c r="Z2683" t="s">
        <v>166</v>
      </c>
      <c r="AA2683">
        <v>20</v>
      </c>
      <c r="AB2683" t="s">
        <v>137</v>
      </c>
      <c r="AC2683" t="s">
        <v>167</v>
      </c>
      <c r="AD2683">
        <v>20</v>
      </c>
      <c r="AE2683" t="s">
        <v>137</v>
      </c>
      <c r="AF2683" t="s">
        <v>168</v>
      </c>
      <c r="AG2683">
        <v>115200</v>
      </c>
      <c r="AH2683" t="s">
        <v>137</v>
      </c>
      <c r="AI2683" t="s">
        <v>169</v>
      </c>
      <c r="AJ2683">
        <v>12000</v>
      </c>
      <c r="AK2683" t="s">
        <v>137</v>
      </c>
      <c r="AL2683" t="s">
        <v>170</v>
      </c>
      <c r="AM2683">
        <v>30000</v>
      </c>
      <c r="AN2683" t="s">
        <v>137</v>
      </c>
    </row>
    <row r="2684" spans="1:40">
      <c r="A2684" s="26">
        <v>41728.565481122685</v>
      </c>
      <c r="B2684" t="s">
        <v>126</v>
      </c>
      <c r="C2684" t="s">
        <v>1462</v>
      </c>
      <c r="D2684" t="s">
        <v>3252</v>
      </c>
      <c r="E2684" t="s">
        <v>131</v>
      </c>
      <c r="F2684" t="s">
        <v>132</v>
      </c>
      <c r="G2684" t="s">
        <v>133</v>
      </c>
      <c r="H2684" t="s">
        <v>172</v>
      </c>
      <c r="I2684">
        <v>60</v>
      </c>
      <c r="J2684" t="s">
        <v>137</v>
      </c>
      <c r="K2684" t="s">
        <v>173</v>
      </c>
      <c r="L2684">
        <v>40</v>
      </c>
      <c r="M2684" t="s">
        <v>137</v>
      </c>
      <c r="N2684" t="s">
        <v>174</v>
      </c>
      <c r="O2684">
        <v>50</v>
      </c>
      <c r="P2684" t="s">
        <v>137</v>
      </c>
      <c r="Q2684" t="s">
        <v>175</v>
      </c>
      <c r="R2684">
        <v>40</v>
      </c>
      <c r="S2684" t="s">
        <v>137</v>
      </c>
      <c r="T2684" t="s">
        <v>176</v>
      </c>
      <c r="U2684">
        <v>60</v>
      </c>
      <c r="V2684" t="s">
        <v>137</v>
      </c>
      <c r="W2684" t="s">
        <v>177</v>
      </c>
      <c r="X2684">
        <v>50</v>
      </c>
      <c r="Y2684" t="s">
        <v>137</v>
      </c>
      <c r="Z2684" t="s">
        <v>178</v>
      </c>
      <c r="AA2684">
        <v>50</v>
      </c>
      <c r="AB2684" t="s">
        <v>137</v>
      </c>
      <c r="AC2684" t="s">
        <v>179</v>
      </c>
      <c r="AD2684">
        <v>35</v>
      </c>
      <c r="AE2684" t="s">
        <v>137</v>
      </c>
      <c r="AF2684" t="s">
        <v>180</v>
      </c>
      <c r="AG2684">
        <v>8</v>
      </c>
      <c r="AH2684" t="s">
        <v>137</v>
      </c>
      <c r="AI2684" t="s">
        <v>181</v>
      </c>
      <c r="AJ2684">
        <v>90</v>
      </c>
      <c r="AK2684" t="s">
        <v>137</v>
      </c>
      <c r="AL2684" t="s">
        <v>182</v>
      </c>
      <c r="AM2684">
        <v>1</v>
      </c>
      <c r="AN2684" t="s">
        <v>137</v>
      </c>
    </row>
    <row r="2685" spans="1:40">
      <c r="A2685" s="26">
        <v>41728.565481122685</v>
      </c>
      <c r="B2685" t="s">
        <v>126</v>
      </c>
      <c r="C2685" t="s">
        <v>1710</v>
      </c>
      <c r="D2685" t="s">
        <v>3253</v>
      </c>
      <c r="E2685" t="s">
        <v>131</v>
      </c>
      <c r="F2685" t="s">
        <v>132</v>
      </c>
      <c r="G2685" t="s">
        <v>133</v>
      </c>
      <c r="H2685" t="s">
        <v>160</v>
      </c>
      <c r="I2685">
        <v>30</v>
      </c>
      <c r="J2685" t="s">
        <v>137</v>
      </c>
      <c r="K2685" t="s">
        <v>161</v>
      </c>
      <c r="L2685">
        <v>30</v>
      </c>
      <c r="M2685" t="s">
        <v>137</v>
      </c>
      <c r="N2685" t="s">
        <v>162</v>
      </c>
      <c r="O2685">
        <v>30</v>
      </c>
      <c r="P2685" t="s">
        <v>137</v>
      </c>
      <c r="Q2685" t="s">
        <v>163</v>
      </c>
      <c r="R2685">
        <v>10</v>
      </c>
      <c r="S2685" t="s">
        <v>137</v>
      </c>
      <c r="T2685" t="s">
        <v>164</v>
      </c>
      <c r="U2685">
        <v>20</v>
      </c>
      <c r="V2685" t="s">
        <v>137</v>
      </c>
      <c r="W2685" t="s">
        <v>165</v>
      </c>
      <c r="X2685">
        <v>20</v>
      </c>
      <c r="Y2685" t="s">
        <v>137</v>
      </c>
      <c r="Z2685" t="s">
        <v>166</v>
      </c>
      <c r="AA2685">
        <v>20</v>
      </c>
      <c r="AB2685" t="s">
        <v>137</v>
      </c>
      <c r="AC2685" t="s">
        <v>167</v>
      </c>
      <c r="AD2685">
        <v>20</v>
      </c>
      <c r="AE2685" t="s">
        <v>137</v>
      </c>
      <c r="AF2685" t="s">
        <v>168</v>
      </c>
      <c r="AG2685">
        <v>115200</v>
      </c>
      <c r="AH2685" t="s">
        <v>137</v>
      </c>
      <c r="AI2685" t="s">
        <v>169</v>
      </c>
      <c r="AJ2685">
        <v>12000</v>
      </c>
      <c r="AK2685" t="s">
        <v>137</v>
      </c>
      <c r="AL2685" t="s">
        <v>170</v>
      </c>
      <c r="AM2685">
        <v>30000</v>
      </c>
      <c r="AN2685" t="s">
        <v>137</v>
      </c>
    </row>
    <row r="2686" spans="1:40">
      <c r="A2686" s="26">
        <v>41728.565481122685</v>
      </c>
      <c r="B2686" t="s">
        <v>126</v>
      </c>
      <c r="C2686" t="s">
        <v>1710</v>
      </c>
      <c r="D2686" t="s">
        <v>3254</v>
      </c>
      <c r="E2686" t="s">
        <v>131</v>
      </c>
      <c r="F2686" t="s">
        <v>132</v>
      </c>
      <c r="G2686" t="s">
        <v>133</v>
      </c>
      <c r="H2686" t="s">
        <v>172</v>
      </c>
      <c r="I2686">
        <v>60</v>
      </c>
      <c r="J2686" t="s">
        <v>137</v>
      </c>
      <c r="K2686" t="s">
        <v>173</v>
      </c>
      <c r="L2686">
        <v>40</v>
      </c>
      <c r="M2686" t="s">
        <v>137</v>
      </c>
      <c r="N2686" t="s">
        <v>174</v>
      </c>
      <c r="O2686">
        <v>50</v>
      </c>
      <c r="P2686" t="s">
        <v>137</v>
      </c>
      <c r="Q2686" t="s">
        <v>175</v>
      </c>
      <c r="R2686">
        <v>40</v>
      </c>
      <c r="S2686" t="s">
        <v>137</v>
      </c>
      <c r="T2686" t="s">
        <v>176</v>
      </c>
      <c r="U2686">
        <v>60</v>
      </c>
      <c r="V2686" t="s">
        <v>137</v>
      </c>
      <c r="W2686" t="s">
        <v>177</v>
      </c>
      <c r="X2686">
        <v>50</v>
      </c>
      <c r="Y2686" t="s">
        <v>137</v>
      </c>
      <c r="Z2686" t="s">
        <v>178</v>
      </c>
      <c r="AA2686">
        <v>50</v>
      </c>
      <c r="AB2686" t="s">
        <v>137</v>
      </c>
      <c r="AC2686" t="s">
        <v>179</v>
      </c>
      <c r="AD2686">
        <v>35</v>
      </c>
      <c r="AE2686" t="s">
        <v>137</v>
      </c>
      <c r="AF2686" t="s">
        <v>180</v>
      </c>
      <c r="AG2686">
        <v>8</v>
      </c>
      <c r="AH2686" t="s">
        <v>137</v>
      </c>
      <c r="AI2686" t="s">
        <v>181</v>
      </c>
      <c r="AJ2686">
        <v>90</v>
      </c>
      <c r="AK2686" t="s">
        <v>137</v>
      </c>
      <c r="AL2686" t="s">
        <v>182</v>
      </c>
      <c r="AM2686">
        <v>1</v>
      </c>
      <c r="AN2686" t="s">
        <v>137</v>
      </c>
    </row>
    <row r="2687" spans="1:40">
      <c r="A2687" s="26">
        <v>41728.565481122685</v>
      </c>
      <c r="B2687" t="s">
        <v>126</v>
      </c>
      <c r="C2687" t="s">
        <v>1710</v>
      </c>
      <c r="D2687" t="s">
        <v>3255</v>
      </c>
      <c r="E2687" t="s">
        <v>131</v>
      </c>
      <c r="F2687" t="s">
        <v>132</v>
      </c>
      <c r="G2687" t="s">
        <v>133</v>
      </c>
      <c r="H2687" t="s">
        <v>184</v>
      </c>
      <c r="I2687">
        <v>33</v>
      </c>
      <c r="J2687" t="s">
        <v>137</v>
      </c>
      <c r="K2687" t="s">
        <v>185</v>
      </c>
      <c r="L2687">
        <v>33</v>
      </c>
      <c r="M2687" t="s">
        <v>137</v>
      </c>
      <c r="N2687" t="s">
        <v>186</v>
      </c>
      <c r="O2687">
        <v>34</v>
      </c>
      <c r="P2687" t="s">
        <v>137</v>
      </c>
      <c r="Q2687" t="s">
        <v>164</v>
      </c>
      <c r="R2687">
        <v>20</v>
      </c>
      <c r="S2687" t="s">
        <v>137</v>
      </c>
      <c r="T2687" t="s">
        <v>165</v>
      </c>
      <c r="U2687">
        <v>20</v>
      </c>
      <c r="V2687" t="s">
        <v>137</v>
      </c>
      <c r="W2687" t="s">
        <v>166</v>
      </c>
      <c r="X2687">
        <v>20</v>
      </c>
      <c r="Y2687" t="s">
        <v>137</v>
      </c>
      <c r="Z2687" t="s">
        <v>187</v>
      </c>
      <c r="AA2687">
        <v>20</v>
      </c>
      <c r="AB2687" t="s">
        <v>137</v>
      </c>
      <c r="AC2687" t="s">
        <v>188</v>
      </c>
      <c r="AD2687">
        <v>20</v>
      </c>
      <c r="AE2687" t="s">
        <v>137</v>
      </c>
      <c r="AF2687" t="s">
        <v>189</v>
      </c>
      <c r="AG2687">
        <v>20</v>
      </c>
      <c r="AH2687" t="s">
        <v>137</v>
      </c>
      <c r="AI2687" t="s">
        <v>168</v>
      </c>
      <c r="AJ2687">
        <v>115200</v>
      </c>
      <c r="AK2687" t="s">
        <v>137</v>
      </c>
      <c r="AL2687" t="s">
        <v>169</v>
      </c>
      <c r="AM2687">
        <v>12000</v>
      </c>
      <c r="AN2687" t="s">
        <v>137</v>
      </c>
    </row>
    <row r="2688" spans="1:40">
      <c r="A2688" s="26">
        <v>41728.565481122685</v>
      </c>
      <c r="B2688" t="s">
        <v>126</v>
      </c>
      <c r="C2688" t="s">
        <v>1710</v>
      </c>
      <c r="D2688" t="s">
        <v>3256</v>
      </c>
      <c r="E2688" t="s">
        <v>131</v>
      </c>
      <c r="F2688" t="s">
        <v>132</v>
      </c>
      <c r="G2688" t="s">
        <v>133</v>
      </c>
      <c r="H2688" t="s">
        <v>140</v>
      </c>
      <c r="I2688">
        <v>49</v>
      </c>
      <c r="J2688" t="s">
        <v>137</v>
      </c>
      <c r="K2688" t="s">
        <v>141</v>
      </c>
      <c r="L2688">
        <v>130</v>
      </c>
      <c r="M2688" t="s">
        <v>137</v>
      </c>
      <c r="N2688" t="s">
        <v>142</v>
      </c>
      <c r="O2688">
        <v>180</v>
      </c>
      <c r="P2688" t="s">
        <v>137</v>
      </c>
      <c r="Q2688" t="s">
        <v>143</v>
      </c>
      <c r="R2688">
        <v>140</v>
      </c>
      <c r="S2688" t="s">
        <v>137</v>
      </c>
      <c r="T2688" t="s">
        <v>144</v>
      </c>
      <c r="U2688">
        <v>80</v>
      </c>
      <c r="V2688" t="s">
        <v>137</v>
      </c>
      <c r="W2688" t="s">
        <v>145</v>
      </c>
      <c r="X2688">
        <v>101</v>
      </c>
      <c r="Y2688" t="s">
        <v>137</v>
      </c>
      <c r="Z2688" t="s">
        <v>146</v>
      </c>
      <c r="AA2688">
        <v>190</v>
      </c>
      <c r="AB2688" t="s">
        <v>137</v>
      </c>
      <c r="AC2688" t="s">
        <v>147</v>
      </c>
      <c r="AD2688">
        <v>20</v>
      </c>
      <c r="AE2688" t="s">
        <v>137</v>
      </c>
    </row>
    <row r="2689" spans="1:40">
      <c r="A2689" s="26">
        <v>41728.565481122685</v>
      </c>
      <c r="B2689" t="s">
        <v>126</v>
      </c>
      <c r="C2689" t="s">
        <v>1710</v>
      </c>
      <c r="D2689" t="s">
        <v>3257</v>
      </c>
    </row>
    <row r="2690" spans="1:40">
      <c r="A2690" s="26">
        <v>41728.565481122685</v>
      </c>
      <c r="B2690" t="s">
        <v>126</v>
      </c>
      <c r="C2690" t="s">
        <v>1710</v>
      </c>
      <c r="D2690" t="s">
        <v>3258</v>
      </c>
      <c r="E2690" t="s">
        <v>131</v>
      </c>
      <c r="F2690" t="s">
        <v>132</v>
      </c>
      <c r="G2690" t="s">
        <v>133</v>
      </c>
      <c r="H2690" t="s">
        <v>150</v>
      </c>
      <c r="I2690">
        <v>50</v>
      </c>
      <c r="J2690" t="s">
        <v>137</v>
      </c>
      <c r="K2690" t="s">
        <v>151</v>
      </c>
      <c r="L2690">
        <v>50</v>
      </c>
      <c r="M2690" t="s">
        <v>137</v>
      </c>
      <c r="N2690" t="s">
        <v>152</v>
      </c>
      <c r="O2690">
        <v>50</v>
      </c>
      <c r="P2690" t="s">
        <v>137</v>
      </c>
    </row>
    <row r="2691" spans="1:40">
      <c r="A2691" s="26">
        <v>41728.565481122685</v>
      </c>
      <c r="B2691" t="s">
        <v>126</v>
      </c>
      <c r="C2691" t="s">
        <v>1710</v>
      </c>
      <c r="D2691" t="s">
        <v>3259</v>
      </c>
      <c r="E2691" t="s">
        <v>131</v>
      </c>
      <c r="F2691" t="s">
        <v>132</v>
      </c>
      <c r="G2691" t="s">
        <v>133</v>
      </c>
      <c r="H2691" t="s">
        <v>154</v>
      </c>
      <c r="I2691">
        <v>35</v>
      </c>
      <c r="J2691" t="s">
        <v>137</v>
      </c>
      <c r="K2691" t="s">
        <v>155</v>
      </c>
      <c r="L2691">
        <v>5</v>
      </c>
      <c r="M2691" t="s">
        <v>137</v>
      </c>
      <c r="N2691" t="s">
        <v>156</v>
      </c>
      <c r="O2691">
        <v>60</v>
      </c>
      <c r="P2691" t="s">
        <v>137</v>
      </c>
    </row>
    <row r="2692" spans="1:40">
      <c r="A2692" s="26">
        <v>41728.565481122685</v>
      </c>
      <c r="B2692" t="s">
        <v>126</v>
      </c>
      <c r="C2692" t="s">
        <v>1710</v>
      </c>
      <c r="D2692" t="s">
        <v>3260</v>
      </c>
      <c r="E2692" t="s">
        <v>131</v>
      </c>
      <c r="F2692" t="s">
        <v>132</v>
      </c>
      <c r="G2692" t="s">
        <v>133</v>
      </c>
      <c r="H2692" t="s">
        <v>158</v>
      </c>
      <c r="I2692">
        <v>1</v>
      </c>
      <c r="J2692" t="s">
        <v>137</v>
      </c>
    </row>
    <row r="2693" spans="1:40">
      <c r="A2693" s="26">
        <v>41728.565481122685</v>
      </c>
      <c r="B2693" t="s">
        <v>126</v>
      </c>
      <c r="C2693" t="s">
        <v>1710</v>
      </c>
      <c r="D2693" t="s">
        <v>3261</v>
      </c>
      <c r="E2693" t="s">
        <v>131</v>
      </c>
      <c r="F2693" t="s">
        <v>132</v>
      </c>
      <c r="G2693" t="s">
        <v>133</v>
      </c>
      <c r="H2693" t="s">
        <v>160</v>
      </c>
      <c r="I2693">
        <v>30</v>
      </c>
      <c r="J2693" t="s">
        <v>137</v>
      </c>
      <c r="K2693" t="s">
        <v>161</v>
      </c>
      <c r="L2693">
        <v>30</v>
      </c>
      <c r="M2693" t="s">
        <v>137</v>
      </c>
      <c r="N2693" t="s">
        <v>162</v>
      </c>
      <c r="O2693">
        <v>30</v>
      </c>
      <c r="P2693" t="s">
        <v>137</v>
      </c>
      <c r="Q2693" t="s">
        <v>163</v>
      </c>
      <c r="R2693">
        <v>10</v>
      </c>
      <c r="S2693" t="s">
        <v>137</v>
      </c>
      <c r="T2693" t="s">
        <v>164</v>
      </c>
      <c r="U2693">
        <v>20</v>
      </c>
      <c r="V2693" t="s">
        <v>137</v>
      </c>
      <c r="W2693" t="s">
        <v>165</v>
      </c>
      <c r="X2693">
        <v>20</v>
      </c>
      <c r="Y2693" t="s">
        <v>137</v>
      </c>
      <c r="Z2693" t="s">
        <v>166</v>
      </c>
      <c r="AA2693">
        <v>20</v>
      </c>
      <c r="AB2693" t="s">
        <v>137</v>
      </c>
      <c r="AC2693" t="s">
        <v>167</v>
      </c>
      <c r="AD2693">
        <v>20</v>
      </c>
      <c r="AE2693" t="s">
        <v>137</v>
      </c>
      <c r="AF2693" t="s">
        <v>168</v>
      </c>
      <c r="AG2693">
        <v>115200</v>
      </c>
      <c r="AH2693" t="s">
        <v>137</v>
      </c>
      <c r="AI2693" t="s">
        <v>169</v>
      </c>
      <c r="AJ2693">
        <v>12000</v>
      </c>
      <c r="AK2693" t="s">
        <v>137</v>
      </c>
      <c r="AL2693" t="s">
        <v>170</v>
      </c>
      <c r="AM2693">
        <v>30000</v>
      </c>
      <c r="AN2693" t="s">
        <v>137</v>
      </c>
    </row>
    <row r="2694" spans="1:40">
      <c r="A2694" s="26">
        <v>41728.565481122685</v>
      </c>
      <c r="B2694" t="s">
        <v>126</v>
      </c>
      <c r="C2694" t="s">
        <v>1710</v>
      </c>
      <c r="D2694" t="s">
        <v>3262</v>
      </c>
      <c r="E2694" t="s">
        <v>131</v>
      </c>
      <c r="F2694" t="s">
        <v>132</v>
      </c>
      <c r="G2694" t="s">
        <v>133</v>
      </c>
      <c r="H2694" t="s">
        <v>172</v>
      </c>
      <c r="I2694">
        <v>60</v>
      </c>
      <c r="J2694" t="s">
        <v>137</v>
      </c>
      <c r="K2694" t="s">
        <v>173</v>
      </c>
      <c r="L2694">
        <v>40</v>
      </c>
      <c r="M2694" t="s">
        <v>137</v>
      </c>
      <c r="N2694" t="s">
        <v>174</v>
      </c>
      <c r="O2694">
        <v>50</v>
      </c>
      <c r="P2694" t="s">
        <v>137</v>
      </c>
      <c r="Q2694" t="s">
        <v>175</v>
      </c>
      <c r="R2694">
        <v>40</v>
      </c>
      <c r="S2694" t="s">
        <v>137</v>
      </c>
      <c r="T2694" t="s">
        <v>176</v>
      </c>
      <c r="U2694">
        <v>60</v>
      </c>
      <c r="V2694" t="s">
        <v>137</v>
      </c>
      <c r="W2694" t="s">
        <v>177</v>
      </c>
      <c r="X2694">
        <v>50</v>
      </c>
      <c r="Y2694" t="s">
        <v>137</v>
      </c>
      <c r="Z2694" t="s">
        <v>178</v>
      </c>
      <c r="AA2694">
        <v>50</v>
      </c>
      <c r="AB2694" t="s">
        <v>137</v>
      </c>
      <c r="AC2694" t="s">
        <v>179</v>
      </c>
      <c r="AD2694">
        <v>35</v>
      </c>
      <c r="AE2694" t="s">
        <v>137</v>
      </c>
      <c r="AF2694" t="s">
        <v>180</v>
      </c>
      <c r="AG2694">
        <v>8</v>
      </c>
      <c r="AH2694" t="s">
        <v>137</v>
      </c>
      <c r="AI2694" t="s">
        <v>181</v>
      </c>
      <c r="AJ2694">
        <v>90</v>
      </c>
      <c r="AK2694" t="s">
        <v>137</v>
      </c>
      <c r="AL2694" t="s">
        <v>182</v>
      </c>
      <c r="AM2694">
        <v>1</v>
      </c>
      <c r="AN2694" t="s">
        <v>137</v>
      </c>
    </row>
    <row r="2695" spans="1:40">
      <c r="A2695" s="26">
        <v>41728.565481122685</v>
      </c>
      <c r="B2695" t="s">
        <v>126</v>
      </c>
      <c r="C2695" t="s">
        <v>1710</v>
      </c>
      <c r="D2695" t="s">
        <v>3263</v>
      </c>
      <c r="E2695" t="s">
        <v>131</v>
      </c>
      <c r="F2695" t="s">
        <v>132</v>
      </c>
      <c r="G2695" t="s">
        <v>133</v>
      </c>
      <c r="H2695" t="s">
        <v>184</v>
      </c>
      <c r="I2695">
        <v>33</v>
      </c>
      <c r="J2695" t="s">
        <v>137</v>
      </c>
      <c r="K2695" t="s">
        <v>185</v>
      </c>
      <c r="L2695">
        <v>33</v>
      </c>
      <c r="M2695" t="s">
        <v>137</v>
      </c>
      <c r="N2695" t="s">
        <v>186</v>
      </c>
      <c r="O2695">
        <v>34</v>
      </c>
      <c r="P2695" t="s">
        <v>137</v>
      </c>
      <c r="Q2695" t="s">
        <v>164</v>
      </c>
      <c r="R2695">
        <v>20</v>
      </c>
      <c r="S2695" t="s">
        <v>137</v>
      </c>
      <c r="T2695" t="s">
        <v>165</v>
      </c>
      <c r="U2695">
        <v>20</v>
      </c>
      <c r="V2695" t="s">
        <v>137</v>
      </c>
      <c r="W2695" t="s">
        <v>166</v>
      </c>
      <c r="X2695">
        <v>20</v>
      </c>
      <c r="Y2695" t="s">
        <v>137</v>
      </c>
      <c r="Z2695" t="s">
        <v>187</v>
      </c>
      <c r="AA2695">
        <v>20</v>
      </c>
      <c r="AB2695" t="s">
        <v>137</v>
      </c>
      <c r="AC2695" t="s">
        <v>188</v>
      </c>
      <c r="AD2695">
        <v>20</v>
      </c>
      <c r="AE2695" t="s">
        <v>137</v>
      </c>
      <c r="AF2695" t="s">
        <v>189</v>
      </c>
      <c r="AG2695">
        <v>20</v>
      </c>
      <c r="AH2695" t="s">
        <v>137</v>
      </c>
      <c r="AI2695" t="s">
        <v>168</v>
      </c>
      <c r="AJ2695">
        <v>115200</v>
      </c>
      <c r="AK2695" t="s">
        <v>137</v>
      </c>
      <c r="AL2695" t="s">
        <v>169</v>
      </c>
      <c r="AM2695">
        <v>12000</v>
      </c>
      <c r="AN2695" t="s">
        <v>137</v>
      </c>
    </row>
    <row r="2696" spans="1:40">
      <c r="A2696" s="26">
        <v>41728.565481122685</v>
      </c>
      <c r="B2696" t="s">
        <v>126</v>
      </c>
      <c r="C2696" t="s">
        <v>1710</v>
      </c>
      <c r="D2696" t="s">
        <v>3264</v>
      </c>
      <c r="E2696" t="s">
        <v>131</v>
      </c>
      <c r="F2696" t="s">
        <v>132</v>
      </c>
      <c r="G2696" t="s">
        <v>133</v>
      </c>
      <c r="H2696" t="s">
        <v>140</v>
      </c>
      <c r="I2696">
        <v>49</v>
      </c>
      <c r="J2696" t="s">
        <v>137</v>
      </c>
      <c r="K2696" t="s">
        <v>141</v>
      </c>
      <c r="L2696">
        <v>130</v>
      </c>
      <c r="M2696" t="s">
        <v>137</v>
      </c>
      <c r="N2696" t="s">
        <v>142</v>
      </c>
      <c r="O2696">
        <v>180</v>
      </c>
      <c r="P2696" t="s">
        <v>137</v>
      </c>
      <c r="Q2696" t="s">
        <v>143</v>
      </c>
      <c r="R2696">
        <v>140</v>
      </c>
      <c r="S2696" t="s">
        <v>137</v>
      </c>
      <c r="T2696" t="s">
        <v>144</v>
      </c>
      <c r="U2696">
        <v>80</v>
      </c>
      <c r="V2696" t="s">
        <v>137</v>
      </c>
      <c r="W2696" t="s">
        <v>145</v>
      </c>
      <c r="X2696">
        <v>101</v>
      </c>
      <c r="Y2696" t="s">
        <v>137</v>
      </c>
      <c r="Z2696" t="s">
        <v>146</v>
      </c>
      <c r="AA2696">
        <v>190</v>
      </c>
      <c r="AB2696" t="s">
        <v>137</v>
      </c>
      <c r="AC2696" t="s">
        <v>147</v>
      </c>
      <c r="AD2696">
        <v>20</v>
      </c>
      <c r="AE2696" t="s">
        <v>137</v>
      </c>
    </row>
    <row r="2697" spans="1:40">
      <c r="A2697" s="26">
        <v>41728.565481122685</v>
      </c>
      <c r="B2697" t="s">
        <v>126</v>
      </c>
      <c r="C2697" t="s">
        <v>1710</v>
      </c>
      <c r="D2697" t="s">
        <v>3265</v>
      </c>
    </row>
    <row r="2698" spans="1:40">
      <c r="A2698" s="26">
        <v>41728.565481122685</v>
      </c>
      <c r="B2698" t="s">
        <v>126</v>
      </c>
      <c r="C2698" t="s">
        <v>1710</v>
      </c>
      <c r="D2698" t="s">
        <v>3266</v>
      </c>
      <c r="E2698" t="s">
        <v>131</v>
      </c>
      <c r="F2698" t="s">
        <v>132</v>
      </c>
      <c r="G2698" t="s">
        <v>133</v>
      </c>
      <c r="H2698" t="s">
        <v>150</v>
      </c>
      <c r="I2698">
        <v>50</v>
      </c>
      <c r="J2698" t="s">
        <v>137</v>
      </c>
      <c r="K2698" t="s">
        <v>151</v>
      </c>
      <c r="L2698">
        <v>50</v>
      </c>
      <c r="M2698" t="s">
        <v>137</v>
      </c>
      <c r="N2698" t="s">
        <v>152</v>
      </c>
      <c r="O2698">
        <v>50</v>
      </c>
      <c r="P2698" t="s">
        <v>137</v>
      </c>
    </row>
    <row r="2699" spans="1:40">
      <c r="A2699" s="26">
        <v>41728.565481122685</v>
      </c>
      <c r="B2699" t="s">
        <v>126</v>
      </c>
      <c r="C2699" t="s">
        <v>1710</v>
      </c>
      <c r="D2699" t="s">
        <v>3267</v>
      </c>
      <c r="E2699" t="s">
        <v>131</v>
      </c>
      <c r="F2699" t="s">
        <v>132</v>
      </c>
      <c r="G2699" t="s">
        <v>133</v>
      </c>
      <c r="H2699" t="s">
        <v>154</v>
      </c>
      <c r="I2699">
        <v>35</v>
      </c>
      <c r="J2699" t="s">
        <v>137</v>
      </c>
      <c r="K2699" t="s">
        <v>155</v>
      </c>
      <c r="L2699">
        <v>5</v>
      </c>
      <c r="M2699" t="s">
        <v>137</v>
      </c>
      <c r="N2699" t="s">
        <v>156</v>
      </c>
      <c r="O2699">
        <v>60</v>
      </c>
      <c r="P2699" t="s">
        <v>137</v>
      </c>
    </row>
    <row r="2700" spans="1:40">
      <c r="A2700" s="26">
        <v>41728.565481122685</v>
      </c>
      <c r="B2700" t="s">
        <v>126</v>
      </c>
      <c r="C2700" t="s">
        <v>1710</v>
      </c>
      <c r="D2700" t="s">
        <v>3268</v>
      </c>
      <c r="E2700" t="s">
        <v>131</v>
      </c>
      <c r="F2700" t="s">
        <v>132</v>
      </c>
      <c r="G2700" t="s">
        <v>133</v>
      </c>
      <c r="H2700" t="s">
        <v>158</v>
      </c>
      <c r="I2700">
        <v>1</v>
      </c>
      <c r="J2700" t="s">
        <v>137</v>
      </c>
    </row>
    <row r="2701" spans="1:40">
      <c r="A2701" s="26">
        <v>41728.565481122685</v>
      </c>
      <c r="B2701" t="s">
        <v>126</v>
      </c>
      <c r="C2701" t="s">
        <v>1993</v>
      </c>
      <c r="D2701" t="s">
        <v>3269</v>
      </c>
      <c r="E2701" t="s">
        <v>131</v>
      </c>
      <c r="F2701" t="s">
        <v>132</v>
      </c>
      <c r="G2701" t="s">
        <v>133</v>
      </c>
      <c r="H2701" t="s">
        <v>160</v>
      </c>
      <c r="I2701">
        <v>30</v>
      </c>
      <c r="J2701" t="s">
        <v>137</v>
      </c>
      <c r="K2701" t="s">
        <v>161</v>
      </c>
      <c r="L2701">
        <v>30</v>
      </c>
      <c r="M2701" t="s">
        <v>137</v>
      </c>
      <c r="N2701" t="s">
        <v>162</v>
      </c>
      <c r="O2701">
        <v>30</v>
      </c>
      <c r="P2701" t="s">
        <v>137</v>
      </c>
      <c r="Q2701" t="s">
        <v>163</v>
      </c>
      <c r="R2701">
        <v>10</v>
      </c>
      <c r="S2701" t="s">
        <v>137</v>
      </c>
      <c r="T2701" t="s">
        <v>164</v>
      </c>
      <c r="U2701">
        <v>20</v>
      </c>
      <c r="V2701" t="s">
        <v>137</v>
      </c>
      <c r="W2701" t="s">
        <v>165</v>
      </c>
      <c r="X2701">
        <v>20</v>
      </c>
      <c r="Y2701" t="s">
        <v>137</v>
      </c>
      <c r="Z2701" t="s">
        <v>166</v>
      </c>
      <c r="AA2701">
        <v>20</v>
      </c>
      <c r="AB2701" t="s">
        <v>137</v>
      </c>
      <c r="AC2701" t="s">
        <v>167</v>
      </c>
      <c r="AD2701">
        <v>20</v>
      </c>
      <c r="AE2701" t="s">
        <v>137</v>
      </c>
      <c r="AF2701" t="s">
        <v>168</v>
      </c>
      <c r="AG2701">
        <v>115200</v>
      </c>
      <c r="AH2701" t="s">
        <v>137</v>
      </c>
      <c r="AI2701" t="s">
        <v>169</v>
      </c>
      <c r="AJ2701">
        <v>12000</v>
      </c>
      <c r="AK2701" t="s">
        <v>137</v>
      </c>
      <c r="AL2701" t="s">
        <v>170</v>
      </c>
      <c r="AM2701">
        <v>30000</v>
      </c>
      <c r="AN2701" t="s">
        <v>137</v>
      </c>
    </row>
    <row r="2702" spans="1:40">
      <c r="A2702" s="26">
        <v>41728.565481122685</v>
      </c>
      <c r="B2702" t="s">
        <v>126</v>
      </c>
      <c r="C2702" t="s">
        <v>1993</v>
      </c>
      <c r="D2702" t="s">
        <v>3270</v>
      </c>
      <c r="E2702" t="s">
        <v>131</v>
      </c>
      <c r="F2702" t="s">
        <v>132</v>
      </c>
      <c r="G2702" t="s">
        <v>133</v>
      </c>
      <c r="H2702" t="s">
        <v>172</v>
      </c>
      <c r="I2702">
        <v>60</v>
      </c>
      <c r="J2702" t="s">
        <v>137</v>
      </c>
      <c r="K2702" t="s">
        <v>173</v>
      </c>
      <c r="L2702">
        <v>40</v>
      </c>
      <c r="M2702" t="s">
        <v>137</v>
      </c>
      <c r="N2702" t="s">
        <v>174</v>
      </c>
      <c r="O2702">
        <v>50</v>
      </c>
      <c r="P2702" t="s">
        <v>137</v>
      </c>
      <c r="Q2702" t="s">
        <v>175</v>
      </c>
      <c r="R2702">
        <v>40</v>
      </c>
      <c r="S2702" t="s">
        <v>137</v>
      </c>
      <c r="T2702" t="s">
        <v>176</v>
      </c>
      <c r="U2702">
        <v>60</v>
      </c>
      <c r="V2702" t="s">
        <v>137</v>
      </c>
      <c r="W2702" t="s">
        <v>177</v>
      </c>
      <c r="X2702">
        <v>50</v>
      </c>
      <c r="Y2702" t="s">
        <v>137</v>
      </c>
      <c r="Z2702" t="s">
        <v>178</v>
      </c>
      <c r="AA2702">
        <v>50</v>
      </c>
      <c r="AB2702" t="s">
        <v>137</v>
      </c>
      <c r="AC2702" t="s">
        <v>179</v>
      </c>
      <c r="AD2702">
        <v>35</v>
      </c>
      <c r="AE2702" t="s">
        <v>137</v>
      </c>
      <c r="AF2702" t="s">
        <v>180</v>
      </c>
      <c r="AG2702">
        <v>8</v>
      </c>
      <c r="AH2702" t="s">
        <v>137</v>
      </c>
      <c r="AI2702" t="s">
        <v>181</v>
      </c>
      <c r="AJ2702">
        <v>90</v>
      </c>
      <c r="AK2702" t="s">
        <v>137</v>
      </c>
      <c r="AL2702" t="s">
        <v>182</v>
      </c>
      <c r="AM2702">
        <v>1</v>
      </c>
      <c r="AN2702" t="s">
        <v>137</v>
      </c>
    </row>
    <row r="2703" spans="1:40">
      <c r="A2703" s="26">
        <v>41728.565481122685</v>
      </c>
      <c r="B2703" t="s">
        <v>126</v>
      </c>
      <c r="C2703" t="s">
        <v>1993</v>
      </c>
      <c r="D2703" t="s">
        <v>3271</v>
      </c>
      <c r="E2703" t="s">
        <v>131</v>
      </c>
      <c r="F2703" t="s">
        <v>132</v>
      </c>
      <c r="G2703" t="s">
        <v>133</v>
      </c>
      <c r="H2703" t="s">
        <v>184</v>
      </c>
      <c r="I2703">
        <v>33</v>
      </c>
      <c r="J2703" t="s">
        <v>137</v>
      </c>
      <c r="K2703" t="s">
        <v>185</v>
      </c>
      <c r="L2703">
        <v>33</v>
      </c>
      <c r="M2703" t="s">
        <v>137</v>
      </c>
      <c r="N2703" t="s">
        <v>186</v>
      </c>
      <c r="O2703">
        <v>34</v>
      </c>
      <c r="P2703" t="s">
        <v>137</v>
      </c>
      <c r="Q2703" t="s">
        <v>164</v>
      </c>
      <c r="R2703">
        <v>20</v>
      </c>
      <c r="S2703" t="s">
        <v>137</v>
      </c>
      <c r="T2703" t="s">
        <v>165</v>
      </c>
      <c r="U2703">
        <v>20</v>
      </c>
      <c r="V2703" t="s">
        <v>137</v>
      </c>
      <c r="W2703" t="s">
        <v>166</v>
      </c>
      <c r="X2703">
        <v>20</v>
      </c>
      <c r="Y2703" t="s">
        <v>137</v>
      </c>
      <c r="Z2703" t="s">
        <v>187</v>
      </c>
      <c r="AA2703">
        <v>20</v>
      </c>
      <c r="AB2703" t="s">
        <v>137</v>
      </c>
      <c r="AC2703" t="s">
        <v>188</v>
      </c>
      <c r="AD2703">
        <v>20</v>
      </c>
      <c r="AE2703" t="s">
        <v>137</v>
      </c>
      <c r="AF2703" t="s">
        <v>189</v>
      </c>
      <c r="AG2703">
        <v>20</v>
      </c>
      <c r="AH2703" t="s">
        <v>137</v>
      </c>
      <c r="AI2703" t="s">
        <v>168</v>
      </c>
      <c r="AJ2703">
        <v>115200</v>
      </c>
      <c r="AK2703" t="s">
        <v>137</v>
      </c>
      <c r="AL2703" t="s">
        <v>169</v>
      </c>
      <c r="AM2703">
        <v>12000</v>
      </c>
      <c r="AN2703" t="s">
        <v>137</v>
      </c>
    </row>
    <row r="2704" spans="1:40">
      <c r="A2704" s="26">
        <v>41728.565481122685</v>
      </c>
      <c r="B2704" t="s">
        <v>126</v>
      </c>
      <c r="C2704" t="s">
        <v>1993</v>
      </c>
      <c r="D2704" t="s">
        <v>3272</v>
      </c>
      <c r="E2704" t="s">
        <v>131</v>
      </c>
      <c r="F2704" t="s">
        <v>132</v>
      </c>
      <c r="G2704" t="s">
        <v>133</v>
      </c>
      <c r="H2704" t="s">
        <v>140</v>
      </c>
      <c r="I2704">
        <v>49</v>
      </c>
      <c r="J2704" t="s">
        <v>137</v>
      </c>
      <c r="K2704" t="s">
        <v>141</v>
      </c>
      <c r="L2704">
        <v>130</v>
      </c>
      <c r="M2704" t="s">
        <v>137</v>
      </c>
      <c r="N2704" t="s">
        <v>142</v>
      </c>
      <c r="O2704">
        <v>180</v>
      </c>
      <c r="P2704" t="s">
        <v>137</v>
      </c>
      <c r="Q2704" t="s">
        <v>143</v>
      </c>
      <c r="R2704">
        <v>140</v>
      </c>
      <c r="S2704" t="s">
        <v>137</v>
      </c>
      <c r="T2704" t="s">
        <v>144</v>
      </c>
      <c r="U2704">
        <v>80</v>
      </c>
      <c r="V2704" t="s">
        <v>137</v>
      </c>
      <c r="W2704" t="s">
        <v>145</v>
      </c>
      <c r="X2704">
        <v>101</v>
      </c>
      <c r="Y2704" t="s">
        <v>137</v>
      </c>
      <c r="Z2704" t="s">
        <v>146</v>
      </c>
      <c r="AA2704">
        <v>190</v>
      </c>
      <c r="AB2704" t="s">
        <v>137</v>
      </c>
      <c r="AC2704" t="s">
        <v>147</v>
      </c>
      <c r="AD2704">
        <v>20</v>
      </c>
      <c r="AE2704" t="s">
        <v>137</v>
      </c>
    </row>
    <row r="2705" spans="1:40">
      <c r="A2705" s="26">
        <v>41728.565481122685</v>
      </c>
      <c r="B2705" t="s">
        <v>126</v>
      </c>
      <c r="C2705" t="s">
        <v>1993</v>
      </c>
      <c r="D2705" t="s">
        <v>3273</v>
      </c>
    </row>
    <row r="2706" spans="1:40">
      <c r="A2706" s="26">
        <v>41728.565481122685</v>
      </c>
      <c r="B2706" t="s">
        <v>126</v>
      </c>
      <c r="C2706" t="s">
        <v>1993</v>
      </c>
      <c r="D2706" t="s">
        <v>3274</v>
      </c>
      <c r="E2706" t="s">
        <v>131</v>
      </c>
      <c r="F2706" t="s">
        <v>132</v>
      </c>
      <c r="G2706" t="s">
        <v>133</v>
      </c>
      <c r="H2706" t="s">
        <v>150</v>
      </c>
      <c r="I2706">
        <v>50</v>
      </c>
      <c r="J2706" t="s">
        <v>137</v>
      </c>
      <c r="K2706" t="s">
        <v>151</v>
      </c>
      <c r="L2706">
        <v>50</v>
      </c>
      <c r="M2706" t="s">
        <v>137</v>
      </c>
      <c r="N2706" t="s">
        <v>152</v>
      </c>
      <c r="O2706">
        <v>50</v>
      </c>
      <c r="P2706" t="s">
        <v>137</v>
      </c>
    </row>
    <row r="2707" spans="1:40">
      <c r="A2707" s="26">
        <v>41728.565481122685</v>
      </c>
      <c r="B2707" t="s">
        <v>126</v>
      </c>
      <c r="C2707" t="s">
        <v>1993</v>
      </c>
      <c r="D2707" t="s">
        <v>3275</v>
      </c>
      <c r="E2707" t="s">
        <v>131</v>
      </c>
      <c r="F2707" t="s">
        <v>132</v>
      </c>
      <c r="G2707" t="s">
        <v>133</v>
      </c>
      <c r="H2707" t="s">
        <v>154</v>
      </c>
      <c r="I2707">
        <v>35</v>
      </c>
      <c r="J2707" t="s">
        <v>137</v>
      </c>
      <c r="K2707" t="s">
        <v>155</v>
      </c>
      <c r="L2707">
        <v>5</v>
      </c>
      <c r="M2707" t="s">
        <v>137</v>
      </c>
      <c r="N2707" t="s">
        <v>156</v>
      </c>
      <c r="O2707">
        <v>60</v>
      </c>
      <c r="P2707" t="s">
        <v>137</v>
      </c>
    </row>
    <row r="2708" spans="1:40">
      <c r="A2708" s="26">
        <v>41728.565481122685</v>
      </c>
      <c r="B2708" t="s">
        <v>126</v>
      </c>
      <c r="C2708" t="s">
        <v>1993</v>
      </c>
      <c r="D2708" t="s">
        <v>3276</v>
      </c>
      <c r="E2708" t="s">
        <v>131</v>
      </c>
      <c r="F2708" t="s">
        <v>132</v>
      </c>
      <c r="G2708" t="s">
        <v>133</v>
      </c>
      <c r="H2708" t="s">
        <v>158</v>
      </c>
      <c r="I2708">
        <v>1</v>
      </c>
      <c r="J2708" t="s">
        <v>137</v>
      </c>
    </row>
    <row r="2709" spans="1:40">
      <c r="A2709" s="26">
        <v>41728.565481122685</v>
      </c>
      <c r="B2709" t="s">
        <v>126</v>
      </c>
      <c r="C2709" t="s">
        <v>1993</v>
      </c>
      <c r="D2709" t="s">
        <v>3277</v>
      </c>
      <c r="E2709" t="s">
        <v>131</v>
      </c>
      <c r="F2709" t="s">
        <v>132</v>
      </c>
      <c r="G2709" t="s">
        <v>133</v>
      </c>
      <c r="H2709" t="s">
        <v>160</v>
      </c>
      <c r="I2709">
        <v>30</v>
      </c>
      <c r="J2709" t="s">
        <v>137</v>
      </c>
      <c r="K2709" t="s">
        <v>161</v>
      </c>
      <c r="L2709">
        <v>30</v>
      </c>
      <c r="M2709" t="s">
        <v>137</v>
      </c>
      <c r="N2709" t="s">
        <v>162</v>
      </c>
      <c r="O2709">
        <v>30</v>
      </c>
      <c r="P2709" t="s">
        <v>137</v>
      </c>
      <c r="Q2709" t="s">
        <v>163</v>
      </c>
      <c r="R2709">
        <v>10</v>
      </c>
      <c r="S2709" t="s">
        <v>137</v>
      </c>
      <c r="T2709" t="s">
        <v>164</v>
      </c>
      <c r="U2709">
        <v>20</v>
      </c>
      <c r="V2709" t="s">
        <v>137</v>
      </c>
      <c r="W2709" t="s">
        <v>165</v>
      </c>
      <c r="X2709">
        <v>20</v>
      </c>
      <c r="Y2709" t="s">
        <v>137</v>
      </c>
      <c r="Z2709" t="s">
        <v>166</v>
      </c>
      <c r="AA2709">
        <v>20</v>
      </c>
      <c r="AB2709" t="s">
        <v>137</v>
      </c>
      <c r="AC2709" t="s">
        <v>167</v>
      </c>
      <c r="AD2709">
        <v>20</v>
      </c>
      <c r="AE2709" t="s">
        <v>137</v>
      </c>
      <c r="AF2709" t="s">
        <v>168</v>
      </c>
      <c r="AG2709">
        <v>115200</v>
      </c>
      <c r="AH2709" t="s">
        <v>137</v>
      </c>
      <c r="AI2709" t="s">
        <v>169</v>
      </c>
      <c r="AJ2709">
        <v>12000</v>
      </c>
      <c r="AK2709" t="s">
        <v>137</v>
      </c>
      <c r="AL2709" t="s">
        <v>170</v>
      </c>
      <c r="AM2709">
        <v>30000</v>
      </c>
      <c r="AN2709" t="s">
        <v>137</v>
      </c>
    </row>
    <row r="2710" spans="1:40">
      <c r="A2710" s="26">
        <v>41728.565481122685</v>
      </c>
      <c r="B2710" t="s">
        <v>126</v>
      </c>
      <c r="C2710" t="s">
        <v>1993</v>
      </c>
      <c r="D2710" t="s">
        <v>3278</v>
      </c>
      <c r="E2710" t="s">
        <v>131</v>
      </c>
      <c r="F2710" t="s">
        <v>132</v>
      </c>
      <c r="G2710" t="s">
        <v>133</v>
      </c>
      <c r="H2710" t="s">
        <v>172</v>
      </c>
      <c r="I2710">
        <v>60</v>
      </c>
      <c r="J2710" t="s">
        <v>137</v>
      </c>
      <c r="K2710" t="s">
        <v>173</v>
      </c>
      <c r="L2710">
        <v>40</v>
      </c>
      <c r="M2710" t="s">
        <v>137</v>
      </c>
      <c r="N2710" t="s">
        <v>174</v>
      </c>
      <c r="O2710">
        <v>50</v>
      </c>
      <c r="P2710" t="s">
        <v>137</v>
      </c>
      <c r="Q2710" t="s">
        <v>175</v>
      </c>
      <c r="R2710">
        <v>40</v>
      </c>
      <c r="S2710" t="s">
        <v>137</v>
      </c>
      <c r="T2710" t="s">
        <v>176</v>
      </c>
      <c r="U2710">
        <v>60</v>
      </c>
      <c r="V2710" t="s">
        <v>137</v>
      </c>
      <c r="W2710" t="s">
        <v>177</v>
      </c>
      <c r="X2710">
        <v>50</v>
      </c>
      <c r="Y2710" t="s">
        <v>137</v>
      </c>
      <c r="Z2710" t="s">
        <v>178</v>
      </c>
      <c r="AA2710">
        <v>50</v>
      </c>
      <c r="AB2710" t="s">
        <v>137</v>
      </c>
      <c r="AC2710" t="s">
        <v>179</v>
      </c>
      <c r="AD2710">
        <v>35</v>
      </c>
      <c r="AE2710" t="s">
        <v>137</v>
      </c>
      <c r="AF2710" t="s">
        <v>180</v>
      </c>
      <c r="AG2710">
        <v>8</v>
      </c>
      <c r="AH2710" t="s">
        <v>137</v>
      </c>
      <c r="AI2710" t="s">
        <v>181</v>
      </c>
      <c r="AJ2710">
        <v>90</v>
      </c>
      <c r="AK2710" t="s">
        <v>137</v>
      </c>
      <c r="AL2710" t="s">
        <v>182</v>
      </c>
      <c r="AM2710">
        <v>1</v>
      </c>
      <c r="AN2710" t="s">
        <v>137</v>
      </c>
    </row>
    <row r="2711" spans="1:40">
      <c r="A2711" s="26">
        <v>41728.565481122685</v>
      </c>
      <c r="B2711" t="s">
        <v>126</v>
      </c>
      <c r="C2711" t="s">
        <v>1993</v>
      </c>
      <c r="D2711" t="s">
        <v>3279</v>
      </c>
      <c r="E2711" t="s">
        <v>131</v>
      </c>
      <c r="F2711" t="s">
        <v>132</v>
      </c>
      <c r="G2711" t="s">
        <v>133</v>
      </c>
      <c r="H2711" t="s">
        <v>184</v>
      </c>
      <c r="I2711">
        <v>33</v>
      </c>
      <c r="J2711" t="s">
        <v>137</v>
      </c>
      <c r="K2711" t="s">
        <v>185</v>
      </c>
      <c r="L2711">
        <v>33</v>
      </c>
      <c r="M2711" t="s">
        <v>137</v>
      </c>
      <c r="N2711" t="s">
        <v>186</v>
      </c>
      <c r="O2711">
        <v>34</v>
      </c>
      <c r="P2711" t="s">
        <v>137</v>
      </c>
      <c r="Q2711" t="s">
        <v>164</v>
      </c>
      <c r="R2711">
        <v>20</v>
      </c>
      <c r="S2711" t="s">
        <v>137</v>
      </c>
      <c r="T2711" t="s">
        <v>165</v>
      </c>
      <c r="U2711">
        <v>20</v>
      </c>
      <c r="V2711" t="s">
        <v>137</v>
      </c>
      <c r="W2711" t="s">
        <v>166</v>
      </c>
      <c r="X2711">
        <v>20</v>
      </c>
      <c r="Y2711" t="s">
        <v>137</v>
      </c>
      <c r="Z2711" t="s">
        <v>187</v>
      </c>
      <c r="AA2711">
        <v>20</v>
      </c>
      <c r="AB2711" t="s">
        <v>137</v>
      </c>
      <c r="AC2711" t="s">
        <v>188</v>
      </c>
      <c r="AD2711">
        <v>20</v>
      </c>
      <c r="AE2711" t="s">
        <v>137</v>
      </c>
      <c r="AF2711" t="s">
        <v>189</v>
      </c>
      <c r="AG2711">
        <v>20</v>
      </c>
      <c r="AH2711" t="s">
        <v>137</v>
      </c>
      <c r="AI2711" t="s">
        <v>168</v>
      </c>
      <c r="AJ2711">
        <v>115200</v>
      </c>
      <c r="AK2711" t="s">
        <v>137</v>
      </c>
      <c r="AL2711" t="s">
        <v>169</v>
      </c>
      <c r="AM2711">
        <v>12000</v>
      </c>
      <c r="AN2711" t="s">
        <v>137</v>
      </c>
    </row>
    <row r="2712" spans="1:40">
      <c r="A2712" s="26">
        <v>41728.565481122685</v>
      </c>
      <c r="B2712" t="s">
        <v>126</v>
      </c>
      <c r="C2712" t="s">
        <v>1993</v>
      </c>
      <c r="D2712" t="s">
        <v>3280</v>
      </c>
      <c r="E2712" t="s">
        <v>131</v>
      </c>
      <c r="F2712" t="s">
        <v>132</v>
      </c>
      <c r="G2712" t="s">
        <v>133</v>
      </c>
      <c r="H2712" t="s">
        <v>140</v>
      </c>
      <c r="I2712">
        <v>49</v>
      </c>
      <c r="J2712" t="s">
        <v>137</v>
      </c>
      <c r="K2712" t="s">
        <v>141</v>
      </c>
      <c r="L2712">
        <v>130</v>
      </c>
      <c r="M2712" t="s">
        <v>137</v>
      </c>
      <c r="N2712" t="s">
        <v>142</v>
      </c>
      <c r="O2712">
        <v>180</v>
      </c>
      <c r="P2712" t="s">
        <v>137</v>
      </c>
      <c r="Q2712" t="s">
        <v>143</v>
      </c>
      <c r="R2712">
        <v>140</v>
      </c>
      <c r="S2712" t="s">
        <v>137</v>
      </c>
      <c r="T2712" t="s">
        <v>144</v>
      </c>
      <c r="U2712">
        <v>80</v>
      </c>
      <c r="V2712" t="s">
        <v>137</v>
      </c>
      <c r="W2712" t="s">
        <v>145</v>
      </c>
      <c r="X2712">
        <v>101</v>
      </c>
      <c r="Y2712" t="s">
        <v>137</v>
      </c>
      <c r="Z2712" t="s">
        <v>146</v>
      </c>
      <c r="AA2712">
        <v>190</v>
      </c>
      <c r="AB2712" t="s">
        <v>137</v>
      </c>
      <c r="AC2712" t="s">
        <v>147</v>
      </c>
      <c r="AD2712">
        <v>20</v>
      </c>
      <c r="AE2712" t="s">
        <v>137</v>
      </c>
    </row>
    <row r="2713" spans="1:40">
      <c r="A2713" s="26">
        <v>41728.565481122685</v>
      </c>
      <c r="B2713" t="s">
        <v>126</v>
      </c>
      <c r="C2713" t="s">
        <v>1993</v>
      </c>
      <c r="D2713" t="s">
        <v>3281</v>
      </c>
    </row>
    <row r="2714" spans="1:40">
      <c r="A2714" s="26">
        <v>41728.565481122685</v>
      </c>
      <c r="B2714" t="s">
        <v>126</v>
      </c>
      <c r="C2714" t="s">
        <v>1993</v>
      </c>
      <c r="D2714" t="s">
        <v>3282</v>
      </c>
      <c r="E2714" t="s">
        <v>131</v>
      </c>
      <c r="F2714" t="s">
        <v>132</v>
      </c>
      <c r="G2714" t="s">
        <v>133</v>
      </c>
      <c r="H2714" t="s">
        <v>150</v>
      </c>
      <c r="I2714">
        <v>50</v>
      </c>
      <c r="J2714" t="s">
        <v>137</v>
      </c>
      <c r="K2714" t="s">
        <v>151</v>
      </c>
      <c r="L2714">
        <v>50</v>
      </c>
      <c r="M2714" t="s">
        <v>137</v>
      </c>
      <c r="N2714" t="s">
        <v>152</v>
      </c>
      <c r="O2714">
        <v>50</v>
      </c>
      <c r="P2714" t="s">
        <v>137</v>
      </c>
    </row>
    <row r="2715" spans="1:40">
      <c r="A2715" s="26">
        <v>41728.565481122685</v>
      </c>
      <c r="B2715" t="s">
        <v>126</v>
      </c>
      <c r="C2715" t="s">
        <v>1993</v>
      </c>
      <c r="D2715" t="s">
        <v>3283</v>
      </c>
      <c r="E2715" t="s">
        <v>131</v>
      </c>
      <c r="F2715" t="s">
        <v>132</v>
      </c>
      <c r="G2715" t="s">
        <v>133</v>
      </c>
      <c r="H2715" t="s">
        <v>154</v>
      </c>
      <c r="I2715">
        <v>35</v>
      </c>
      <c r="J2715" t="s">
        <v>137</v>
      </c>
      <c r="K2715" t="s">
        <v>155</v>
      </c>
      <c r="L2715">
        <v>5</v>
      </c>
      <c r="M2715" t="s">
        <v>137</v>
      </c>
      <c r="N2715" t="s">
        <v>156</v>
      </c>
      <c r="O2715">
        <v>60</v>
      </c>
      <c r="P2715" t="s">
        <v>137</v>
      </c>
    </row>
    <row r="2716" spans="1:40">
      <c r="A2716" s="26">
        <v>41728.565481122685</v>
      </c>
      <c r="B2716" t="s">
        <v>126</v>
      </c>
      <c r="C2716" t="s">
        <v>1993</v>
      </c>
      <c r="D2716" t="s">
        <v>3284</v>
      </c>
      <c r="E2716" t="s">
        <v>131</v>
      </c>
      <c r="F2716" t="s">
        <v>132</v>
      </c>
      <c r="G2716" t="s">
        <v>133</v>
      </c>
      <c r="H2716" t="s">
        <v>158</v>
      </c>
      <c r="I2716">
        <v>1</v>
      </c>
      <c r="J2716" t="s">
        <v>137</v>
      </c>
    </row>
    <row r="2717" spans="1:40">
      <c r="A2717" s="26">
        <v>41728.565481134261</v>
      </c>
      <c r="B2717" t="s">
        <v>126</v>
      </c>
      <c r="C2717" t="s">
        <v>501</v>
      </c>
      <c r="D2717" t="s">
        <v>3285</v>
      </c>
      <c r="E2717" t="s">
        <v>131</v>
      </c>
      <c r="F2717" t="s">
        <v>132</v>
      </c>
      <c r="G2717" t="s">
        <v>133</v>
      </c>
      <c r="H2717" t="s">
        <v>160</v>
      </c>
      <c r="I2717">
        <v>30</v>
      </c>
      <c r="J2717" t="s">
        <v>137</v>
      </c>
      <c r="K2717" t="s">
        <v>161</v>
      </c>
      <c r="L2717">
        <v>30</v>
      </c>
      <c r="M2717" t="s">
        <v>137</v>
      </c>
      <c r="N2717" t="s">
        <v>162</v>
      </c>
      <c r="O2717">
        <v>30</v>
      </c>
      <c r="P2717" t="s">
        <v>137</v>
      </c>
      <c r="Q2717" t="s">
        <v>163</v>
      </c>
      <c r="R2717">
        <v>10</v>
      </c>
      <c r="S2717" t="s">
        <v>137</v>
      </c>
      <c r="T2717" t="s">
        <v>164</v>
      </c>
      <c r="U2717">
        <v>20</v>
      </c>
      <c r="V2717" t="s">
        <v>137</v>
      </c>
      <c r="W2717" t="s">
        <v>165</v>
      </c>
      <c r="X2717">
        <v>20</v>
      </c>
      <c r="Y2717" t="s">
        <v>137</v>
      </c>
      <c r="Z2717" t="s">
        <v>166</v>
      </c>
      <c r="AA2717">
        <v>20</v>
      </c>
      <c r="AB2717" t="s">
        <v>137</v>
      </c>
      <c r="AC2717" t="s">
        <v>167</v>
      </c>
      <c r="AD2717">
        <v>20</v>
      </c>
      <c r="AE2717" t="s">
        <v>137</v>
      </c>
      <c r="AF2717" t="s">
        <v>168</v>
      </c>
      <c r="AG2717">
        <v>115200</v>
      </c>
      <c r="AH2717" t="s">
        <v>137</v>
      </c>
      <c r="AI2717" t="s">
        <v>169</v>
      </c>
      <c r="AJ2717">
        <v>12000</v>
      </c>
      <c r="AK2717" t="s">
        <v>137</v>
      </c>
      <c r="AL2717" t="s">
        <v>170</v>
      </c>
      <c r="AM2717">
        <v>30000</v>
      </c>
      <c r="AN2717" t="s">
        <v>137</v>
      </c>
    </row>
    <row r="2718" spans="1:40">
      <c r="A2718" s="26">
        <v>41728.565481134261</v>
      </c>
      <c r="B2718" t="s">
        <v>126</v>
      </c>
      <c r="C2718" t="s">
        <v>501</v>
      </c>
      <c r="D2718" t="s">
        <v>3286</v>
      </c>
      <c r="E2718" t="s">
        <v>131</v>
      </c>
      <c r="F2718" t="s">
        <v>132</v>
      </c>
      <c r="G2718" t="s">
        <v>133</v>
      </c>
      <c r="H2718" t="s">
        <v>172</v>
      </c>
      <c r="I2718">
        <v>60</v>
      </c>
      <c r="J2718" t="s">
        <v>137</v>
      </c>
      <c r="K2718" t="s">
        <v>173</v>
      </c>
      <c r="L2718">
        <v>40</v>
      </c>
      <c r="M2718" t="s">
        <v>137</v>
      </c>
      <c r="N2718" t="s">
        <v>174</v>
      </c>
      <c r="O2718">
        <v>50</v>
      </c>
      <c r="P2718" t="s">
        <v>137</v>
      </c>
      <c r="Q2718" t="s">
        <v>175</v>
      </c>
      <c r="R2718">
        <v>40</v>
      </c>
      <c r="S2718" t="s">
        <v>137</v>
      </c>
      <c r="T2718" t="s">
        <v>176</v>
      </c>
      <c r="U2718">
        <v>60</v>
      </c>
      <c r="V2718" t="s">
        <v>137</v>
      </c>
      <c r="W2718" t="s">
        <v>177</v>
      </c>
      <c r="X2718">
        <v>50</v>
      </c>
      <c r="Y2718" t="s">
        <v>137</v>
      </c>
      <c r="Z2718" t="s">
        <v>178</v>
      </c>
      <c r="AA2718">
        <v>50</v>
      </c>
      <c r="AB2718" t="s">
        <v>137</v>
      </c>
      <c r="AC2718" t="s">
        <v>179</v>
      </c>
      <c r="AD2718">
        <v>35</v>
      </c>
      <c r="AE2718" t="s">
        <v>137</v>
      </c>
      <c r="AF2718" t="s">
        <v>180</v>
      </c>
      <c r="AG2718">
        <v>8</v>
      </c>
      <c r="AH2718" t="s">
        <v>137</v>
      </c>
      <c r="AI2718" t="s">
        <v>181</v>
      </c>
      <c r="AJ2718">
        <v>90</v>
      </c>
      <c r="AK2718" t="s">
        <v>137</v>
      </c>
      <c r="AL2718" t="s">
        <v>182</v>
      </c>
      <c r="AM2718">
        <v>1</v>
      </c>
      <c r="AN2718" t="s">
        <v>137</v>
      </c>
    </row>
    <row r="2719" spans="1:40">
      <c r="A2719" s="26">
        <v>41728.565481134261</v>
      </c>
      <c r="B2719" t="s">
        <v>126</v>
      </c>
      <c r="C2719" t="s">
        <v>501</v>
      </c>
      <c r="D2719" t="s">
        <v>3287</v>
      </c>
      <c r="E2719" t="s">
        <v>131</v>
      </c>
      <c r="F2719" t="s">
        <v>132</v>
      </c>
      <c r="G2719" t="s">
        <v>133</v>
      </c>
      <c r="H2719" t="s">
        <v>184</v>
      </c>
      <c r="I2719">
        <v>33</v>
      </c>
      <c r="J2719" t="s">
        <v>137</v>
      </c>
      <c r="K2719" t="s">
        <v>185</v>
      </c>
      <c r="L2719">
        <v>33</v>
      </c>
      <c r="M2719" t="s">
        <v>137</v>
      </c>
      <c r="N2719" t="s">
        <v>186</v>
      </c>
      <c r="O2719">
        <v>34</v>
      </c>
      <c r="P2719" t="s">
        <v>137</v>
      </c>
      <c r="Q2719" t="s">
        <v>164</v>
      </c>
      <c r="R2719">
        <v>20</v>
      </c>
      <c r="S2719" t="s">
        <v>137</v>
      </c>
      <c r="T2719" t="s">
        <v>165</v>
      </c>
      <c r="U2719">
        <v>20</v>
      </c>
      <c r="V2719" t="s">
        <v>137</v>
      </c>
      <c r="W2719" t="s">
        <v>166</v>
      </c>
      <c r="X2719">
        <v>20</v>
      </c>
      <c r="Y2719" t="s">
        <v>137</v>
      </c>
      <c r="Z2719" t="s">
        <v>187</v>
      </c>
      <c r="AA2719">
        <v>20</v>
      </c>
      <c r="AB2719" t="s">
        <v>137</v>
      </c>
      <c r="AC2719" t="s">
        <v>188</v>
      </c>
      <c r="AD2719">
        <v>20</v>
      </c>
      <c r="AE2719" t="s">
        <v>137</v>
      </c>
      <c r="AF2719" t="s">
        <v>189</v>
      </c>
      <c r="AG2719">
        <v>20</v>
      </c>
      <c r="AH2719" t="s">
        <v>137</v>
      </c>
      <c r="AI2719" t="s">
        <v>168</v>
      </c>
      <c r="AJ2719">
        <v>115200</v>
      </c>
      <c r="AK2719" t="s">
        <v>137</v>
      </c>
      <c r="AL2719" t="s">
        <v>169</v>
      </c>
      <c r="AM2719">
        <v>12000</v>
      </c>
      <c r="AN2719" t="s">
        <v>137</v>
      </c>
    </row>
    <row r="2720" spans="1:40">
      <c r="A2720" s="26">
        <v>41728.565481134261</v>
      </c>
      <c r="B2720" t="s">
        <v>126</v>
      </c>
      <c r="C2720" t="s">
        <v>501</v>
      </c>
      <c r="D2720" t="s">
        <v>3288</v>
      </c>
      <c r="E2720" t="s">
        <v>131</v>
      </c>
      <c r="F2720" t="s">
        <v>132</v>
      </c>
      <c r="G2720" t="s">
        <v>133</v>
      </c>
      <c r="H2720" t="s">
        <v>140</v>
      </c>
      <c r="I2720">
        <v>49</v>
      </c>
      <c r="J2720" t="s">
        <v>137</v>
      </c>
      <c r="K2720" t="s">
        <v>141</v>
      </c>
      <c r="L2720">
        <v>130</v>
      </c>
      <c r="M2720" t="s">
        <v>137</v>
      </c>
      <c r="N2720" t="s">
        <v>142</v>
      </c>
      <c r="O2720">
        <v>180</v>
      </c>
      <c r="P2720" t="s">
        <v>137</v>
      </c>
      <c r="Q2720" t="s">
        <v>143</v>
      </c>
      <c r="R2720">
        <v>140</v>
      </c>
      <c r="S2720" t="s">
        <v>137</v>
      </c>
      <c r="T2720" t="s">
        <v>144</v>
      </c>
      <c r="U2720">
        <v>80</v>
      </c>
      <c r="V2720" t="s">
        <v>137</v>
      </c>
      <c r="W2720" t="s">
        <v>145</v>
      </c>
      <c r="X2720">
        <v>101</v>
      </c>
      <c r="Y2720" t="s">
        <v>137</v>
      </c>
      <c r="Z2720" t="s">
        <v>146</v>
      </c>
      <c r="AA2720">
        <v>190</v>
      </c>
      <c r="AB2720" t="s">
        <v>137</v>
      </c>
      <c r="AC2720" t="s">
        <v>147</v>
      </c>
      <c r="AD2720">
        <v>20</v>
      </c>
      <c r="AE2720" t="s">
        <v>137</v>
      </c>
    </row>
    <row r="2721" spans="1:40">
      <c r="A2721" s="26">
        <v>41728.565481134261</v>
      </c>
      <c r="B2721" t="s">
        <v>126</v>
      </c>
      <c r="C2721" t="s">
        <v>501</v>
      </c>
      <c r="D2721" t="s">
        <v>3289</v>
      </c>
    </row>
    <row r="2722" spans="1:40">
      <c r="A2722" s="26">
        <v>41728.565481134261</v>
      </c>
      <c r="B2722" t="s">
        <v>126</v>
      </c>
      <c r="C2722" t="s">
        <v>501</v>
      </c>
      <c r="D2722" t="s">
        <v>3290</v>
      </c>
      <c r="E2722" t="s">
        <v>131</v>
      </c>
      <c r="F2722" t="s">
        <v>132</v>
      </c>
      <c r="G2722" t="s">
        <v>133</v>
      </c>
      <c r="H2722" t="s">
        <v>150</v>
      </c>
      <c r="I2722">
        <v>50</v>
      </c>
      <c r="J2722" t="s">
        <v>137</v>
      </c>
      <c r="K2722" t="s">
        <v>151</v>
      </c>
      <c r="L2722">
        <v>50</v>
      </c>
      <c r="M2722" t="s">
        <v>137</v>
      </c>
      <c r="N2722" t="s">
        <v>152</v>
      </c>
      <c r="O2722">
        <v>50</v>
      </c>
      <c r="P2722" t="s">
        <v>137</v>
      </c>
    </row>
    <row r="2723" spans="1:40">
      <c r="A2723" s="26">
        <v>41728.565481134261</v>
      </c>
      <c r="B2723" t="s">
        <v>126</v>
      </c>
      <c r="C2723" t="s">
        <v>501</v>
      </c>
      <c r="D2723" t="s">
        <v>3291</v>
      </c>
      <c r="E2723" t="s">
        <v>131</v>
      </c>
      <c r="F2723" t="s">
        <v>132</v>
      </c>
      <c r="G2723" t="s">
        <v>133</v>
      </c>
      <c r="H2723" t="s">
        <v>154</v>
      </c>
      <c r="I2723">
        <v>35</v>
      </c>
      <c r="J2723" t="s">
        <v>137</v>
      </c>
      <c r="K2723" t="s">
        <v>155</v>
      </c>
      <c r="L2723">
        <v>5</v>
      </c>
      <c r="M2723" t="s">
        <v>137</v>
      </c>
      <c r="N2723" t="s">
        <v>156</v>
      </c>
      <c r="O2723">
        <v>60</v>
      </c>
      <c r="P2723" t="s">
        <v>137</v>
      </c>
    </row>
    <row r="2724" spans="1:40">
      <c r="A2724" s="26">
        <v>41728.565481134261</v>
      </c>
      <c r="B2724" t="s">
        <v>126</v>
      </c>
      <c r="C2724" t="s">
        <v>501</v>
      </c>
      <c r="D2724" t="s">
        <v>3292</v>
      </c>
      <c r="E2724" t="s">
        <v>131</v>
      </c>
      <c r="F2724" t="s">
        <v>132</v>
      </c>
      <c r="G2724" t="s">
        <v>133</v>
      </c>
      <c r="H2724" t="s">
        <v>158</v>
      </c>
      <c r="I2724">
        <v>1</v>
      </c>
      <c r="J2724" t="s">
        <v>137</v>
      </c>
    </row>
    <row r="2725" spans="1:40">
      <c r="A2725" s="26">
        <v>41728.565481134261</v>
      </c>
      <c r="B2725" t="s">
        <v>126</v>
      </c>
      <c r="C2725" t="s">
        <v>501</v>
      </c>
      <c r="D2725" t="s">
        <v>3293</v>
      </c>
      <c r="E2725" t="s">
        <v>131</v>
      </c>
      <c r="F2725" t="s">
        <v>132</v>
      </c>
      <c r="G2725" t="s">
        <v>133</v>
      </c>
      <c r="H2725" t="s">
        <v>160</v>
      </c>
      <c r="I2725">
        <v>30</v>
      </c>
      <c r="J2725" t="s">
        <v>137</v>
      </c>
      <c r="K2725" t="s">
        <v>161</v>
      </c>
      <c r="L2725">
        <v>30</v>
      </c>
      <c r="M2725" t="s">
        <v>137</v>
      </c>
      <c r="N2725" t="s">
        <v>162</v>
      </c>
      <c r="O2725">
        <v>30</v>
      </c>
      <c r="P2725" t="s">
        <v>137</v>
      </c>
      <c r="Q2725" t="s">
        <v>163</v>
      </c>
      <c r="R2725">
        <v>10</v>
      </c>
      <c r="S2725" t="s">
        <v>137</v>
      </c>
      <c r="T2725" t="s">
        <v>164</v>
      </c>
      <c r="U2725">
        <v>20</v>
      </c>
      <c r="V2725" t="s">
        <v>137</v>
      </c>
      <c r="W2725" t="s">
        <v>165</v>
      </c>
      <c r="X2725">
        <v>20</v>
      </c>
      <c r="Y2725" t="s">
        <v>137</v>
      </c>
      <c r="Z2725" t="s">
        <v>166</v>
      </c>
      <c r="AA2725">
        <v>20</v>
      </c>
      <c r="AB2725" t="s">
        <v>137</v>
      </c>
      <c r="AC2725" t="s">
        <v>167</v>
      </c>
      <c r="AD2725">
        <v>20</v>
      </c>
      <c r="AE2725" t="s">
        <v>137</v>
      </c>
      <c r="AF2725" t="s">
        <v>168</v>
      </c>
      <c r="AG2725">
        <v>115200</v>
      </c>
      <c r="AH2725" t="s">
        <v>137</v>
      </c>
      <c r="AI2725" t="s">
        <v>169</v>
      </c>
      <c r="AJ2725">
        <v>12000</v>
      </c>
      <c r="AK2725" t="s">
        <v>137</v>
      </c>
      <c r="AL2725" t="s">
        <v>170</v>
      </c>
      <c r="AM2725">
        <v>30000</v>
      </c>
      <c r="AN2725" t="s">
        <v>137</v>
      </c>
    </row>
    <row r="2726" spans="1:40">
      <c r="A2726" s="26">
        <v>41728.565481134261</v>
      </c>
      <c r="B2726" t="s">
        <v>126</v>
      </c>
      <c r="C2726" t="s">
        <v>501</v>
      </c>
      <c r="D2726" t="s">
        <v>3294</v>
      </c>
      <c r="E2726" t="s">
        <v>131</v>
      </c>
      <c r="F2726" t="s">
        <v>132</v>
      </c>
      <c r="G2726" t="s">
        <v>133</v>
      </c>
      <c r="H2726" t="s">
        <v>172</v>
      </c>
      <c r="I2726">
        <v>60</v>
      </c>
      <c r="J2726" t="s">
        <v>137</v>
      </c>
      <c r="K2726" t="s">
        <v>173</v>
      </c>
      <c r="L2726">
        <v>40</v>
      </c>
      <c r="M2726" t="s">
        <v>137</v>
      </c>
      <c r="N2726" t="s">
        <v>174</v>
      </c>
      <c r="O2726">
        <v>50</v>
      </c>
      <c r="P2726" t="s">
        <v>137</v>
      </c>
      <c r="Q2726" t="s">
        <v>175</v>
      </c>
      <c r="R2726">
        <v>40</v>
      </c>
      <c r="S2726" t="s">
        <v>137</v>
      </c>
      <c r="T2726" t="s">
        <v>176</v>
      </c>
      <c r="U2726">
        <v>60</v>
      </c>
      <c r="V2726" t="s">
        <v>137</v>
      </c>
      <c r="W2726" t="s">
        <v>177</v>
      </c>
      <c r="X2726">
        <v>50</v>
      </c>
      <c r="Y2726" t="s">
        <v>137</v>
      </c>
      <c r="Z2726" t="s">
        <v>178</v>
      </c>
      <c r="AA2726">
        <v>50</v>
      </c>
      <c r="AB2726" t="s">
        <v>137</v>
      </c>
      <c r="AC2726" t="s">
        <v>179</v>
      </c>
      <c r="AD2726">
        <v>35</v>
      </c>
      <c r="AE2726" t="s">
        <v>137</v>
      </c>
      <c r="AF2726" t="s">
        <v>180</v>
      </c>
      <c r="AG2726">
        <v>8</v>
      </c>
      <c r="AH2726" t="s">
        <v>137</v>
      </c>
      <c r="AI2726" t="s">
        <v>181</v>
      </c>
      <c r="AJ2726">
        <v>90</v>
      </c>
      <c r="AK2726" t="s">
        <v>137</v>
      </c>
      <c r="AL2726" t="s">
        <v>182</v>
      </c>
      <c r="AM2726">
        <v>1</v>
      </c>
      <c r="AN2726" t="s">
        <v>137</v>
      </c>
    </row>
    <row r="2727" spans="1:40">
      <c r="A2727" s="26">
        <v>41728.565481134261</v>
      </c>
      <c r="B2727" t="s">
        <v>126</v>
      </c>
      <c r="C2727" t="s">
        <v>501</v>
      </c>
      <c r="D2727" t="s">
        <v>3295</v>
      </c>
      <c r="E2727" t="s">
        <v>131</v>
      </c>
      <c r="F2727" t="s">
        <v>132</v>
      </c>
      <c r="G2727" t="s">
        <v>133</v>
      </c>
      <c r="H2727" t="s">
        <v>184</v>
      </c>
      <c r="I2727">
        <v>33</v>
      </c>
      <c r="J2727" t="s">
        <v>137</v>
      </c>
      <c r="K2727" t="s">
        <v>185</v>
      </c>
      <c r="L2727">
        <v>33</v>
      </c>
      <c r="M2727" t="s">
        <v>137</v>
      </c>
      <c r="N2727" t="s">
        <v>186</v>
      </c>
      <c r="O2727">
        <v>34</v>
      </c>
      <c r="P2727" t="s">
        <v>137</v>
      </c>
      <c r="Q2727" t="s">
        <v>164</v>
      </c>
      <c r="R2727">
        <v>20</v>
      </c>
      <c r="S2727" t="s">
        <v>137</v>
      </c>
      <c r="T2727" t="s">
        <v>165</v>
      </c>
      <c r="U2727">
        <v>20</v>
      </c>
      <c r="V2727" t="s">
        <v>137</v>
      </c>
      <c r="W2727" t="s">
        <v>166</v>
      </c>
      <c r="X2727">
        <v>20</v>
      </c>
      <c r="Y2727" t="s">
        <v>137</v>
      </c>
      <c r="Z2727" t="s">
        <v>187</v>
      </c>
      <c r="AA2727">
        <v>20</v>
      </c>
      <c r="AB2727" t="s">
        <v>137</v>
      </c>
      <c r="AC2727" t="s">
        <v>188</v>
      </c>
      <c r="AD2727">
        <v>20</v>
      </c>
      <c r="AE2727" t="s">
        <v>137</v>
      </c>
      <c r="AF2727" t="s">
        <v>189</v>
      </c>
      <c r="AG2727">
        <v>20</v>
      </c>
      <c r="AH2727" t="s">
        <v>137</v>
      </c>
      <c r="AI2727" t="s">
        <v>168</v>
      </c>
      <c r="AJ2727">
        <v>115200</v>
      </c>
      <c r="AK2727" t="s">
        <v>137</v>
      </c>
      <c r="AL2727" t="s">
        <v>169</v>
      </c>
      <c r="AM2727">
        <v>12000</v>
      </c>
      <c r="AN2727" t="s">
        <v>137</v>
      </c>
    </row>
    <row r="2728" spans="1:40">
      <c r="A2728" s="26">
        <v>41728.565481134261</v>
      </c>
      <c r="B2728" t="s">
        <v>126</v>
      </c>
      <c r="C2728" t="s">
        <v>501</v>
      </c>
      <c r="D2728" t="s">
        <v>3296</v>
      </c>
      <c r="E2728" t="s">
        <v>131</v>
      </c>
      <c r="F2728" t="s">
        <v>132</v>
      </c>
      <c r="G2728" t="s">
        <v>133</v>
      </c>
      <c r="H2728" t="s">
        <v>140</v>
      </c>
      <c r="I2728">
        <v>49</v>
      </c>
      <c r="J2728" t="s">
        <v>137</v>
      </c>
      <c r="K2728" t="s">
        <v>141</v>
      </c>
      <c r="L2728">
        <v>130</v>
      </c>
      <c r="M2728" t="s">
        <v>137</v>
      </c>
      <c r="N2728" t="s">
        <v>142</v>
      </c>
      <c r="O2728">
        <v>180</v>
      </c>
      <c r="P2728" t="s">
        <v>137</v>
      </c>
      <c r="Q2728" t="s">
        <v>143</v>
      </c>
      <c r="R2728">
        <v>140</v>
      </c>
      <c r="S2728" t="s">
        <v>137</v>
      </c>
      <c r="T2728" t="s">
        <v>144</v>
      </c>
      <c r="U2728">
        <v>80</v>
      </c>
      <c r="V2728" t="s">
        <v>137</v>
      </c>
      <c r="W2728" t="s">
        <v>145</v>
      </c>
      <c r="X2728">
        <v>101</v>
      </c>
      <c r="Y2728" t="s">
        <v>137</v>
      </c>
      <c r="Z2728" t="s">
        <v>146</v>
      </c>
      <c r="AA2728">
        <v>190</v>
      </c>
      <c r="AB2728" t="s">
        <v>137</v>
      </c>
      <c r="AC2728" t="s">
        <v>147</v>
      </c>
      <c r="AD2728">
        <v>20</v>
      </c>
      <c r="AE2728" t="s">
        <v>137</v>
      </c>
    </row>
    <row r="2729" spans="1:40">
      <c r="A2729" s="26">
        <v>41728.565481134261</v>
      </c>
      <c r="B2729" t="s">
        <v>126</v>
      </c>
      <c r="C2729" t="s">
        <v>501</v>
      </c>
      <c r="D2729" t="s">
        <v>3297</v>
      </c>
    </row>
    <row r="2730" spans="1:40">
      <c r="A2730" s="26">
        <v>41728.565481134261</v>
      </c>
      <c r="B2730" t="s">
        <v>126</v>
      </c>
      <c r="C2730" t="s">
        <v>501</v>
      </c>
      <c r="D2730" t="s">
        <v>3298</v>
      </c>
      <c r="E2730" t="s">
        <v>131</v>
      </c>
      <c r="F2730" t="s">
        <v>132</v>
      </c>
      <c r="G2730" t="s">
        <v>133</v>
      </c>
      <c r="H2730" t="s">
        <v>150</v>
      </c>
      <c r="I2730">
        <v>50</v>
      </c>
      <c r="J2730" t="s">
        <v>137</v>
      </c>
      <c r="K2730" t="s">
        <v>151</v>
      </c>
      <c r="L2730">
        <v>50</v>
      </c>
      <c r="M2730" t="s">
        <v>137</v>
      </c>
      <c r="N2730" t="s">
        <v>152</v>
      </c>
      <c r="O2730">
        <v>50</v>
      </c>
      <c r="P2730" t="s">
        <v>137</v>
      </c>
    </row>
    <row r="2731" spans="1:40">
      <c r="A2731" s="26">
        <v>41728.565481134261</v>
      </c>
      <c r="B2731" t="s">
        <v>126</v>
      </c>
      <c r="C2731" t="s">
        <v>501</v>
      </c>
      <c r="D2731" t="s">
        <v>3299</v>
      </c>
      <c r="E2731" t="s">
        <v>131</v>
      </c>
      <c r="F2731" t="s">
        <v>132</v>
      </c>
      <c r="G2731" t="s">
        <v>133</v>
      </c>
      <c r="H2731" t="s">
        <v>154</v>
      </c>
      <c r="I2731">
        <v>35</v>
      </c>
      <c r="J2731" t="s">
        <v>137</v>
      </c>
      <c r="K2731" t="s">
        <v>155</v>
      </c>
      <c r="L2731">
        <v>5</v>
      </c>
      <c r="M2731" t="s">
        <v>137</v>
      </c>
      <c r="N2731" t="s">
        <v>156</v>
      </c>
      <c r="O2731">
        <v>60</v>
      </c>
      <c r="P2731" t="s">
        <v>137</v>
      </c>
    </row>
    <row r="2732" spans="1:40">
      <c r="A2732" s="26">
        <v>41728.565481134261</v>
      </c>
      <c r="B2732" t="s">
        <v>126</v>
      </c>
      <c r="C2732" t="s">
        <v>501</v>
      </c>
      <c r="D2732" t="s">
        <v>3300</v>
      </c>
      <c r="E2732" t="s">
        <v>131</v>
      </c>
      <c r="F2732" t="s">
        <v>132</v>
      </c>
      <c r="G2732" t="s">
        <v>133</v>
      </c>
      <c r="H2732" t="s">
        <v>158</v>
      </c>
      <c r="I2732">
        <v>1</v>
      </c>
      <c r="J2732" t="s">
        <v>137</v>
      </c>
    </row>
    <row r="2733" spans="1:40">
      <c r="A2733" s="26">
        <v>41728.565481134261</v>
      </c>
      <c r="B2733" t="s">
        <v>126</v>
      </c>
      <c r="C2733" t="s">
        <v>501</v>
      </c>
      <c r="D2733" t="s">
        <v>3301</v>
      </c>
      <c r="E2733" t="s">
        <v>131</v>
      </c>
      <c r="F2733" t="s">
        <v>132</v>
      </c>
      <c r="G2733" t="s">
        <v>133</v>
      </c>
      <c r="H2733" t="s">
        <v>160</v>
      </c>
      <c r="I2733">
        <v>30</v>
      </c>
      <c r="J2733" t="s">
        <v>137</v>
      </c>
      <c r="K2733" t="s">
        <v>161</v>
      </c>
      <c r="L2733">
        <v>30</v>
      </c>
      <c r="M2733" t="s">
        <v>137</v>
      </c>
      <c r="N2733" t="s">
        <v>162</v>
      </c>
      <c r="O2733">
        <v>30</v>
      </c>
      <c r="P2733" t="s">
        <v>137</v>
      </c>
      <c r="Q2733" t="s">
        <v>163</v>
      </c>
      <c r="R2733">
        <v>10</v>
      </c>
      <c r="S2733" t="s">
        <v>137</v>
      </c>
      <c r="T2733" t="s">
        <v>164</v>
      </c>
      <c r="U2733">
        <v>20</v>
      </c>
      <c r="V2733" t="s">
        <v>137</v>
      </c>
      <c r="W2733" t="s">
        <v>165</v>
      </c>
      <c r="X2733">
        <v>20</v>
      </c>
      <c r="Y2733" t="s">
        <v>137</v>
      </c>
      <c r="Z2733" t="s">
        <v>166</v>
      </c>
      <c r="AA2733">
        <v>20</v>
      </c>
      <c r="AB2733" t="s">
        <v>137</v>
      </c>
      <c r="AC2733" t="s">
        <v>167</v>
      </c>
      <c r="AD2733">
        <v>20</v>
      </c>
      <c r="AE2733" t="s">
        <v>137</v>
      </c>
      <c r="AF2733" t="s">
        <v>168</v>
      </c>
      <c r="AG2733">
        <v>115200</v>
      </c>
      <c r="AH2733" t="s">
        <v>137</v>
      </c>
      <c r="AI2733" t="s">
        <v>169</v>
      </c>
      <c r="AJ2733">
        <v>12000</v>
      </c>
      <c r="AK2733" t="s">
        <v>137</v>
      </c>
      <c r="AL2733" t="s">
        <v>170</v>
      </c>
      <c r="AM2733">
        <v>30000</v>
      </c>
      <c r="AN2733" t="s">
        <v>137</v>
      </c>
    </row>
    <row r="2734" spans="1:40">
      <c r="A2734" s="26">
        <v>41728.565481134261</v>
      </c>
      <c r="B2734" t="s">
        <v>126</v>
      </c>
      <c r="C2734" t="s">
        <v>501</v>
      </c>
      <c r="D2734" t="s">
        <v>3302</v>
      </c>
      <c r="E2734" t="s">
        <v>131</v>
      </c>
      <c r="F2734" t="s">
        <v>132</v>
      </c>
      <c r="G2734" t="s">
        <v>133</v>
      </c>
      <c r="H2734" t="s">
        <v>172</v>
      </c>
      <c r="I2734">
        <v>60</v>
      </c>
      <c r="J2734" t="s">
        <v>137</v>
      </c>
      <c r="K2734" t="s">
        <v>173</v>
      </c>
      <c r="L2734">
        <v>40</v>
      </c>
      <c r="M2734" t="s">
        <v>137</v>
      </c>
      <c r="N2734" t="s">
        <v>174</v>
      </c>
      <c r="O2734">
        <v>50</v>
      </c>
      <c r="P2734" t="s">
        <v>137</v>
      </c>
      <c r="Q2734" t="s">
        <v>175</v>
      </c>
      <c r="R2734">
        <v>40</v>
      </c>
      <c r="S2734" t="s">
        <v>137</v>
      </c>
      <c r="T2734" t="s">
        <v>176</v>
      </c>
      <c r="U2734">
        <v>60</v>
      </c>
      <c r="V2734" t="s">
        <v>137</v>
      </c>
      <c r="W2734" t="s">
        <v>177</v>
      </c>
      <c r="X2734">
        <v>50</v>
      </c>
      <c r="Y2734" t="s">
        <v>137</v>
      </c>
      <c r="Z2734" t="s">
        <v>178</v>
      </c>
      <c r="AA2734">
        <v>50</v>
      </c>
      <c r="AB2734" t="s">
        <v>137</v>
      </c>
      <c r="AC2734" t="s">
        <v>179</v>
      </c>
      <c r="AD2734">
        <v>35</v>
      </c>
      <c r="AE2734" t="s">
        <v>137</v>
      </c>
      <c r="AF2734" t="s">
        <v>180</v>
      </c>
      <c r="AG2734">
        <v>8</v>
      </c>
      <c r="AH2734" t="s">
        <v>137</v>
      </c>
      <c r="AI2734" t="s">
        <v>181</v>
      </c>
      <c r="AJ2734">
        <v>90</v>
      </c>
      <c r="AK2734" t="s">
        <v>137</v>
      </c>
      <c r="AL2734" t="s">
        <v>182</v>
      </c>
      <c r="AM2734">
        <v>1</v>
      </c>
      <c r="AN2734" t="s">
        <v>137</v>
      </c>
    </row>
    <row r="2735" spans="1:40">
      <c r="A2735" s="26">
        <v>41728.565481134261</v>
      </c>
      <c r="B2735" t="s">
        <v>126</v>
      </c>
      <c r="C2735" t="s">
        <v>501</v>
      </c>
      <c r="D2735" t="s">
        <v>3303</v>
      </c>
      <c r="E2735" t="s">
        <v>131</v>
      </c>
      <c r="F2735" t="s">
        <v>132</v>
      </c>
      <c r="G2735" t="s">
        <v>133</v>
      </c>
      <c r="H2735" t="s">
        <v>184</v>
      </c>
      <c r="I2735">
        <v>33</v>
      </c>
      <c r="J2735" t="s">
        <v>137</v>
      </c>
      <c r="K2735" t="s">
        <v>185</v>
      </c>
      <c r="L2735">
        <v>33</v>
      </c>
      <c r="M2735" t="s">
        <v>137</v>
      </c>
      <c r="N2735" t="s">
        <v>186</v>
      </c>
      <c r="O2735">
        <v>34</v>
      </c>
      <c r="P2735" t="s">
        <v>137</v>
      </c>
      <c r="Q2735" t="s">
        <v>164</v>
      </c>
      <c r="R2735">
        <v>20</v>
      </c>
      <c r="S2735" t="s">
        <v>137</v>
      </c>
      <c r="T2735" t="s">
        <v>165</v>
      </c>
      <c r="U2735">
        <v>20</v>
      </c>
      <c r="V2735" t="s">
        <v>137</v>
      </c>
      <c r="W2735" t="s">
        <v>166</v>
      </c>
      <c r="X2735">
        <v>20</v>
      </c>
      <c r="Y2735" t="s">
        <v>137</v>
      </c>
      <c r="Z2735" t="s">
        <v>187</v>
      </c>
      <c r="AA2735">
        <v>20</v>
      </c>
      <c r="AB2735" t="s">
        <v>137</v>
      </c>
      <c r="AC2735" t="s">
        <v>188</v>
      </c>
      <c r="AD2735">
        <v>20</v>
      </c>
      <c r="AE2735" t="s">
        <v>137</v>
      </c>
      <c r="AF2735" t="s">
        <v>189</v>
      </c>
      <c r="AG2735">
        <v>20</v>
      </c>
      <c r="AH2735" t="s">
        <v>137</v>
      </c>
      <c r="AI2735" t="s">
        <v>168</v>
      </c>
      <c r="AJ2735">
        <v>115200</v>
      </c>
      <c r="AK2735" t="s">
        <v>137</v>
      </c>
      <c r="AL2735" t="s">
        <v>169</v>
      </c>
      <c r="AM2735">
        <v>12000</v>
      </c>
      <c r="AN2735" t="s">
        <v>137</v>
      </c>
    </row>
    <row r="2736" spans="1:40">
      <c r="A2736" s="26">
        <v>41728.565481134261</v>
      </c>
      <c r="B2736" t="s">
        <v>126</v>
      </c>
      <c r="C2736" t="s">
        <v>501</v>
      </c>
      <c r="D2736" t="s">
        <v>3304</v>
      </c>
      <c r="E2736" t="s">
        <v>131</v>
      </c>
      <c r="F2736" t="s">
        <v>132</v>
      </c>
      <c r="G2736" t="s">
        <v>133</v>
      </c>
      <c r="H2736" t="s">
        <v>140</v>
      </c>
      <c r="I2736">
        <v>49</v>
      </c>
      <c r="J2736" t="s">
        <v>137</v>
      </c>
      <c r="K2736" t="s">
        <v>141</v>
      </c>
      <c r="L2736">
        <v>130</v>
      </c>
      <c r="M2736" t="s">
        <v>137</v>
      </c>
      <c r="N2736" t="s">
        <v>142</v>
      </c>
      <c r="O2736">
        <v>180</v>
      </c>
      <c r="P2736" t="s">
        <v>137</v>
      </c>
      <c r="Q2736" t="s">
        <v>143</v>
      </c>
      <c r="R2736">
        <v>140</v>
      </c>
      <c r="S2736" t="s">
        <v>137</v>
      </c>
      <c r="T2736" t="s">
        <v>144</v>
      </c>
      <c r="U2736">
        <v>80</v>
      </c>
      <c r="V2736" t="s">
        <v>137</v>
      </c>
      <c r="W2736" t="s">
        <v>145</v>
      </c>
      <c r="X2736">
        <v>101</v>
      </c>
      <c r="Y2736" t="s">
        <v>137</v>
      </c>
      <c r="Z2736" t="s">
        <v>146</v>
      </c>
      <c r="AA2736">
        <v>190</v>
      </c>
      <c r="AB2736" t="s">
        <v>137</v>
      </c>
      <c r="AC2736" t="s">
        <v>147</v>
      </c>
      <c r="AD2736">
        <v>20</v>
      </c>
      <c r="AE2736" t="s">
        <v>137</v>
      </c>
    </row>
    <row r="2737" spans="1:40">
      <c r="A2737" s="26">
        <v>41728.565481134261</v>
      </c>
      <c r="B2737" t="s">
        <v>126</v>
      </c>
      <c r="C2737" t="s">
        <v>501</v>
      </c>
      <c r="D2737" t="s">
        <v>3305</v>
      </c>
    </row>
    <row r="2738" spans="1:40">
      <c r="A2738" s="26">
        <v>41728.565481134261</v>
      </c>
      <c r="B2738" t="s">
        <v>126</v>
      </c>
      <c r="C2738" t="s">
        <v>501</v>
      </c>
      <c r="D2738" t="s">
        <v>3306</v>
      </c>
      <c r="E2738" t="s">
        <v>131</v>
      </c>
      <c r="F2738" t="s">
        <v>132</v>
      </c>
      <c r="G2738" t="s">
        <v>133</v>
      </c>
      <c r="H2738" t="s">
        <v>150</v>
      </c>
      <c r="I2738">
        <v>50</v>
      </c>
      <c r="J2738" t="s">
        <v>137</v>
      </c>
      <c r="K2738" t="s">
        <v>151</v>
      </c>
      <c r="L2738">
        <v>50</v>
      </c>
      <c r="M2738" t="s">
        <v>137</v>
      </c>
      <c r="N2738" t="s">
        <v>152</v>
      </c>
      <c r="O2738">
        <v>50</v>
      </c>
      <c r="P2738" t="s">
        <v>137</v>
      </c>
    </row>
    <row r="2739" spans="1:40">
      <c r="A2739" s="26">
        <v>41728.565481134261</v>
      </c>
      <c r="B2739" t="s">
        <v>126</v>
      </c>
      <c r="C2739" t="s">
        <v>501</v>
      </c>
      <c r="D2739" t="s">
        <v>3307</v>
      </c>
      <c r="E2739" t="s">
        <v>131</v>
      </c>
      <c r="F2739" t="s">
        <v>132</v>
      </c>
      <c r="G2739" t="s">
        <v>133</v>
      </c>
      <c r="H2739" t="s">
        <v>154</v>
      </c>
      <c r="I2739">
        <v>35</v>
      </c>
      <c r="J2739" t="s">
        <v>137</v>
      </c>
      <c r="K2739" t="s">
        <v>155</v>
      </c>
      <c r="L2739">
        <v>5</v>
      </c>
      <c r="M2739" t="s">
        <v>137</v>
      </c>
      <c r="N2739" t="s">
        <v>156</v>
      </c>
      <c r="O2739">
        <v>60</v>
      </c>
      <c r="P2739" t="s">
        <v>137</v>
      </c>
    </row>
    <row r="2740" spans="1:40">
      <c r="A2740" s="26">
        <v>41728.565481134261</v>
      </c>
      <c r="B2740" t="s">
        <v>126</v>
      </c>
      <c r="C2740" t="s">
        <v>501</v>
      </c>
      <c r="D2740" t="s">
        <v>3308</v>
      </c>
      <c r="E2740" t="s">
        <v>131</v>
      </c>
      <c r="F2740" t="s">
        <v>132</v>
      </c>
      <c r="G2740" t="s">
        <v>133</v>
      </c>
      <c r="H2740" t="s">
        <v>158</v>
      </c>
      <c r="I2740">
        <v>1</v>
      </c>
      <c r="J2740" t="s">
        <v>137</v>
      </c>
    </row>
    <row r="2741" spans="1:40">
      <c r="A2741" s="26">
        <v>41728.565481134261</v>
      </c>
      <c r="B2741" t="s">
        <v>126</v>
      </c>
      <c r="C2741" t="s">
        <v>814</v>
      </c>
      <c r="D2741" t="s">
        <v>3309</v>
      </c>
      <c r="E2741" t="s">
        <v>131</v>
      </c>
      <c r="F2741" t="s">
        <v>132</v>
      </c>
      <c r="G2741" t="s">
        <v>133</v>
      </c>
      <c r="H2741" t="s">
        <v>150</v>
      </c>
      <c r="I2741">
        <v>50</v>
      </c>
      <c r="J2741" t="s">
        <v>137</v>
      </c>
      <c r="K2741" t="s">
        <v>151</v>
      </c>
      <c r="L2741">
        <v>50</v>
      </c>
      <c r="M2741" t="s">
        <v>137</v>
      </c>
      <c r="N2741" t="s">
        <v>152</v>
      </c>
      <c r="O2741">
        <v>50</v>
      </c>
      <c r="P2741" t="s">
        <v>137</v>
      </c>
    </row>
    <row r="2742" spans="1:40">
      <c r="A2742" s="26">
        <v>41728.565481134261</v>
      </c>
      <c r="B2742" t="s">
        <v>126</v>
      </c>
      <c r="C2742" t="s">
        <v>814</v>
      </c>
      <c r="D2742" t="s">
        <v>3310</v>
      </c>
      <c r="E2742" t="s">
        <v>131</v>
      </c>
      <c r="F2742" t="s">
        <v>132</v>
      </c>
      <c r="G2742" t="s">
        <v>133</v>
      </c>
      <c r="H2742" t="s">
        <v>154</v>
      </c>
      <c r="I2742">
        <v>35</v>
      </c>
      <c r="J2742" t="s">
        <v>137</v>
      </c>
      <c r="K2742" t="s">
        <v>155</v>
      </c>
      <c r="L2742">
        <v>5</v>
      </c>
      <c r="M2742" t="s">
        <v>137</v>
      </c>
      <c r="N2742" t="s">
        <v>156</v>
      </c>
      <c r="O2742">
        <v>60</v>
      </c>
      <c r="P2742" t="s">
        <v>137</v>
      </c>
    </row>
    <row r="2743" spans="1:40">
      <c r="A2743" s="26">
        <v>41728.565481134261</v>
      </c>
      <c r="B2743" t="s">
        <v>126</v>
      </c>
      <c r="C2743" t="s">
        <v>814</v>
      </c>
      <c r="D2743" t="s">
        <v>3311</v>
      </c>
      <c r="E2743" t="s">
        <v>131</v>
      </c>
      <c r="F2743" t="s">
        <v>132</v>
      </c>
      <c r="G2743" t="s">
        <v>133</v>
      </c>
      <c r="H2743" t="s">
        <v>158</v>
      </c>
      <c r="I2743">
        <v>1</v>
      </c>
      <c r="J2743" t="s">
        <v>137</v>
      </c>
    </row>
    <row r="2744" spans="1:40">
      <c r="A2744" s="26">
        <v>41728.565481134261</v>
      </c>
      <c r="B2744" t="s">
        <v>126</v>
      </c>
      <c r="C2744" t="s">
        <v>814</v>
      </c>
      <c r="D2744" t="s">
        <v>3312</v>
      </c>
      <c r="E2744" t="s">
        <v>131</v>
      </c>
      <c r="F2744" t="s">
        <v>132</v>
      </c>
      <c r="G2744" t="s">
        <v>133</v>
      </c>
      <c r="H2744" t="s">
        <v>160</v>
      </c>
      <c r="I2744">
        <v>30</v>
      </c>
      <c r="J2744" t="s">
        <v>137</v>
      </c>
      <c r="K2744" t="s">
        <v>161</v>
      </c>
      <c r="L2744">
        <v>30</v>
      </c>
      <c r="M2744" t="s">
        <v>137</v>
      </c>
      <c r="N2744" t="s">
        <v>162</v>
      </c>
      <c r="O2744">
        <v>30</v>
      </c>
      <c r="P2744" t="s">
        <v>137</v>
      </c>
      <c r="Q2744" t="s">
        <v>163</v>
      </c>
      <c r="R2744">
        <v>10</v>
      </c>
      <c r="S2744" t="s">
        <v>137</v>
      </c>
      <c r="T2744" t="s">
        <v>164</v>
      </c>
      <c r="U2744">
        <v>20</v>
      </c>
      <c r="V2744" t="s">
        <v>137</v>
      </c>
      <c r="W2744" t="s">
        <v>165</v>
      </c>
      <c r="X2744">
        <v>20</v>
      </c>
      <c r="Y2744" t="s">
        <v>137</v>
      </c>
      <c r="Z2744" t="s">
        <v>166</v>
      </c>
      <c r="AA2744">
        <v>20</v>
      </c>
      <c r="AB2744" t="s">
        <v>137</v>
      </c>
      <c r="AC2744" t="s">
        <v>167</v>
      </c>
      <c r="AD2744">
        <v>20</v>
      </c>
      <c r="AE2744" t="s">
        <v>137</v>
      </c>
      <c r="AF2744" t="s">
        <v>168</v>
      </c>
      <c r="AG2744">
        <v>115200</v>
      </c>
      <c r="AH2744" t="s">
        <v>137</v>
      </c>
      <c r="AI2744" t="s">
        <v>169</v>
      </c>
      <c r="AJ2744">
        <v>12000</v>
      </c>
      <c r="AK2744" t="s">
        <v>137</v>
      </c>
      <c r="AL2744" t="s">
        <v>170</v>
      </c>
      <c r="AM2744">
        <v>30000</v>
      </c>
      <c r="AN2744" t="s">
        <v>137</v>
      </c>
    </row>
    <row r="2745" spans="1:40">
      <c r="A2745" s="26">
        <v>41728.565481134261</v>
      </c>
      <c r="B2745" t="s">
        <v>126</v>
      </c>
      <c r="C2745" t="s">
        <v>814</v>
      </c>
      <c r="D2745" t="s">
        <v>3313</v>
      </c>
      <c r="E2745" t="s">
        <v>131</v>
      </c>
      <c r="F2745" t="s">
        <v>132</v>
      </c>
      <c r="G2745" t="s">
        <v>133</v>
      </c>
      <c r="H2745" t="s">
        <v>172</v>
      </c>
      <c r="I2745">
        <v>60</v>
      </c>
      <c r="J2745" t="s">
        <v>137</v>
      </c>
      <c r="K2745" t="s">
        <v>173</v>
      </c>
      <c r="L2745">
        <v>40</v>
      </c>
      <c r="M2745" t="s">
        <v>137</v>
      </c>
      <c r="N2745" t="s">
        <v>174</v>
      </c>
      <c r="O2745">
        <v>50</v>
      </c>
      <c r="P2745" t="s">
        <v>137</v>
      </c>
      <c r="Q2745" t="s">
        <v>175</v>
      </c>
      <c r="R2745">
        <v>40</v>
      </c>
      <c r="S2745" t="s">
        <v>137</v>
      </c>
      <c r="T2745" t="s">
        <v>176</v>
      </c>
      <c r="U2745">
        <v>60</v>
      </c>
      <c r="V2745" t="s">
        <v>137</v>
      </c>
      <c r="W2745" t="s">
        <v>177</v>
      </c>
      <c r="X2745">
        <v>50</v>
      </c>
      <c r="Y2745" t="s">
        <v>137</v>
      </c>
      <c r="Z2745" t="s">
        <v>178</v>
      </c>
      <c r="AA2745">
        <v>50</v>
      </c>
      <c r="AB2745" t="s">
        <v>137</v>
      </c>
      <c r="AC2745" t="s">
        <v>179</v>
      </c>
      <c r="AD2745">
        <v>35</v>
      </c>
      <c r="AE2745" t="s">
        <v>137</v>
      </c>
      <c r="AF2745" t="s">
        <v>180</v>
      </c>
      <c r="AG2745">
        <v>8</v>
      </c>
      <c r="AH2745" t="s">
        <v>137</v>
      </c>
      <c r="AI2745" t="s">
        <v>181</v>
      </c>
      <c r="AJ2745">
        <v>90</v>
      </c>
      <c r="AK2745" t="s">
        <v>137</v>
      </c>
      <c r="AL2745" t="s">
        <v>182</v>
      </c>
      <c r="AM2745">
        <v>1</v>
      </c>
      <c r="AN2745" t="s">
        <v>137</v>
      </c>
    </row>
    <row r="2746" spans="1:40">
      <c r="A2746" s="26">
        <v>41728.565481134261</v>
      </c>
      <c r="B2746" t="s">
        <v>126</v>
      </c>
      <c r="C2746" t="s">
        <v>814</v>
      </c>
      <c r="D2746" t="s">
        <v>3314</v>
      </c>
      <c r="E2746" t="s">
        <v>131</v>
      </c>
      <c r="F2746" t="s">
        <v>132</v>
      </c>
      <c r="G2746" t="s">
        <v>133</v>
      </c>
      <c r="H2746" t="s">
        <v>184</v>
      </c>
      <c r="I2746">
        <v>33</v>
      </c>
      <c r="J2746" t="s">
        <v>137</v>
      </c>
      <c r="K2746" t="s">
        <v>185</v>
      </c>
      <c r="L2746">
        <v>33</v>
      </c>
      <c r="M2746" t="s">
        <v>137</v>
      </c>
      <c r="N2746" t="s">
        <v>186</v>
      </c>
      <c r="O2746">
        <v>34</v>
      </c>
      <c r="P2746" t="s">
        <v>137</v>
      </c>
      <c r="Q2746" t="s">
        <v>164</v>
      </c>
      <c r="R2746">
        <v>20</v>
      </c>
      <c r="S2746" t="s">
        <v>137</v>
      </c>
      <c r="T2746" t="s">
        <v>165</v>
      </c>
      <c r="U2746">
        <v>20</v>
      </c>
      <c r="V2746" t="s">
        <v>137</v>
      </c>
      <c r="W2746" t="s">
        <v>166</v>
      </c>
      <c r="X2746">
        <v>20</v>
      </c>
      <c r="Y2746" t="s">
        <v>137</v>
      </c>
      <c r="Z2746" t="s">
        <v>187</v>
      </c>
      <c r="AA2746">
        <v>20</v>
      </c>
      <c r="AB2746" t="s">
        <v>137</v>
      </c>
      <c r="AC2746" t="s">
        <v>188</v>
      </c>
      <c r="AD2746">
        <v>20</v>
      </c>
      <c r="AE2746" t="s">
        <v>137</v>
      </c>
      <c r="AF2746" t="s">
        <v>189</v>
      </c>
      <c r="AG2746">
        <v>20</v>
      </c>
      <c r="AH2746" t="s">
        <v>137</v>
      </c>
      <c r="AI2746" t="s">
        <v>168</v>
      </c>
      <c r="AJ2746">
        <v>115200</v>
      </c>
      <c r="AK2746" t="s">
        <v>137</v>
      </c>
      <c r="AL2746" t="s">
        <v>169</v>
      </c>
      <c r="AM2746">
        <v>12000</v>
      </c>
      <c r="AN2746" t="s">
        <v>137</v>
      </c>
    </row>
    <row r="2747" spans="1:40">
      <c r="A2747" s="26">
        <v>41728.565481134261</v>
      </c>
      <c r="B2747" t="s">
        <v>126</v>
      </c>
      <c r="C2747" t="s">
        <v>814</v>
      </c>
      <c r="D2747" t="s">
        <v>3315</v>
      </c>
      <c r="E2747" t="s">
        <v>131</v>
      </c>
      <c r="F2747" t="s">
        <v>132</v>
      </c>
      <c r="G2747" t="s">
        <v>133</v>
      </c>
      <c r="H2747" t="s">
        <v>140</v>
      </c>
      <c r="I2747">
        <v>49</v>
      </c>
      <c r="J2747" t="s">
        <v>137</v>
      </c>
      <c r="K2747" t="s">
        <v>141</v>
      </c>
      <c r="L2747">
        <v>130</v>
      </c>
      <c r="M2747" t="s">
        <v>137</v>
      </c>
      <c r="N2747" t="s">
        <v>142</v>
      </c>
      <c r="O2747">
        <v>180</v>
      </c>
      <c r="P2747" t="s">
        <v>137</v>
      </c>
      <c r="Q2747" t="s">
        <v>143</v>
      </c>
      <c r="R2747">
        <v>140</v>
      </c>
      <c r="S2747" t="s">
        <v>137</v>
      </c>
      <c r="T2747" t="s">
        <v>144</v>
      </c>
      <c r="U2747">
        <v>80</v>
      </c>
      <c r="V2747" t="s">
        <v>137</v>
      </c>
      <c r="W2747" t="s">
        <v>145</v>
      </c>
      <c r="X2747">
        <v>101</v>
      </c>
      <c r="Y2747" t="s">
        <v>137</v>
      </c>
      <c r="Z2747" t="s">
        <v>146</v>
      </c>
      <c r="AA2747">
        <v>190</v>
      </c>
      <c r="AB2747" t="s">
        <v>137</v>
      </c>
      <c r="AC2747" t="s">
        <v>147</v>
      </c>
      <c r="AD2747">
        <v>20</v>
      </c>
      <c r="AE2747" t="s">
        <v>137</v>
      </c>
    </row>
    <row r="2748" spans="1:40">
      <c r="A2748" s="26">
        <v>41728.565481134261</v>
      </c>
      <c r="B2748" t="s">
        <v>126</v>
      </c>
      <c r="C2748" t="s">
        <v>814</v>
      </c>
      <c r="D2748" t="s">
        <v>3316</v>
      </c>
    </row>
    <row r="2749" spans="1:40">
      <c r="A2749" s="26">
        <v>41728.565481134261</v>
      </c>
      <c r="B2749" t="s">
        <v>126</v>
      </c>
      <c r="C2749" t="s">
        <v>814</v>
      </c>
      <c r="D2749" t="s">
        <v>3317</v>
      </c>
      <c r="E2749" t="s">
        <v>131</v>
      </c>
      <c r="F2749" t="s">
        <v>132</v>
      </c>
      <c r="G2749" t="s">
        <v>133</v>
      </c>
      <c r="H2749" t="s">
        <v>150</v>
      </c>
      <c r="I2749">
        <v>50</v>
      </c>
      <c r="J2749" t="s">
        <v>137</v>
      </c>
      <c r="K2749" t="s">
        <v>151</v>
      </c>
      <c r="L2749">
        <v>50</v>
      </c>
      <c r="M2749" t="s">
        <v>137</v>
      </c>
      <c r="N2749" t="s">
        <v>152</v>
      </c>
      <c r="O2749">
        <v>50</v>
      </c>
      <c r="P2749" t="s">
        <v>137</v>
      </c>
    </row>
    <row r="2750" spans="1:40">
      <c r="A2750" s="26">
        <v>41728.565481134261</v>
      </c>
      <c r="B2750" t="s">
        <v>126</v>
      </c>
      <c r="C2750" t="s">
        <v>814</v>
      </c>
      <c r="D2750" t="s">
        <v>3318</v>
      </c>
      <c r="E2750" t="s">
        <v>131</v>
      </c>
      <c r="F2750" t="s">
        <v>132</v>
      </c>
      <c r="G2750" t="s">
        <v>133</v>
      </c>
      <c r="H2750" t="s">
        <v>154</v>
      </c>
      <c r="I2750">
        <v>35</v>
      </c>
      <c r="J2750" t="s">
        <v>137</v>
      </c>
      <c r="K2750" t="s">
        <v>155</v>
      </c>
      <c r="L2750">
        <v>5</v>
      </c>
      <c r="M2750" t="s">
        <v>137</v>
      </c>
      <c r="N2750" t="s">
        <v>156</v>
      </c>
      <c r="O2750">
        <v>60</v>
      </c>
      <c r="P2750" t="s">
        <v>137</v>
      </c>
    </row>
    <row r="2751" spans="1:40">
      <c r="A2751" s="26">
        <v>41728.565481134261</v>
      </c>
      <c r="B2751" t="s">
        <v>126</v>
      </c>
      <c r="C2751" t="s">
        <v>814</v>
      </c>
      <c r="D2751" t="s">
        <v>3319</v>
      </c>
      <c r="E2751" t="s">
        <v>131</v>
      </c>
      <c r="F2751" t="s">
        <v>132</v>
      </c>
      <c r="G2751" t="s">
        <v>133</v>
      </c>
      <c r="H2751" t="s">
        <v>158</v>
      </c>
      <c r="I2751">
        <v>1</v>
      </c>
      <c r="J2751" t="s">
        <v>137</v>
      </c>
    </row>
    <row r="2752" spans="1:40">
      <c r="A2752" s="26">
        <v>41728.565481134261</v>
      </c>
      <c r="B2752" t="s">
        <v>126</v>
      </c>
      <c r="C2752" t="s">
        <v>814</v>
      </c>
      <c r="D2752" t="s">
        <v>3320</v>
      </c>
      <c r="E2752" t="s">
        <v>131</v>
      </c>
      <c r="F2752" t="s">
        <v>132</v>
      </c>
      <c r="G2752" t="s">
        <v>133</v>
      </c>
      <c r="H2752" t="s">
        <v>160</v>
      </c>
      <c r="I2752">
        <v>30</v>
      </c>
      <c r="J2752" t="s">
        <v>137</v>
      </c>
      <c r="K2752" t="s">
        <v>161</v>
      </c>
      <c r="L2752">
        <v>30</v>
      </c>
      <c r="M2752" t="s">
        <v>137</v>
      </c>
      <c r="N2752" t="s">
        <v>162</v>
      </c>
      <c r="O2752">
        <v>30</v>
      </c>
      <c r="P2752" t="s">
        <v>137</v>
      </c>
      <c r="Q2752" t="s">
        <v>163</v>
      </c>
      <c r="R2752">
        <v>10</v>
      </c>
      <c r="S2752" t="s">
        <v>137</v>
      </c>
      <c r="T2752" t="s">
        <v>164</v>
      </c>
      <c r="U2752">
        <v>20</v>
      </c>
      <c r="V2752" t="s">
        <v>137</v>
      </c>
      <c r="W2752" t="s">
        <v>165</v>
      </c>
      <c r="X2752">
        <v>20</v>
      </c>
      <c r="Y2752" t="s">
        <v>137</v>
      </c>
      <c r="Z2752" t="s">
        <v>166</v>
      </c>
      <c r="AA2752">
        <v>20</v>
      </c>
      <c r="AB2752" t="s">
        <v>137</v>
      </c>
      <c r="AC2752" t="s">
        <v>167</v>
      </c>
      <c r="AD2752">
        <v>20</v>
      </c>
      <c r="AE2752" t="s">
        <v>137</v>
      </c>
      <c r="AF2752" t="s">
        <v>168</v>
      </c>
      <c r="AG2752">
        <v>115200</v>
      </c>
      <c r="AH2752" t="s">
        <v>137</v>
      </c>
      <c r="AI2752" t="s">
        <v>169</v>
      </c>
      <c r="AJ2752">
        <v>12000</v>
      </c>
      <c r="AK2752" t="s">
        <v>137</v>
      </c>
      <c r="AL2752" t="s">
        <v>170</v>
      </c>
      <c r="AM2752">
        <v>30000</v>
      </c>
      <c r="AN2752" t="s">
        <v>137</v>
      </c>
    </row>
    <row r="2753" spans="1:40">
      <c r="A2753" s="26">
        <v>41728.565481134261</v>
      </c>
      <c r="B2753" t="s">
        <v>126</v>
      </c>
      <c r="C2753" t="s">
        <v>814</v>
      </c>
      <c r="D2753" t="s">
        <v>3321</v>
      </c>
      <c r="E2753" t="s">
        <v>131</v>
      </c>
      <c r="F2753" t="s">
        <v>132</v>
      </c>
      <c r="G2753" t="s">
        <v>133</v>
      </c>
      <c r="H2753" t="s">
        <v>172</v>
      </c>
      <c r="I2753">
        <v>60</v>
      </c>
      <c r="J2753" t="s">
        <v>137</v>
      </c>
      <c r="K2753" t="s">
        <v>173</v>
      </c>
      <c r="L2753">
        <v>40</v>
      </c>
      <c r="M2753" t="s">
        <v>137</v>
      </c>
      <c r="N2753" t="s">
        <v>174</v>
      </c>
      <c r="O2753">
        <v>50</v>
      </c>
      <c r="P2753" t="s">
        <v>137</v>
      </c>
      <c r="Q2753" t="s">
        <v>175</v>
      </c>
      <c r="R2753">
        <v>40</v>
      </c>
      <c r="S2753" t="s">
        <v>137</v>
      </c>
      <c r="T2753" t="s">
        <v>176</v>
      </c>
      <c r="U2753">
        <v>60</v>
      </c>
      <c r="V2753" t="s">
        <v>137</v>
      </c>
      <c r="W2753" t="s">
        <v>177</v>
      </c>
      <c r="X2753">
        <v>50</v>
      </c>
      <c r="Y2753" t="s">
        <v>137</v>
      </c>
      <c r="Z2753" t="s">
        <v>178</v>
      </c>
      <c r="AA2753">
        <v>50</v>
      </c>
      <c r="AB2753" t="s">
        <v>137</v>
      </c>
      <c r="AC2753" t="s">
        <v>179</v>
      </c>
      <c r="AD2753">
        <v>35</v>
      </c>
      <c r="AE2753" t="s">
        <v>137</v>
      </c>
      <c r="AF2753" t="s">
        <v>180</v>
      </c>
      <c r="AG2753">
        <v>8</v>
      </c>
      <c r="AH2753" t="s">
        <v>137</v>
      </c>
      <c r="AI2753" t="s">
        <v>181</v>
      </c>
      <c r="AJ2753">
        <v>90</v>
      </c>
      <c r="AK2753" t="s">
        <v>137</v>
      </c>
      <c r="AL2753" t="s">
        <v>182</v>
      </c>
      <c r="AM2753">
        <v>1</v>
      </c>
      <c r="AN2753" t="s">
        <v>137</v>
      </c>
    </row>
    <row r="2754" spans="1:40">
      <c r="A2754" s="26">
        <v>41728.565481134261</v>
      </c>
      <c r="B2754" t="s">
        <v>126</v>
      </c>
      <c r="C2754" t="s">
        <v>814</v>
      </c>
      <c r="D2754" t="s">
        <v>3322</v>
      </c>
      <c r="E2754" t="s">
        <v>131</v>
      </c>
      <c r="F2754" t="s">
        <v>132</v>
      </c>
      <c r="G2754" t="s">
        <v>133</v>
      </c>
      <c r="H2754" t="s">
        <v>184</v>
      </c>
      <c r="I2754">
        <v>33</v>
      </c>
      <c r="J2754" t="s">
        <v>137</v>
      </c>
      <c r="K2754" t="s">
        <v>185</v>
      </c>
      <c r="L2754">
        <v>33</v>
      </c>
      <c r="M2754" t="s">
        <v>137</v>
      </c>
      <c r="N2754" t="s">
        <v>186</v>
      </c>
      <c r="O2754">
        <v>34</v>
      </c>
      <c r="P2754" t="s">
        <v>137</v>
      </c>
      <c r="Q2754" t="s">
        <v>164</v>
      </c>
      <c r="R2754">
        <v>20</v>
      </c>
      <c r="S2754" t="s">
        <v>137</v>
      </c>
      <c r="T2754" t="s">
        <v>165</v>
      </c>
      <c r="U2754">
        <v>20</v>
      </c>
      <c r="V2754" t="s">
        <v>137</v>
      </c>
      <c r="W2754" t="s">
        <v>166</v>
      </c>
      <c r="X2754">
        <v>20</v>
      </c>
      <c r="Y2754" t="s">
        <v>137</v>
      </c>
      <c r="Z2754" t="s">
        <v>187</v>
      </c>
      <c r="AA2754">
        <v>20</v>
      </c>
      <c r="AB2754" t="s">
        <v>137</v>
      </c>
      <c r="AC2754" t="s">
        <v>188</v>
      </c>
      <c r="AD2754">
        <v>20</v>
      </c>
      <c r="AE2754" t="s">
        <v>137</v>
      </c>
      <c r="AF2754" t="s">
        <v>189</v>
      </c>
      <c r="AG2754">
        <v>20</v>
      </c>
      <c r="AH2754" t="s">
        <v>137</v>
      </c>
      <c r="AI2754" t="s">
        <v>168</v>
      </c>
      <c r="AJ2754">
        <v>115200</v>
      </c>
      <c r="AK2754" t="s">
        <v>137</v>
      </c>
      <c r="AL2754" t="s">
        <v>169</v>
      </c>
      <c r="AM2754">
        <v>12000</v>
      </c>
      <c r="AN2754" t="s">
        <v>137</v>
      </c>
    </row>
    <row r="2755" spans="1:40">
      <c r="A2755" s="26">
        <v>41728.565481134261</v>
      </c>
      <c r="B2755" t="s">
        <v>126</v>
      </c>
      <c r="C2755" t="s">
        <v>814</v>
      </c>
      <c r="D2755" t="s">
        <v>3323</v>
      </c>
      <c r="E2755" t="s">
        <v>131</v>
      </c>
      <c r="F2755" t="s">
        <v>132</v>
      </c>
      <c r="G2755" t="s">
        <v>133</v>
      </c>
      <c r="H2755" t="s">
        <v>140</v>
      </c>
      <c r="I2755">
        <v>49</v>
      </c>
      <c r="J2755" t="s">
        <v>137</v>
      </c>
      <c r="K2755" t="s">
        <v>141</v>
      </c>
      <c r="L2755">
        <v>130</v>
      </c>
      <c r="M2755" t="s">
        <v>137</v>
      </c>
      <c r="N2755" t="s">
        <v>142</v>
      </c>
      <c r="O2755">
        <v>180</v>
      </c>
      <c r="P2755" t="s">
        <v>137</v>
      </c>
      <c r="Q2755" t="s">
        <v>143</v>
      </c>
      <c r="R2755">
        <v>140</v>
      </c>
      <c r="S2755" t="s">
        <v>137</v>
      </c>
      <c r="T2755" t="s">
        <v>144</v>
      </c>
      <c r="U2755">
        <v>80</v>
      </c>
      <c r="V2755" t="s">
        <v>137</v>
      </c>
      <c r="W2755" t="s">
        <v>145</v>
      </c>
      <c r="X2755">
        <v>101</v>
      </c>
      <c r="Y2755" t="s">
        <v>137</v>
      </c>
      <c r="Z2755" t="s">
        <v>146</v>
      </c>
      <c r="AA2755">
        <v>190</v>
      </c>
      <c r="AB2755" t="s">
        <v>137</v>
      </c>
      <c r="AC2755" t="s">
        <v>147</v>
      </c>
      <c r="AD2755">
        <v>20</v>
      </c>
      <c r="AE2755" t="s">
        <v>137</v>
      </c>
    </row>
    <row r="2756" spans="1:40">
      <c r="A2756" s="26">
        <v>41728.565481134261</v>
      </c>
      <c r="B2756" t="s">
        <v>126</v>
      </c>
      <c r="C2756" t="s">
        <v>814</v>
      </c>
      <c r="D2756" t="s">
        <v>3324</v>
      </c>
    </row>
    <row r="2757" spans="1:40">
      <c r="A2757" s="26">
        <v>41728.565481134261</v>
      </c>
      <c r="B2757" t="s">
        <v>126</v>
      </c>
      <c r="C2757" t="s">
        <v>814</v>
      </c>
      <c r="D2757" t="s">
        <v>3325</v>
      </c>
      <c r="E2757" t="s">
        <v>131</v>
      </c>
      <c r="F2757" t="s">
        <v>132</v>
      </c>
      <c r="G2757" t="s">
        <v>133</v>
      </c>
      <c r="H2757" t="s">
        <v>150</v>
      </c>
      <c r="I2757">
        <v>50</v>
      </c>
      <c r="J2757" t="s">
        <v>137</v>
      </c>
      <c r="K2757" t="s">
        <v>151</v>
      </c>
      <c r="L2757">
        <v>50</v>
      </c>
      <c r="M2757" t="s">
        <v>137</v>
      </c>
      <c r="N2757" t="s">
        <v>152</v>
      </c>
      <c r="O2757">
        <v>50</v>
      </c>
      <c r="P2757" t="s">
        <v>137</v>
      </c>
    </row>
    <row r="2758" spans="1:40">
      <c r="A2758" s="26">
        <v>41728.565481134261</v>
      </c>
      <c r="B2758" t="s">
        <v>126</v>
      </c>
      <c r="C2758" t="s">
        <v>1261</v>
      </c>
      <c r="D2758" t="s">
        <v>3326</v>
      </c>
      <c r="E2758" t="s">
        <v>131</v>
      </c>
      <c r="F2758" t="s">
        <v>132</v>
      </c>
      <c r="G2758" t="s">
        <v>133</v>
      </c>
      <c r="H2758" t="s">
        <v>172</v>
      </c>
      <c r="I2758">
        <v>60</v>
      </c>
      <c r="J2758" t="s">
        <v>137</v>
      </c>
      <c r="K2758" t="s">
        <v>173</v>
      </c>
      <c r="L2758">
        <v>40</v>
      </c>
      <c r="M2758" t="s">
        <v>137</v>
      </c>
      <c r="N2758" t="s">
        <v>174</v>
      </c>
      <c r="O2758">
        <v>50</v>
      </c>
      <c r="P2758" t="s">
        <v>137</v>
      </c>
      <c r="Q2758" t="s">
        <v>175</v>
      </c>
      <c r="R2758">
        <v>40</v>
      </c>
      <c r="S2758" t="s">
        <v>137</v>
      </c>
      <c r="T2758" t="s">
        <v>176</v>
      </c>
      <c r="U2758">
        <v>60</v>
      </c>
      <c r="V2758" t="s">
        <v>137</v>
      </c>
      <c r="W2758" t="s">
        <v>177</v>
      </c>
      <c r="X2758">
        <v>50</v>
      </c>
      <c r="Y2758" t="s">
        <v>137</v>
      </c>
      <c r="Z2758" t="s">
        <v>178</v>
      </c>
      <c r="AA2758">
        <v>50</v>
      </c>
      <c r="AB2758" t="s">
        <v>137</v>
      </c>
      <c r="AC2758" t="s">
        <v>179</v>
      </c>
      <c r="AD2758">
        <v>35</v>
      </c>
      <c r="AE2758" t="s">
        <v>137</v>
      </c>
      <c r="AF2758" t="s">
        <v>180</v>
      </c>
      <c r="AG2758">
        <v>8</v>
      </c>
      <c r="AH2758" t="s">
        <v>137</v>
      </c>
      <c r="AI2758" t="s">
        <v>181</v>
      </c>
      <c r="AJ2758">
        <v>90</v>
      </c>
      <c r="AK2758" t="s">
        <v>137</v>
      </c>
      <c r="AL2758" t="s">
        <v>182</v>
      </c>
      <c r="AM2758">
        <v>1</v>
      </c>
      <c r="AN2758" t="s">
        <v>137</v>
      </c>
    </row>
    <row r="2759" spans="1:40">
      <c r="A2759" s="26">
        <v>41728.565481134261</v>
      </c>
      <c r="B2759" t="s">
        <v>126</v>
      </c>
      <c r="C2759" t="s">
        <v>1261</v>
      </c>
      <c r="D2759" t="s">
        <v>3327</v>
      </c>
      <c r="E2759" t="s">
        <v>131</v>
      </c>
      <c r="F2759" t="s">
        <v>132</v>
      </c>
      <c r="G2759" t="s">
        <v>133</v>
      </c>
      <c r="H2759" t="s">
        <v>184</v>
      </c>
      <c r="I2759">
        <v>33</v>
      </c>
      <c r="J2759" t="s">
        <v>137</v>
      </c>
      <c r="K2759" t="s">
        <v>185</v>
      </c>
      <c r="L2759">
        <v>33</v>
      </c>
      <c r="M2759" t="s">
        <v>137</v>
      </c>
      <c r="N2759" t="s">
        <v>186</v>
      </c>
      <c r="O2759">
        <v>34</v>
      </c>
      <c r="P2759" t="s">
        <v>137</v>
      </c>
      <c r="Q2759" t="s">
        <v>164</v>
      </c>
      <c r="R2759">
        <v>20</v>
      </c>
      <c r="S2759" t="s">
        <v>137</v>
      </c>
      <c r="T2759" t="s">
        <v>165</v>
      </c>
      <c r="U2759">
        <v>20</v>
      </c>
      <c r="V2759" t="s">
        <v>137</v>
      </c>
      <c r="W2759" t="s">
        <v>166</v>
      </c>
      <c r="X2759">
        <v>20</v>
      </c>
      <c r="Y2759" t="s">
        <v>137</v>
      </c>
      <c r="Z2759" t="s">
        <v>187</v>
      </c>
      <c r="AA2759">
        <v>20</v>
      </c>
      <c r="AB2759" t="s">
        <v>137</v>
      </c>
      <c r="AC2759" t="s">
        <v>188</v>
      </c>
      <c r="AD2759">
        <v>20</v>
      </c>
      <c r="AE2759" t="s">
        <v>137</v>
      </c>
      <c r="AF2759" t="s">
        <v>189</v>
      </c>
      <c r="AG2759">
        <v>20</v>
      </c>
      <c r="AH2759" t="s">
        <v>137</v>
      </c>
      <c r="AI2759" t="s">
        <v>168</v>
      </c>
      <c r="AJ2759">
        <v>115200</v>
      </c>
      <c r="AK2759" t="s">
        <v>137</v>
      </c>
      <c r="AL2759" t="s">
        <v>169</v>
      </c>
      <c r="AM2759">
        <v>12000</v>
      </c>
      <c r="AN2759" t="s">
        <v>137</v>
      </c>
    </row>
    <row r="2760" spans="1:40">
      <c r="A2760" s="26">
        <v>41728.565481134261</v>
      </c>
      <c r="B2760" t="s">
        <v>126</v>
      </c>
      <c r="C2760" t="s">
        <v>1261</v>
      </c>
      <c r="D2760" t="s">
        <v>3328</v>
      </c>
      <c r="E2760" t="s">
        <v>131</v>
      </c>
      <c r="F2760" t="s">
        <v>132</v>
      </c>
      <c r="G2760" t="s">
        <v>133</v>
      </c>
      <c r="H2760" t="s">
        <v>140</v>
      </c>
      <c r="I2760">
        <v>49</v>
      </c>
      <c r="J2760" t="s">
        <v>137</v>
      </c>
      <c r="K2760" t="s">
        <v>141</v>
      </c>
      <c r="L2760">
        <v>130</v>
      </c>
      <c r="M2760" t="s">
        <v>137</v>
      </c>
      <c r="N2760" t="s">
        <v>142</v>
      </c>
      <c r="O2760">
        <v>180</v>
      </c>
      <c r="P2760" t="s">
        <v>137</v>
      </c>
      <c r="Q2760" t="s">
        <v>143</v>
      </c>
      <c r="R2760">
        <v>140</v>
      </c>
      <c r="S2760" t="s">
        <v>137</v>
      </c>
      <c r="T2760" t="s">
        <v>144</v>
      </c>
      <c r="U2760">
        <v>80</v>
      </c>
      <c r="V2760" t="s">
        <v>137</v>
      </c>
      <c r="W2760" t="s">
        <v>145</v>
      </c>
      <c r="X2760">
        <v>101</v>
      </c>
      <c r="Y2760" t="s">
        <v>137</v>
      </c>
      <c r="Z2760" t="s">
        <v>146</v>
      </c>
      <c r="AA2760">
        <v>190</v>
      </c>
      <c r="AB2760" t="s">
        <v>137</v>
      </c>
      <c r="AC2760" t="s">
        <v>147</v>
      </c>
      <c r="AD2760">
        <v>20</v>
      </c>
      <c r="AE2760" t="s">
        <v>137</v>
      </c>
    </row>
    <row r="2761" spans="1:40">
      <c r="A2761" s="26">
        <v>41728.565481134261</v>
      </c>
      <c r="B2761" t="s">
        <v>126</v>
      </c>
      <c r="C2761" t="s">
        <v>1261</v>
      </c>
      <c r="D2761" t="s">
        <v>3329</v>
      </c>
    </row>
    <row r="2762" spans="1:40">
      <c r="A2762" s="26">
        <v>41728.565481134261</v>
      </c>
      <c r="B2762" t="s">
        <v>126</v>
      </c>
      <c r="C2762" t="s">
        <v>1261</v>
      </c>
      <c r="D2762" t="s">
        <v>3330</v>
      </c>
      <c r="E2762" t="s">
        <v>131</v>
      </c>
      <c r="F2762" t="s">
        <v>132</v>
      </c>
      <c r="G2762" t="s">
        <v>133</v>
      </c>
      <c r="H2762" t="s">
        <v>150</v>
      </c>
      <c r="I2762">
        <v>50</v>
      </c>
      <c r="J2762" t="s">
        <v>137</v>
      </c>
      <c r="K2762" t="s">
        <v>151</v>
      </c>
      <c r="L2762">
        <v>50</v>
      </c>
      <c r="M2762" t="s">
        <v>137</v>
      </c>
      <c r="N2762" t="s">
        <v>152</v>
      </c>
      <c r="O2762">
        <v>50</v>
      </c>
      <c r="P2762" t="s">
        <v>137</v>
      </c>
    </row>
    <row r="2763" spans="1:40">
      <c r="A2763" s="26">
        <v>41728.565481134261</v>
      </c>
      <c r="B2763" t="s">
        <v>126</v>
      </c>
      <c r="C2763" t="s">
        <v>1261</v>
      </c>
      <c r="D2763" t="s">
        <v>3331</v>
      </c>
      <c r="E2763" t="s">
        <v>131</v>
      </c>
      <c r="F2763" t="s">
        <v>132</v>
      </c>
      <c r="G2763" t="s">
        <v>133</v>
      </c>
      <c r="H2763" t="s">
        <v>154</v>
      </c>
      <c r="I2763">
        <v>35</v>
      </c>
      <c r="J2763" t="s">
        <v>137</v>
      </c>
      <c r="K2763" t="s">
        <v>155</v>
      </c>
      <c r="L2763">
        <v>5</v>
      </c>
      <c r="M2763" t="s">
        <v>137</v>
      </c>
      <c r="N2763" t="s">
        <v>156</v>
      </c>
      <c r="O2763">
        <v>60</v>
      </c>
      <c r="P2763" t="s">
        <v>137</v>
      </c>
    </row>
    <row r="2764" spans="1:40">
      <c r="A2764" s="26">
        <v>41728.565481134261</v>
      </c>
      <c r="B2764" t="s">
        <v>126</v>
      </c>
      <c r="C2764" t="s">
        <v>1261</v>
      </c>
      <c r="D2764" t="s">
        <v>3332</v>
      </c>
      <c r="E2764" t="s">
        <v>131</v>
      </c>
      <c r="F2764" t="s">
        <v>132</v>
      </c>
      <c r="G2764" t="s">
        <v>133</v>
      </c>
      <c r="H2764" t="s">
        <v>158</v>
      </c>
      <c r="I2764">
        <v>1</v>
      </c>
      <c r="J2764" t="s">
        <v>137</v>
      </c>
    </row>
    <row r="2765" spans="1:40">
      <c r="A2765" s="26">
        <v>41728.565481134261</v>
      </c>
      <c r="B2765" t="s">
        <v>126</v>
      </c>
      <c r="C2765" t="s">
        <v>1261</v>
      </c>
      <c r="D2765" t="s">
        <v>3333</v>
      </c>
      <c r="E2765" t="s">
        <v>131</v>
      </c>
      <c r="F2765" t="s">
        <v>132</v>
      </c>
      <c r="G2765" t="s">
        <v>133</v>
      </c>
      <c r="H2765" t="s">
        <v>160</v>
      </c>
      <c r="I2765">
        <v>30</v>
      </c>
      <c r="J2765" t="s">
        <v>137</v>
      </c>
      <c r="K2765" t="s">
        <v>161</v>
      </c>
      <c r="L2765">
        <v>30</v>
      </c>
      <c r="M2765" t="s">
        <v>137</v>
      </c>
      <c r="N2765" t="s">
        <v>162</v>
      </c>
      <c r="O2765">
        <v>30</v>
      </c>
      <c r="P2765" t="s">
        <v>137</v>
      </c>
      <c r="Q2765" t="s">
        <v>163</v>
      </c>
      <c r="R2765">
        <v>10</v>
      </c>
      <c r="S2765" t="s">
        <v>137</v>
      </c>
      <c r="T2765" t="s">
        <v>164</v>
      </c>
      <c r="U2765">
        <v>20</v>
      </c>
      <c r="V2765" t="s">
        <v>137</v>
      </c>
      <c r="W2765" t="s">
        <v>165</v>
      </c>
      <c r="X2765">
        <v>20</v>
      </c>
      <c r="Y2765" t="s">
        <v>137</v>
      </c>
      <c r="Z2765" t="s">
        <v>166</v>
      </c>
      <c r="AA2765">
        <v>20</v>
      </c>
      <c r="AB2765" t="s">
        <v>137</v>
      </c>
      <c r="AC2765" t="s">
        <v>167</v>
      </c>
      <c r="AD2765">
        <v>20</v>
      </c>
      <c r="AE2765" t="s">
        <v>137</v>
      </c>
      <c r="AF2765" t="s">
        <v>168</v>
      </c>
      <c r="AG2765">
        <v>115200</v>
      </c>
      <c r="AH2765" t="s">
        <v>137</v>
      </c>
      <c r="AI2765" t="s">
        <v>169</v>
      </c>
      <c r="AJ2765">
        <v>12000</v>
      </c>
      <c r="AK2765" t="s">
        <v>137</v>
      </c>
      <c r="AL2765" t="s">
        <v>170</v>
      </c>
      <c r="AM2765">
        <v>30000</v>
      </c>
      <c r="AN2765" t="s">
        <v>137</v>
      </c>
    </row>
    <row r="2766" spans="1:40">
      <c r="A2766" s="26">
        <v>41728.565481134261</v>
      </c>
      <c r="B2766" t="s">
        <v>126</v>
      </c>
      <c r="C2766" t="s">
        <v>1261</v>
      </c>
      <c r="D2766" t="s">
        <v>3334</v>
      </c>
      <c r="E2766" t="s">
        <v>131</v>
      </c>
      <c r="F2766" t="s">
        <v>132</v>
      </c>
      <c r="G2766" t="s">
        <v>133</v>
      </c>
      <c r="H2766" t="s">
        <v>172</v>
      </c>
      <c r="I2766">
        <v>60</v>
      </c>
      <c r="J2766" t="s">
        <v>137</v>
      </c>
      <c r="K2766" t="s">
        <v>173</v>
      </c>
      <c r="L2766">
        <v>40</v>
      </c>
      <c r="M2766" t="s">
        <v>137</v>
      </c>
      <c r="N2766" t="s">
        <v>174</v>
      </c>
      <c r="O2766">
        <v>50</v>
      </c>
      <c r="P2766" t="s">
        <v>137</v>
      </c>
      <c r="Q2766" t="s">
        <v>175</v>
      </c>
      <c r="R2766">
        <v>40</v>
      </c>
      <c r="S2766" t="s">
        <v>137</v>
      </c>
      <c r="T2766" t="s">
        <v>176</v>
      </c>
      <c r="U2766">
        <v>60</v>
      </c>
      <c r="V2766" t="s">
        <v>137</v>
      </c>
      <c r="W2766" t="s">
        <v>177</v>
      </c>
      <c r="X2766">
        <v>50</v>
      </c>
      <c r="Y2766" t="s">
        <v>137</v>
      </c>
      <c r="Z2766" t="s">
        <v>178</v>
      </c>
      <c r="AA2766">
        <v>50</v>
      </c>
      <c r="AB2766" t="s">
        <v>137</v>
      </c>
      <c r="AC2766" t="s">
        <v>179</v>
      </c>
      <c r="AD2766">
        <v>35</v>
      </c>
      <c r="AE2766" t="s">
        <v>137</v>
      </c>
      <c r="AF2766" t="s">
        <v>180</v>
      </c>
      <c r="AG2766">
        <v>8</v>
      </c>
      <c r="AH2766" t="s">
        <v>137</v>
      </c>
      <c r="AI2766" t="s">
        <v>181</v>
      </c>
      <c r="AJ2766">
        <v>90</v>
      </c>
      <c r="AK2766" t="s">
        <v>137</v>
      </c>
      <c r="AL2766" t="s">
        <v>182</v>
      </c>
      <c r="AM2766">
        <v>1</v>
      </c>
      <c r="AN2766" t="s">
        <v>137</v>
      </c>
    </row>
    <row r="2767" spans="1:40">
      <c r="A2767" s="26">
        <v>41728.565481134261</v>
      </c>
      <c r="B2767" t="s">
        <v>126</v>
      </c>
      <c r="C2767" t="s">
        <v>1261</v>
      </c>
      <c r="D2767" t="s">
        <v>3335</v>
      </c>
      <c r="E2767" t="s">
        <v>131</v>
      </c>
      <c r="F2767" t="s">
        <v>132</v>
      </c>
      <c r="G2767" t="s">
        <v>133</v>
      </c>
      <c r="H2767" t="s">
        <v>184</v>
      </c>
      <c r="I2767">
        <v>33</v>
      </c>
      <c r="J2767" t="s">
        <v>137</v>
      </c>
      <c r="K2767" t="s">
        <v>185</v>
      </c>
      <c r="L2767">
        <v>33</v>
      </c>
      <c r="M2767" t="s">
        <v>137</v>
      </c>
      <c r="N2767" t="s">
        <v>186</v>
      </c>
      <c r="O2767">
        <v>34</v>
      </c>
      <c r="P2767" t="s">
        <v>137</v>
      </c>
      <c r="Q2767" t="s">
        <v>164</v>
      </c>
      <c r="R2767">
        <v>20</v>
      </c>
      <c r="S2767" t="s">
        <v>137</v>
      </c>
      <c r="T2767" t="s">
        <v>165</v>
      </c>
      <c r="U2767">
        <v>20</v>
      </c>
      <c r="V2767" t="s">
        <v>137</v>
      </c>
      <c r="W2767" t="s">
        <v>166</v>
      </c>
      <c r="X2767">
        <v>20</v>
      </c>
      <c r="Y2767" t="s">
        <v>137</v>
      </c>
      <c r="Z2767" t="s">
        <v>187</v>
      </c>
      <c r="AA2767">
        <v>20</v>
      </c>
      <c r="AB2767" t="s">
        <v>137</v>
      </c>
      <c r="AC2767" t="s">
        <v>188</v>
      </c>
      <c r="AD2767">
        <v>20</v>
      </c>
      <c r="AE2767" t="s">
        <v>137</v>
      </c>
      <c r="AF2767" t="s">
        <v>189</v>
      </c>
      <c r="AG2767">
        <v>20</v>
      </c>
      <c r="AH2767" t="s">
        <v>137</v>
      </c>
      <c r="AI2767" t="s">
        <v>168</v>
      </c>
      <c r="AJ2767">
        <v>115200</v>
      </c>
      <c r="AK2767" t="s">
        <v>137</v>
      </c>
      <c r="AL2767" t="s">
        <v>169</v>
      </c>
      <c r="AM2767">
        <v>12000</v>
      </c>
      <c r="AN2767" t="s">
        <v>137</v>
      </c>
    </row>
    <row r="2768" spans="1:40">
      <c r="A2768" s="26">
        <v>41728.565481134261</v>
      </c>
      <c r="B2768" t="s">
        <v>126</v>
      </c>
      <c r="C2768" t="s">
        <v>1261</v>
      </c>
      <c r="D2768" t="s">
        <v>3336</v>
      </c>
      <c r="E2768" t="s">
        <v>131</v>
      </c>
      <c r="F2768" t="s">
        <v>132</v>
      </c>
      <c r="G2768" t="s">
        <v>133</v>
      </c>
      <c r="H2768" t="s">
        <v>140</v>
      </c>
      <c r="I2768">
        <v>49</v>
      </c>
      <c r="J2768" t="s">
        <v>137</v>
      </c>
      <c r="K2768" t="s">
        <v>141</v>
      </c>
      <c r="L2768">
        <v>130</v>
      </c>
      <c r="M2768" t="s">
        <v>137</v>
      </c>
      <c r="N2768" t="s">
        <v>142</v>
      </c>
      <c r="O2768">
        <v>180</v>
      </c>
      <c r="P2768" t="s">
        <v>137</v>
      </c>
      <c r="Q2768" t="s">
        <v>143</v>
      </c>
      <c r="R2768">
        <v>140</v>
      </c>
      <c r="S2768" t="s">
        <v>137</v>
      </c>
      <c r="T2768" t="s">
        <v>144</v>
      </c>
      <c r="U2768">
        <v>80</v>
      </c>
      <c r="V2768" t="s">
        <v>137</v>
      </c>
      <c r="W2768" t="s">
        <v>145</v>
      </c>
      <c r="X2768">
        <v>101</v>
      </c>
      <c r="Y2768" t="s">
        <v>137</v>
      </c>
      <c r="Z2768" t="s">
        <v>146</v>
      </c>
      <c r="AA2768">
        <v>190</v>
      </c>
      <c r="AB2768" t="s">
        <v>137</v>
      </c>
      <c r="AC2768" t="s">
        <v>147</v>
      </c>
      <c r="AD2768">
        <v>20</v>
      </c>
      <c r="AE2768" t="s">
        <v>137</v>
      </c>
    </row>
    <row r="2769" spans="1:40">
      <c r="A2769" s="26">
        <v>41728.565481134261</v>
      </c>
      <c r="B2769" t="s">
        <v>126</v>
      </c>
      <c r="C2769" t="s">
        <v>1261</v>
      </c>
      <c r="D2769" t="s">
        <v>3337</v>
      </c>
    </row>
    <row r="2770" spans="1:40">
      <c r="A2770" s="26">
        <v>41728.565481134261</v>
      </c>
      <c r="B2770" t="s">
        <v>126</v>
      </c>
      <c r="C2770" t="s">
        <v>1261</v>
      </c>
      <c r="D2770" t="s">
        <v>3338</v>
      </c>
      <c r="E2770" t="s">
        <v>131</v>
      </c>
      <c r="F2770" t="s">
        <v>132</v>
      </c>
      <c r="G2770" t="s">
        <v>133</v>
      </c>
      <c r="H2770" t="s">
        <v>150</v>
      </c>
      <c r="I2770">
        <v>50</v>
      </c>
      <c r="J2770" t="s">
        <v>137</v>
      </c>
      <c r="K2770" t="s">
        <v>151</v>
      </c>
      <c r="L2770">
        <v>50</v>
      </c>
      <c r="M2770" t="s">
        <v>137</v>
      </c>
      <c r="N2770" t="s">
        <v>152</v>
      </c>
      <c r="O2770">
        <v>50</v>
      </c>
      <c r="P2770" t="s">
        <v>137</v>
      </c>
    </row>
    <row r="2771" spans="1:40">
      <c r="A2771" s="26">
        <v>41728.565481134261</v>
      </c>
      <c r="B2771" t="s">
        <v>126</v>
      </c>
      <c r="C2771" t="s">
        <v>1261</v>
      </c>
      <c r="D2771" t="s">
        <v>3339</v>
      </c>
      <c r="E2771" t="s">
        <v>131</v>
      </c>
      <c r="F2771" t="s">
        <v>132</v>
      </c>
      <c r="G2771" t="s">
        <v>133</v>
      </c>
      <c r="H2771" t="s">
        <v>154</v>
      </c>
      <c r="I2771">
        <v>35</v>
      </c>
      <c r="J2771" t="s">
        <v>137</v>
      </c>
      <c r="K2771" t="s">
        <v>155</v>
      </c>
      <c r="L2771">
        <v>5</v>
      </c>
      <c r="M2771" t="s">
        <v>137</v>
      </c>
      <c r="N2771" t="s">
        <v>156</v>
      </c>
      <c r="O2771">
        <v>60</v>
      </c>
      <c r="P2771" t="s">
        <v>137</v>
      </c>
    </row>
    <row r="2772" spans="1:40">
      <c r="A2772" s="26">
        <v>41728.565481134261</v>
      </c>
      <c r="B2772" t="s">
        <v>126</v>
      </c>
      <c r="C2772" t="s">
        <v>1261</v>
      </c>
      <c r="D2772" t="s">
        <v>3340</v>
      </c>
      <c r="E2772" t="s">
        <v>131</v>
      </c>
      <c r="F2772" t="s">
        <v>132</v>
      </c>
      <c r="G2772" t="s">
        <v>133</v>
      </c>
      <c r="H2772" t="s">
        <v>158</v>
      </c>
      <c r="I2772">
        <v>1</v>
      </c>
      <c r="J2772" t="s">
        <v>137</v>
      </c>
    </row>
    <row r="2773" spans="1:40">
      <c r="A2773" s="26">
        <v>41728.565481134261</v>
      </c>
      <c r="B2773" t="s">
        <v>126</v>
      </c>
      <c r="C2773" t="s">
        <v>1261</v>
      </c>
      <c r="D2773" t="s">
        <v>3341</v>
      </c>
      <c r="E2773" t="s">
        <v>131</v>
      </c>
      <c r="F2773" t="s">
        <v>132</v>
      </c>
      <c r="G2773" t="s">
        <v>133</v>
      </c>
      <c r="H2773" t="s">
        <v>160</v>
      </c>
      <c r="I2773">
        <v>30</v>
      </c>
      <c r="J2773" t="s">
        <v>137</v>
      </c>
      <c r="K2773" t="s">
        <v>161</v>
      </c>
      <c r="L2773">
        <v>30</v>
      </c>
      <c r="M2773" t="s">
        <v>137</v>
      </c>
      <c r="N2773" t="s">
        <v>162</v>
      </c>
      <c r="O2773">
        <v>30</v>
      </c>
      <c r="P2773" t="s">
        <v>137</v>
      </c>
      <c r="Q2773" t="s">
        <v>163</v>
      </c>
      <c r="R2773">
        <v>10</v>
      </c>
      <c r="S2773" t="s">
        <v>137</v>
      </c>
      <c r="T2773" t="s">
        <v>164</v>
      </c>
      <c r="U2773">
        <v>20</v>
      </c>
      <c r="V2773" t="s">
        <v>137</v>
      </c>
      <c r="W2773" t="s">
        <v>165</v>
      </c>
      <c r="X2773">
        <v>20</v>
      </c>
      <c r="Y2773" t="s">
        <v>137</v>
      </c>
      <c r="Z2773" t="s">
        <v>166</v>
      </c>
      <c r="AA2773">
        <v>20</v>
      </c>
      <c r="AB2773" t="s">
        <v>137</v>
      </c>
      <c r="AC2773" t="s">
        <v>167</v>
      </c>
      <c r="AD2773">
        <v>20</v>
      </c>
      <c r="AE2773" t="s">
        <v>137</v>
      </c>
      <c r="AF2773" t="s">
        <v>168</v>
      </c>
      <c r="AG2773">
        <v>115200</v>
      </c>
      <c r="AH2773" t="s">
        <v>137</v>
      </c>
      <c r="AI2773" t="s">
        <v>169</v>
      </c>
      <c r="AJ2773">
        <v>12000</v>
      </c>
      <c r="AK2773" t="s">
        <v>137</v>
      </c>
      <c r="AL2773" t="s">
        <v>170</v>
      </c>
      <c r="AM2773">
        <v>30000</v>
      </c>
      <c r="AN2773" t="s">
        <v>137</v>
      </c>
    </row>
    <row r="2774" spans="1:40">
      <c r="A2774" s="26">
        <v>41728.565481134261</v>
      </c>
      <c r="B2774" t="s">
        <v>126</v>
      </c>
      <c r="C2774" t="s">
        <v>1261</v>
      </c>
      <c r="D2774" t="s">
        <v>3342</v>
      </c>
      <c r="E2774" t="s">
        <v>131</v>
      </c>
      <c r="F2774" t="s">
        <v>132</v>
      </c>
      <c r="G2774" t="s">
        <v>133</v>
      </c>
      <c r="H2774" t="s">
        <v>172</v>
      </c>
      <c r="I2774">
        <v>60</v>
      </c>
      <c r="J2774" t="s">
        <v>137</v>
      </c>
      <c r="K2774" t="s">
        <v>173</v>
      </c>
      <c r="L2774">
        <v>40</v>
      </c>
      <c r="M2774" t="s">
        <v>137</v>
      </c>
      <c r="N2774" t="s">
        <v>174</v>
      </c>
      <c r="O2774">
        <v>50</v>
      </c>
      <c r="P2774" t="s">
        <v>137</v>
      </c>
      <c r="Q2774" t="s">
        <v>175</v>
      </c>
      <c r="R2774">
        <v>40</v>
      </c>
      <c r="S2774" t="s">
        <v>137</v>
      </c>
      <c r="T2774" t="s">
        <v>176</v>
      </c>
      <c r="U2774">
        <v>60</v>
      </c>
      <c r="V2774" t="s">
        <v>137</v>
      </c>
      <c r="W2774" t="s">
        <v>177</v>
      </c>
      <c r="X2774">
        <v>50</v>
      </c>
      <c r="Y2774" t="s">
        <v>137</v>
      </c>
      <c r="Z2774" t="s">
        <v>178</v>
      </c>
      <c r="AA2774">
        <v>50</v>
      </c>
      <c r="AB2774" t="s">
        <v>137</v>
      </c>
      <c r="AC2774" t="s">
        <v>179</v>
      </c>
      <c r="AD2774">
        <v>35</v>
      </c>
      <c r="AE2774" t="s">
        <v>137</v>
      </c>
      <c r="AF2774" t="s">
        <v>180</v>
      </c>
      <c r="AG2774">
        <v>8</v>
      </c>
      <c r="AH2774" t="s">
        <v>137</v>
      </c>
      <c r="AI2774" t="s">
        <v>181</v>
      </c>
      <c r="AJ2774">
        <v>90</v>
      </c>
      <c r="AK2774" t="s">
        <v>137</v>
      </c>
      <c r="AL2774" t="s">
        <v>182</v>
      </c>
      <c r="AM2774">
        <v>1</v>
      </c>
      <c r="AN2774" t="s">
        <v>137</v>
      </c>
    </row>
    <row r="2775" spans="1:40">
      <c r="A2775" s="26">
        <v>41728.565481134261</v>
      </c>
      <c r="B2775" t="s">
        <v>126</v>
      </c>
      <c r="C2775" t="s">
        <v>1261</v>
      </c>
      <c r="D2775" t="s">
        <v>3343</v>
      </c>
      <c r="E2775" t="s">
        <v>131</v>
      </c>
      <c r="F2775" t="s">
        <v>132</v>
      </c>
      <c r="G2775" t="s">
        <v>133</v>
      </c>
      <c r="H2775" t="s">
        <v>184</v>
      </c>
      <c r="I2775">
        <v>33</v>
      </c>
      <c r="J2775" t="s">
        <v>137</v>
      </c>
      <c r="K2775" t="s">
        <v>185</v>
      </c>
      <c r="L2775">
        <v>33</v>
      </c>
      <c r="M2775" t="s">
        <v>137</v>
      </c>
      <c r="N2775" t="s">
        <v>186</v>
      </c>
      <c r="O2775">
        <v>34</v>
      </c>
      <c r="P2775" t="s">
        <v>137</v>
      </c>
      <c r="Q2775" t="s">
        <v>164</v>
      </c>
      <c r="R2775">
        <v>20</v>
      </c>
      <c r="S2775" t="s">
        <v>137</v>
      </c>
      <c r="T2775" t="s">
        <v>165</v>
      </c>
      <c r="U2775">
        <v>20</v>
      </c>
      <c r="V2775" t="s">
        <v>137</v>
      </c>
      <c r="W2775" t="s">
        <v>166</v>
      </c>
      <c r="X2775">
        <v>20</v>
      </c>
      <c r="Y2775" t="s">
        <v>137</v>
      </c>
      <c r="Z2775" t="s">
        <v>187</v>
      </c>
      <c r="AA2775">
        <v>20</v>
      </c>
      <c r="AB2775" t="s">
        <v>137</v>
      </c>
      <c r="AC2775" t="s">
        <v>188</v>
      </c>
      <c r="AD2775">
        <v>20</v>
      </c>
      <c r="AE2775" t="s">
        <v>137</v>
      </c>
      <c r="AF2775" t="s">
        <v>189</v>
      </c>
      <c r="AG2775">
        <v>20</v>
      </c>
      <c r="AH2775" t="s">
        <v>137</v>
      </c>
      <c r="AI2775" t="s">
        <v>168</v>
      </c>
      <c r="AJ2775">
        <v>115200</v>
      </c>
      <c r="AK2775" t="s">
        <v>137</v>
      </c>
      <c r="AL2775" t="s">
        <v>169</v>
      </c>
      <c r="AM2775">
        <v>12000</v>
      </c>
      <c r="AN2775" t="s">
        <v>137</v>
      </c>
    </row>
    <row r="2776" spans="1:40">
      <c r="A2776" s="26">
        <v>41728.565481134261</v>
      </c>
      <c r="B2776" t="s">
        <v>126</v>
      </c>
      <c r="C2776" t="s">
        <v>1261</v>
      </c>
      <c r="D2776" t="s">
        <v>3344</v>
      </c>
      <c r="E2776" t="s">
        <v>131</v>
      </c>
      <c r="F2776" t="s">
        <v>132</v>
      </c>
      <c r="G2776" t="s">
        <v>133</v>
      </c>
      <c r="H2776" t="s">
        <v>140</v>
      </c>
      <c r="I2776">
        <v>49</v>
      </c>
      <c r="J2776" t="s">
        <v>137</v>
      </c>
      <c r="K2776" t="s">
        <v>141</v>
      </c>
      <c r="L2776">
        <v>130</v>
      </c>
      <c r="M2776" t="s">
        <v>137</v>
      </c>
      <c r="N2776" t="s">
        <v>142</v>
      </c>
      <c r="O2776">
        <v>180</v>
      </c>
      <c r="P2776" t="s">
        <v>137</v>
      </c>
      <c r="Q2776" t="s">
        <v>143</v>
      </c>
      <c r="R2776">
        <v>140</v>
      </c>
      <c r="S2776" t="s">
        <v>137</v>
      </c>
      <c r="T2776" t="s">
        <v>144</v>
      </c>
      <c r="U2776">
        <v>80</v>
      </c>
      <c r="V2776" t="s">
        <v>137</v>
      </c>
      <c r="W2776" t="s">
        <v>145</v>
      </c>
      <c r="X2776">
        <v>101</v>
      </c>
      <c r="Y2776" t="s">
        <v>137</v>
      </c>
      <c r="Z2776" t="s">
        <v>146</v>
      </c>
      <c r="AA2776">
        <v>190</v>
      </c>
      <c r="AB2776" t="s">
        <v>137</v>
      </c>
      <c r="AC2776" t="s">
        <v>147</v>
      </c>
      <c r="AD2776">
        <v>20</v>
      </c>
      <c r="AE2776" t="s">
        <v>137</v>
      </c>
    </row>
    <row r="2777" spans="1:40">
      <c r="A2777" s="26">
        <v>41728.565481134261</v>
      </c>
      <c r="B2777" t="s">
        <v>126</v>
      </c>
      <c r="C2777" t="s">
        <v>1261</v>
      </c>
      <c r="D2777" t="s">
        <v>3345</v>
      </c>
    </row>
    <row r="2778" spans="1:40">
      <c r="A2778" s="26">
        <v>41728.565481134261</v>
      </c>
      <c r="B2778" t="s">
        <v>126</v>
      </c>
      <c r="C2778" t="s">
        <v>1462</v>
      </c>
      <c r="D2778" t="s">
        <v>3346</v>
      </c>
      <c r="E2778" t="s">
        <v>131</v>
      </c>
      <c r="F2778" t="s">
        <v>132</v>
      </c>
      <c r="G2778" t="s">
        <v>133</v>
      </c>
      <c r="H2778" t="s">
        <v>184</v>
      </c>
      <c r="I2778">
        <v>33</v>
      </c>
      <c r="J2778" t="s">
        <v>137</v>
      </c>
      <c r="K2778" t="s">
        <v>185</v>
      </c>
      <c r="L2778">
        <v>33</v>
      </c>
      <c r="M2778" t="s">
        <v>137</v>
      </c>
      <c r="N2778" t="s">
        <v>186</v>
      </c>
      <c r="O2778">
        <v>34</v>
      </c>
      <c r="P2778" t="s">
        <v>137</v>
      </c>
      <c r="Q2778" t="s">
        <v>164</v>
      </c>
      <c r="R2778">
        <v>20</v>
      </c>
      <c r="S2778" t="s">
        <v>137</v>
      </c>
      <c r="T2778" t="s">
        <v>165</v>
      </c>
      <c r="U2778">
        <v>20</v>
      </c>
      <c r="V2778" t="s">
        <v>137</v>
      </c>
      <c r="W2778" t="s">
        <v>166</v>
      </c>
      <c r="X2778">
        <v>20</v>
      </c>
      <c r="Y2778" t="s">
        <v>137</v>
      </c>
      <c r="Z2778" t="s">
        <v>187</v>
      </c>
      <c r="AA2778">
        <v>20</v>
      </c>
      <c r="AB2778" t="s">
        <v>137</v>
      </c>
      <c r="AC2778" t="s">
        <v>188</v>
      </c>
      <c r="AD2778">
        <v>20</v>
      </c>
      <c r="AE2778" t="s">
        <v>137</v>
      </c>
      <c r="AF2778" t="s">
        <v>189</v>
      </c>
      <c r="AG2778">
        <v>20</v>
      </c>
      <c r="AH2778" t="s">
        <v>137</v>
      </c>
      <c r="AI2778" t="s">
        <v>168</v>
      </c>
      <c r="AJ2778">
        <v>115200</v>
      </c>
      <c r="AK2778" t="s">
        <v>137</v>
      </c>
      <c r="AL2778" t="s">
        <v>169</v>
      </c>
      <c r="AM2778">
        <v>12000</v>
      </c>
      <c r="AN2778" t="s">
        <v>137</v>
      </c>
    </row>
    <row r="2779" spans="1:40">
      <c r="A2779" s="26">
        <v>41728.565481134261</v>
      </c>
      <c r="B2779" t="s">
        <v>126</v>
      </c>
      <c r="C2779" t="s">
        <v>1462</v>
      </c>
      <c r="D2779" t="s">
        <v>3347</v>
      </c>
      <c r="E2779" t="s">
        <v>131</v>
      </c>
      <c r="F2779" t="s">
        <v>132</v>
      </c>
      <c r="G2779" t="s">
        <v>133</v>
      </c>
      <c r="H2779" t="s">
        <v>140</v>
      </c>
      <c r="I2779">
        <v>49</v>
      </c>
      <c r="J2779" t="s">
        <v>137</v>
      </c>
      <c r="K2779" t="s">
        <v>141</v>
      </c>
      <c r="L2779">
        <v>130</v>
      </c>
      <c r="M2779" t="s">
        <v>137</v>
      </c>
      <c r="N2779" t="s">
        <v>142</v>
      </c>
      <c r="O2779">
        <v>180</v>
      </c>
      <c r="P2779" t="s">
        <v>137</v>
      </c>
      <c r="Q2779" t="s">
        <v>143</v>
      </c>
      <c r="R2779">
        <v>140</v>
      </c>
      <c r="S2779" t="s">
        <v>137</v>
      </c>
      <c r="T2779" t="s">
        <v>144</v>
      </c>
      <c r="U2779">
        <v>80</v>
      </c>
      <c r="V2779" t="s">
        <v>137</v>
      </c>
      <c r="W2779" t="s">
        <v>145</v>
      </c>
      <c r="X2779">
        <v>101</v>
      </c>
      <c r="Y2779" t="s">
        <v>137</v>
      </c>
      <c r="Z2779" t="s">
        <v>146</v>
      </c>
      <c r="AA2779">
        <v>190</v>
      </c>
      <c r="AB2779" t="s">
        <v>137</v>
      </c>
      <c r="AC2779" t="s">
        <v>147</v>
      </c>
      <c r="AD2779">
        <v>20</v>
      </c>
      <c r="AE2779" t="s">
        <v>137</v>
      </c>
    </row>
    <row r="2780" spans="1:40">
      <c r="A2780" s="26">
        <v>41728.565481134261</v>
      </c>
      <c r="B2780" t="s">
        <v>126</v>
      </c>
      <c r="C2780" t="s">
        <v>1462</v>
      </c>
      <c r="D2780" t="s">
        <v>3348</v>
      </c>
    </row>
    <row r="2781" spans="1:40">
      <c r="A2781" s="26">
        <v>41728.565481134261</v>
      </c>
      <c r="B2781" t="s">
        <v>126</v>
      </c>
      <c r="C2781" t="s">
        <v>1462</v>
      </c>
      <c r="D2781" t="s">
        <v>3349</v>
      </c>
      <c r="E2781" t="s">
        <v>131</v>
      </c>
      <c r="F2781" t="s">
        <v>132</v>
      </c>
      <c r="G2781" t="s">
        <v>133</v>
      </c>
      <c r="H2781" t="s">
        <v>150</v>
      </c>
      <c r="I2781">
        <v>50</v>
      </c>
      <c r="J2781" t="s">
        <v>137</v>
      </c>
      <c r="K2781" t="s">
        <v>151</v>
      </c>
      <c r="L2781">
        <v>50</v>
      </c>
      <c r="M2781" t="s">
        <v>137</v>
      </c>
      <c r="N2781" t="s">
        <v>152</v>
      </c>
      <c r="O2781">
        <v>50</v>
      </c>
      <c r="P2781" t="s">
        <v>137</v>
      </c>
    </row>
    <row r="2782" spans="1:40">
      <c r="A2782" s="26">
        <v>41728.565481134261</v>
      </c>
      <c r="B2782" t="s">
        <v>126</v>
      </c>
      <c r="C2782" t="s">
        <v>1462</v>
      </c>
      <c r="D2782" t="s">
        <v>3350</v>
      </c>
      <c r="E2782" t="s">
        <v>131</v>
      </c>
      <c r="F2782" t="s">
        <v>132</v>
      </c>
      <c r="G2782" t="s">
        <v>133</v>
      </c>
      <c r="H2782" t="s">
        <v>154</v>
      </c>
      <c r="I2782">
        <v>35</v>
      </c>
      <c r="J2782" t="s">
        <v>137</v>
      </c>
      <c r="K2782" t="s">
        <v>155</v>
      </c>
      <c r="L2782">
        <v>5</v>
      </c>
      <c r="M2782" t="s">
        <v>137</v>
      </c>
      <c r="N2782" t="s">
        <v>156</v>
      </c>
      <c r="O2782">
        <v>60</v>
      </c>
      <c r="P2782" t="s">
        <v>137</v>
      </c>
    </row>
    <row r="2783" spans="1:40">
      <c r="A2783" s="26">
        <v>41728.565481134261</v>
      </c>
      <c r="B2783" t="s">
        <v>126</v>
      </c>
      <c r="C2783" t="s">
        <v>1462</v>
      </c>
      <c r="D2783" t="s">
        <v>3351</v>
      </c>
      <c r="E2783" t="s">
        <v>131</v>
      </c>
      <c r="F2783" t="s">
        <v>132</v>
      </c>
      <c r="G2783" t="s">
        <v>133</v>
      </c>
      <c r="H2783" t="s">
        <v>158</v>
      </c>
      <c r="I2783">
        <v>1</v>
      </c>
      <c r="J2783" t="s">
        <v>137</v>
      </c>
    </row>
    <row r="2784" spans="1:40">
      <c r="A2784" s="26">
        <v>41728.565481134261</v>
      </c>
      <c r="B2784" t="s">
        <v>126</v>
      </c>
      <c r="C2784" t="s">
        <v>1462</v>
      </c>
      <c r="D2784" t="s">
        <v>3352</v>
      </c>
      <c r="E2784" t="s">
        <v>131</v>
      </c>
      <c r="F2784" t="s">
        <v>132</v>
      </c>
      <c r="G2784" t="s">
        <v>133</v>
      </c>
      <c r="H2784" t="s">
        <v>160</v>
      </c>
      <c r="I2784">
        <v>30</v>
      </c>
      <c r="J2784" t="s">
        <v>137</v>
      </c>
      <c r="K2784" t="s">
        <v>161</v>
      </c>
      <c r="L2784">
        <v>30</v>
      </c>
      <c r="M2784" t="s">
        <v>137</v>
      </c>
      <c r="N2784" t="s">
        <v>162</v>
      </c>
      <c r="O2784">
        <v>30</v>
      </c>
      <c r="P2784" t="s">
        <v>137</v>
      </c>
      <c r="Q2784" t="s">
        <v>163</v>
      </c>
      <c r="R2784">
        <v>10</v>
      </c>
      <c r="S2784" t="s">
        <v>137</v>
      </c>
      <c r="T2784" t="s">
        <v>164</v>
      </c>
      <c r="U2784">
        <v>20</v>
      </c>
      <c r="V2784" t="s">
        <v>137</v>
      </c>
      <c r="W2784" t="s">
        <v>165</v>
      </c>
      <c r="X2784">
        <v>20</v>
      </c>
      <c r="Y2784" t="s">
        <v>137</v>
      </c>
      <c r="Z2784" t="s">
        <v>166</v>
      </c>
      <c r="AA2784">
        <v>20</v>
      </c>
      <c r="AB2784" t="s">
        <v>137</v>
      </c>
      <c r="AC2784" t="s">
        <v>167</v>
      </c>
      <c r="AD2784">
        <v>20</v>
      </c>
      <c r="AE2784" t="s">
        <v>137</v>
      </c>
      <c r="AF2784" t="s">
        <v>168</v>
      </c>
      <c r="AG2784">
        <v>115200</v>
      </c>
      <c r="AH2784" t="s">
        <v>137</v>
      </c>
      <c r="AI2784" t="s">
        <v>169</v>
      </c>
      <c r="AJ2784">
        <v>12000</v>
      </c>
      <c r="AK2784" t="s">
        <v>137</v>
      </c>
      <c r="AL2784" t="s">
        <v>170</v>
      </c>
      <c r="AM2784">
        <v>30000</v>
      </c>
      <c r="AN2784" t="s">
        <v>137</v>
      </c>
    </row>
    <row r="2785" spans="1:40">
      <c r="A2785" s="26">
        <v>41728.565481134261</v>
      </c>
      <c r="B2785" t="s">
        <v>126</v>
      </c>
      <c r="C2785" t="s">
        <v>1462</v>
      </c>
      <c r="D2785" t="s">
        <v>3353</v>
      </c>
      <c r="E2785" t="s">
        <v>131</v>
      </c>
      <c r="F2785" t="s">
        <v>132</v>
      </c>
      <c r="G2785" t="s">
        <v>133</v>
      </c>
      <c r="H2785" t="s">
        <v>172</v>
      </c>
      <c r="I2785">
        <v>60</v>
      </c>
      <c r="J2785" t="s">
        <v>137</v>
      </c>
      <c r="K2785" t="s">
        <v>173</v>
      </c>
      <c r="L2785">
        <v>40</v>
      </c>
      <c r="M2785" t="s">
        <v>137</v>
      </c>
      <c r="N2785" t="s">
        <v>174</v>
      </c>
      <c r="O2785">
        <v>50</v>
      </c>
      <c r="P2785" t="s">
        <v>137</v>
      </c>
      <c r="Q2785" t="s">
        <v>175</v>
      </c>
      <c r="R2785">
        <v>40</v>
      </c>
      <c r="S2785" t="s">
        <v>137</v>
      </c>
      <c r="T2785" t="s">
        <v>176</v>
      </c>
      <c r="U2785">
        <v>60</v>
      </c>
      <c r="V2785" t="s">
        <v>137</v>
      </c>
      <c r="W2785" t="s">
        <v>177</v>
      </c>
      <c r="X2785">
        <v>50</v>
      </c>
      <c r="Y2785" t="s">
        <v>137</v>
      </c>
      <c r="Z2785" t="s">
        <v>178</v>
      </c>
      <c r="AA2785">
        <v>50</v>
      </c>
      <c r="AB2785" t="s">
        <v>137</v>
      </c>
      <c r="AC2785" t="s">
        <v>179</v>
      </c>
      <c r="AD2785">
        <v>35</v>
      </c>
      <c r="AE2785" t="s">
        <v>137</v>
      </c>
      <c r="AF2785" t="s">
        <v>180</v>
      </c>
      <c r="AG2785">
        <v>8</v>
      </c>
      <c r="AH2785" t="s">
        <v>137</v>
      </c>
      <c r="AI2785" t="s">
        <v>181</v>
      </c>
      <c r="AJ2785">
        <v>90</v>
      </c>
      <c r="AK2785" t="s">
        <v>137</v>
      </c>
      <c r="AL2785" t="s">
        <v>182</v>
      </c>
      <c r="AM2785">
        <v>1</v>
      </c>
      <c r="AN2785" t="s">
        <v>137</v>
      </c>
    </row>
    <row r="2786" spans="1:40">
      <c r="A2786" s="26">
        <v>41728.565481134261</v>
      </c>
      <c r="B2786" t="s">
        <v>126</v>
      </c>
      <c r="C2786" t="s">
        <v>1462</v>
      </c>
      <c r="D2786" t="s">
        <v>3354</v>
      </c>
      <c r="E2786" t="s">
        <v>131</v>
      </c>
      <c r="F2786" t="s">
        <v>132</v>
      </c>
      <c r="G2786" t="s">
        <v>133</v>
      </c>
      <c r="H2786" t="s">
        <v>184</v>
      </c>
      <c r="I2786">
        <v>33</v>
      </c>
      <c r="J2786" t="s">
        <v>137</v>
      </c>
      <c r="K2786" t="s">
        <v>185</v>
      </c>
      <c r="L2786">
        <v>33</v>
      </c>
      <c r="M2786" t="s">
        <v>137</v>
      </c>
      <c r="N2786" t="s">
        <v>186</v>
      </c>
      <c r="O2786">
        <v>34</v>
      </c>
      <c r="P2786" t="s">
        <v>137</v>
      </c>
      <c r="Q2786" t="s">
        <v>164</v>
      </c>
      <c r="R2786">
        <v>20</v>
      </c>
      <c r="S2786" t="s">
        <v>137</v>
      </c>
      <c r="T2786" t="s">
        <v>165</v>
      </c>
      <c r="U2786">
        <v>20</v>
      </c>
      <c r="V2786" t="s">
        <v>137</v>
      </c>
      <c r="W2786" t="s">
        <v>166</v>
      </c>
      <c r="X2786">
        <v>20</v>
      </c>
      <c r="Y2786" t="s">
        <v>137</v>
      </c>
      <c r="Z2786" t="s">
        <v>187</v>
      </c>
      <c r="AA2786">
        <v>20</v>
      </c>
      <c r="AB2786" t="s">
        <v>137</v>
      </c>
      <c r="AC2786" t="s">
        <v>188</v>
      </c>
      <c r="AD2786">
        <v>20</v>
      </c>
      <c r="AE2786" t="s">
        <v>137</v>
      </c>
      <c r="AF2786" t="s">
        <v>189</v>
      </c>
      <c r="AG2786">
        <v>20</v>
      </c>
      <c r="AH2786" t="s">
        <v>137</v>
      </c>
      <c r="AI2786" t="s">
        <v>168</v>
      </c>
      <c r="AJ2786">
        <v>115200</v>
      </c>
      <c r="AK2786" t="s">
        <v>137</v>
      </c>
      <c r="AL2786" t="s">
        <v>169</v>
      </c>
      <c r="AM2786">
        <v>12000</v>
      </c>
      <c r="AN2786" t="s">
        <v>137</v>
      </c>
    </row>
    <row r="2787" spans="1:40">
      <c r="A2787" s="26">
        <v>41728.565481134261</v>
      </c>
      <c r="B2787" t="s">
        <v>126</v>
      </c>
      <c r="C2787" t="s">
        <v>1462</v>
      </c>
      <c r="D2787" t="s">
        <v>3355</v>
      </c>
      <c r="E2787" t="s">
        <v>131</v>
      </c>
      <c r="F2787" t="s">
        <v>132</v>
      </c>
      <c r="G2787" t="s">
        <v>133</v>
      </c>
      <c r="H2787" t="s">
        <v>140</v>
      </c>
      <c r="I2787">
        <v>49</v>
      </c>
      <c r="J2787" t="s">
        <v>137</v>
      </c>
      <c r="K2787" t="s">
        <v>141</v>
      </c>
      <c r="L2787">
        <v>130</v>
      </c>
      <c r="M2787" t="s">
        <v>137</v>
      </c>
      <c r="N2787" t="s">
        <v>142</v>
      </c>
      <c r="O2787">
        <v>180</v>
      </c>
      <c r="P2787" t="s">
        <v>137</v>
      </c>
      <c r="Q2787" t="s">
        <v>143</v>
      </c>
      <c r="R2787">
        <v>140</v>
      </c>
      <c r="S2787" t="s">
        <v>137</v>
      </c>
      <c r="T2787" t="s">
        <v>144</v>
      </c>
      <c r="U2787">
        <v>80</v>
      </c>
      <c r="V2787" t="s">
        <v>137</v>
      </c>
      <c r="W2787" t="s">
        <v>145</v>
      </c>
      <c r="X2787">
        <v>101</v>
      </c>
      <c r="Y2787" t="s">
        <v>137</v>
      </c>
      <c r="Z2787" t="s">
        <v>146</v>
      </c>
      <c r="AA2787">
        <v>190</v>
      </c>
      <c r="AB2787" t="s">
        <v>137</v>
      </c>
      <c r="AC2787" t="s">
        <v>147</v>
      </c>
      <c r="AD2787">
        <v>20</v>
      </c>
      <c r="AE2787" t="s">
        <v>137</v>
      </c>
    </row>
    <row r="2788" spans="1:40">
      <c r="A2788" s="26">
        <v>41728.565481134261</v>
      </c>
      <c r="B2788" t="s">
        <v>126</v>
      </c>
      <c r="C2788" t="s">
        <v>1462</v>
      </c>
      <c r="D2788" t="s">
        <v>3356</v>
      </c>
    </row>
    <row r="2789" spans="1:40">
      <c r="A2789" s="26">
        <v>41728.565481134261</v>
      </c>
      <c r="B2789" t="s">
        <v>126</v>
      </c>
      <c r="C2789" t="s">
        <v>1462</v>
      </c>
      <c r="D2789" t="s">
        <v>3357</v>
      </c>
      <c r="E2789" t="s">
        <v>131</v>
      </c>
      <c r="F2789" t="s">
        <v>132</v>
      </c>
      <c r="G2789" t="s">
        <v>133</v>
      </c>
      <c r="H2789" t="s">
        <v>150</v>
      </c>
      <c r="I2789">
        <v>50</v>
      </c>
      <c r="J2789" t="s">
        <v>137</v>
      </c>
      <c r="K2789" t="s">
        <v>151</v>
      </c>
      <c r="L2789">
        <v>50</v>
      </c>
      <c r="M2789" t="s">
        <v>137</v>
      </c>
      <c r="N2789" t="s">
        <v>152</v>
      </c>
      <c r="O2789">
        <v>50</v>
      </c>
      <c r="P2789" t="s">
        <v>137</v>
      </c>
    </row>
    <row r="2790" spans="1:40">
      <c r="A2790" s="26">
        <v>41728.565481134261</v>
      </c>
      <c r="B2790" t="s">
        <v>126</v>
      </c>
      <c r="C2790" t="s">
        <v>1462</v>
      </c>
      <c r="D2790" t="s">
        <v>3358</v>
      </c>
      <c r="E2790" t="s">
        <v>131</v>
      </c>
      <c r="F2790" t="s">
        <v>132</v>
      </c>
      <c r="G2790" t="s">
        <v>133</v>
      </c>
      <c r="H2790" t="s">
        <v>154</v>
      </c>
      <c r="I2790">
        <v>35</v>
      </c>
      <c r="J2790" t="s">
        <v>137</v>
      </c>
      <c r="K2790" t="s">
        <v>155</v>
      </c>
      <c r="L2790">
        <v>5</v>
      </c>
      <c r="M2790" t="s">
        <v>137</v>
      </c>
      <c r="N2790" t="s">
        <v>156</v>
      </c>
      <c r="O2790">
        <v>60</v>
      </c>
      <c r="P2790" t="s">
        <v>137</v>
      </c>
    </row>
    <row r="2791" spans="1:40">
      <c r="A2791" s="26">
        <v>41728.565481134261</v>
      </c>
      <c r="B2791" t="s">
        <v>126</v>
      </c>
      <c r="C2791" t="s">
        <v>1462</v>
      </c>
      <c r="D2791" t="s">
        <v>3359</v>
      </c>
      <c r="E2791" t="s">
        <v>131</v>
      </c>
      <c r="F2791" t="s">
        <v>132</v>
      </c>
      <c r="G2791" t="s">
        <v>133</v>
      </c>
      <c r="H2791" t="s">
        <v>158</v>
      </c>
      <c r="I2791">
        <v>1</v>
      </c>
      <c r="J2791" t="s">
        <v>137</v>
      </c>
    </row>
    <row r="2792" spans="1:40">
      <c r="A2792" s="26">
        <v>41728.565481134261</v>
      </c>
      <c r="B2792" t="s">
        <v>126</v>
      </c>
      <c r="C2792" t="s">
        <v>1462</v>
      </c>
      <c r="D2792" t="s">
        <v>3360</v>
      </c>
      <c r="E2792" t="s">
        <v>131</v>
      </c>
      <c r="F2792" t="s">
        <v>132</v>
      </c>
      <c r="G2792" t="s">
        <v>133</v>
      </c>
      <c r="H2792" t="s">
        <v>160</v>
      </c>
      <c r="I2792">
        <v>30</v>
      </c>
      <c r="J2792" t="s">
        <v>137</v>
      </c>
      <c r="K2792" t="s">
        <v>161</v>
      </c>
      <c r="L2792">
        <v>30</v>
      </c>
      <c r="M2792" t="s">
        <v>137</v>
      </c>
      <c r="N2792" t="s">
        <v>162</v>
      </c>
      <c r="O2792">
        <v>30</v>
      </c>
      <c r="P2792" t="s">
        <v>137</v>
      </c>
      <c r="Q2792" t="s">
        <v>163</v>
      </c>
      <c r="R2792">
        <v>10</v>
      </c>
      <c r="S2792" t="s">
        <v>137</v>
      </c>
      <c r="T2792" t="s">
        <v>164</v>
      </c>
      <c r="U2792">
        <v>20</v>
      </c>
      <c r="V2792" t="s">
        <v>137</v>
      </c>
      <c r="W2792" t="s">
        <v>165</v>
      </c>
      <c r="X2792">
        <v>20</v>
      </c>
      <c r="Y2792" t="s">
        <v>137</v>
      </c>
      <c r="Z2792" t="s">
        <v>166</v>
      </c>
      <c r="AA2792">
        <v>20</v>
      </c>
      <c r="AB2792" t="s">
        <v>137</v>
      </c>
      <c r="AC2792" t="s">
        <v>167</v>
      </c>
      <c r="AD2792">
        <v>20</v>
      </c>
      <c r="AE2792" t="s">
        <v>137</v>
      </c>
      <c r="AF2792" t="s">
        <v>168</v>
      </c>
      <c r="AG2792">
        <v>115200</v>
      </c>
      <c r="AH2792" t="s">
        <v>137</v>
      </c>
      <c r="AI2792" t="s">
        <v>169</v>
      </c>
      <c r="AJ2792">
        <v>12000</v>
      </c>
      <c r="AK2792" t="s">
        <v>137</v>
      </c>
      <c r="AL2792" t="s">
        <v>170</v>
      </c>
      <c r="AM2792">
        <v>30000</v>
      </c>
      <c r="AN2792" t="s">
        <v>137</v>
      </c>
    </row>
    <row r="2793" spans="1:40">
      <c r="A2793" s="26">
        <v>41728.565481134261</v>
      </c>
      <c r="B2793" t="s">
        <v>126</v>
      </c>
      <c r="C2793" t="s">
        <v>1462</v>
      </c>
      <c r="D2793" t="s">
        <v>3361</v>
      </c>
      <c r="E2793" t="s">
        <v>131</v>
      </c>
      <c r="F2793" t="s">
        <v>132</v>
      </c>
      <c r="G2793" t="s">
        <v>133</v>
      </c>
      <c r="H2793" t="s">
        <v>172</v>
      </c>
      <c r="I2793">
        <v>60</v>
      </c>
      <c r="J2793" t="s">
        <v>137</v>
      </c>
      <c r="K2793" t="s">
        <v>173</v>
      </c>
      <c r="L2793">
        <v>40</v>
      </c>
      <c r="M2793" t="s">
        <v>137</v>
      </c>
      <c r="N2793" t="s">
        <v>174</v>
      </c>
      <c r="O2793">
        <v>50</v>
      </c>
      <c r="P2793" t="s">
        <v>137</v>
      </c>
      <c r="Q2793" t="s">
        <v>175</v>
      </c>
      <c r="R2793">
        <v>40</v>
      </c>
      <c r="S2793" t="s">
        <v>137</v>
      </c>
      <c r="T2793" t="s">
        <v>176</v>
      </c>
      <c r="U2793">
        <v>60</v>
      </c>
      <c r="V2793" t="s">
        <v>137</v>
      </c>
      <c r="W2793" t="s">
        <v>177</v>
      </c>
      <c r="X2793">
        <v>50</v>
      </c>
      <c r="Y2793" t="s">
        <v>137</v>
      </c>
      <c r="Z2793" t="s">
        <v>178</v>
      </c>
      <c r="AA2793">
        <v>50</v>
      </c>
      <c r="AB2793" t="s">
        <v>137</v>
      </c>
      <c r="AC2793" t="s">
        <v>179</v>
      </c>
      <c r="AD2793">
        <v>35</v>
      </c>
      <c r="AE2793" t="s">
        <v>137</v>
      </c>
      <c r="AF2793" t="s">
        <v>180</v>
      </c>
      <c r="AG2793">
        <v>8</v>
      </c>
      <c r="AH2793" t="s">
        <v>137</v>
      </c>
      <c r="AI2793" t="s">
        <v>181</v>
      </c>
      <c r="AJ2793">
        <v>90</v>
      </c>
      <c r="AK2793" t="s">
        <v>137</v>
      </c>
      <c r="AL2793" t="s">
        <v>182</v>
      </c>
      <c r="AM2793">
        <v>1</v>
      </c>
      <c r="AN2793" t="s">
        <v>137</v>
      </c>
    </row>
    <row r="2794" spans="1:40">
      <c r="A2794" s="26">
        <v>41728.565481134261</v>
      </c>
      <c r="B2794" t="s">
        <v>126</v>
      </c>
      <c r="C2794" t="s">
        <v>1462</v>
      </c>
      <c r="D2794" t="s">
        <v>3362</v>
      </c>
      <c r="E2794" t="s">
        <v>131</v>
      </c>
      <c r="F2794" t="s">
        <v>132</v>
      </c>
      <c r="G2794" t="s">
        <v>133</v>
      </c>
      <c r="H2794" t="s">
        <v>184</v>
      </c>
      <c r="I2794">
        <v>33</v>
      </c>
      <c r="J2794" t="s">
        <v>137</v>
      </c>
      <c r="K2794" t="s">
        <v>185</v>
      </c>
      <c r="L2794">
        <v>33</v>
      </c>
      <c r="M2794" t="s">
        <v>137</v>
      </c>
      <c r="N2794" t="s">
        <v>186</v>
      </c>
      <c r="O2794">
        <v>34</v>
      </c>
      <c r="P2794" t="s">
        <v>137</v>
      </c>
      <c r="Q2794" t="s">
        <v>164</v>
      </c>
      <c r="R2794">
        <v>20</v>
      </c>
      <c r="S2794" t="s">
        <v>137</v>
      </c>
      <c r="T2794" t="s">
        <v>165</v>
      </c>
      <c r="U2794">
        <v>20</v>
      </c>
      <c r="V2794" t="s">
        <v>137</v>
      </c>
      <c r="W2794" t="s">
        <v>166</v>
      </c>
      <c r="X2794">
        <v>20</v>
      </c>
      <c r="Y2794" t="s">
        <v>137</v>
      </c>
      <c r="Z2794" t="s">
        <v>187</v>
      </c>
      <c r="AA2794">
        <v>20</v>
      </c>
      <c r="AB2794" t="s">
        <v>137</v>
      </c>
      <c r="AC2794" t="s">
        <v>188</v>
      </c>
      <c r="AD2794">
        <v>20</v>
      </c>
      <c r="AE2794" t="s">
        <v>137</v>
      </c>
      <c r="AF2794" t="s">
        <v>189</v>
      </c>
      <c r="AG2794">
        <v>20</v>
      </c>
      <c r="AH2794" t="s">
        <v>137</v>
      </c>
      <c r="AI2794" t="s">
        <v>168</v>
      </c>
      <c r="AJ2794">
        <v>115200</v>
      </c>
      <c r="AK2794" t="s">
        <v>137</v>
      </c>
      <c r="AL2794" t="s">
        <v>169</v>
      </c>
      <c r="AM2794">
        <v>12000</v>
      </c>
      <c r="AN2794" t="s">
        <v>137</v>
      </c>
    </row>
    <row r="2795" spans="1:40">
      <c r="A2795" s="26">
        <v>41728.565481134261</v>
      </c>
      <c r="B2795" t="s">
        <v>126</v>
      </c>
      <c r="C2795" t="s">
        <v>1462</v>
      </c>
      <c r="D2795" t="s">
        <v>3363</v>
      </c>
      <c r="E2795" t="s">
        <v>131</v>
      </c>
      <c r="F2795" t="s">
        <v>132</v>
      </c>
      <c r="G2795" t="s">
        <v>133</v>
      </c>
      <c r="H2795" t="s">
        <v>140</v>
      </c>
      <c r="I2795">
        <v>49</v>
      </c>
      <c r="J2795" t="s">
        <v>137</v>
      </c>
      <c r="K2795" t="s">
        <v>141</v>
      </c>
      <c r="L2795">
        <v>130</v>
      </c>
      <c r="M2795" t="s">
        <v>137</v>
      </c>
      <c r="N2795" t="s">
        <v>142</v>
      </c>
      <c r="O2795">
        <v>180</v>
      </c>
      <c r="P2795" t="s">
        <v>137</v>
      </c>
      <c r="Q2795" t="s">
        <v>143</v>
      </c>
      <c r="R2795">
        <v>140</v>
      </c>
      <c r="S2795" t="s">
        <v>137</v>
      </c>
      <c r="T2795" t="s">
        <v>144</v>
      </c>
      <c r="U2795">
        <v>80</v>
      </c>
      <c r="V2795" t="s">
        <v>137</v>
      </c>
      <c r="W2795" t="s">
        <v>145</v>
      </c>
      <c r="X2795">
        <v>101</v>
      </c>
      <c r="Y2795" t="s">
        <v>137</v>
      </c>
      <c r="Z2795" t="s">
        <v>146</v>
      </c>
      <c r="AA2795">
        <v>190</v>
      </c>
      <c r="AB2795" t="s">
        <v>137</v>
      </c>
      <c r="AC2795" t="s">
        <v>147</v>
      </c>
      <c r="AD2795">
        <v>20</v>
      </c>
      <c r="AE2795" t="s">
        <v>137</v>
      </c>
    </row>
    <row r="2796" spans="1:40">
      <c r="A2796" s="26">
        <v>41728.565481134261</v>
      </c>
      <c r="B2796" t="s">
        <v>126</v>
      </c>
      <c r="C2796" t="s">
        <v>1462</v>
      </c>
      <c r="D2796" t="s">
        <v>3364</v>
      </c>
    </row>
    <row r="2797" spans="1:40">
      <c r="A2797" s="26">
        <v>41728.565481134261</v>
      </c>
      <c r="B2797" t="s">
        <v>126</v>
      </c>
      <c r="C2797" t="s">
        <v>1462</v>
      </c>
      <c r="D2797" t="s">
        <v>3365</v>
      </c>
      <c r="E2797" t="s">
        <v>131</v>
      </c>
      <c r="F2797" t="s">
        <v>132</v>
      </c>
      <c r="G2797" t="s">
        <v>133</v>
      </c>
      <c r="H2797" t="s">
        <v>150</v>
      </c>
      <c r="I2797">
        <v>50</v>
      </c>
      <c r="J2797" t="s">
        <v>137</v>
      </c>
      <c r="K2797" t="s">
        <v>151</v>
      </c>
      <c r="L2797">
        <v>50</v>
      </c>
      <c r="M2797" t="s">
        <v>137</v>
      </c>
      <c r="N2797" t="s">
        <v>152</v>
      </c>
      <c r="O2797">
        <v>50</v>
      </c>
      <c r="P2797" t="s">
        <v>137</v>
      </c>
    </row>
    <row r="2798" spans="1:40">
      <c r="A2798" s="26">
        <v>41728.565481134261</v>
      </c>
      <c r="B2798" t="s">
        <v>126</v>
      </c>
      <c r="C2798" t="s">
        <v>1462</v>
      </c>
      <c r="D2798" t="s">
        <v>3366</v>
      </c>
      <c r="E2798" t="s">
        <v>131</v>
      </c>
      <c r="F2798" t="s">
        <v>132</v>
      </c>
      <c r="G2798" t="s">
        <v>133</v>
      </c>
      <c r="H2798" t="s">
        <v>154</v>
      </c>
      <c r="I2798">
        <v>35</v>
      </c>
      <c r="J2798" t="s">
        <v>137</v>
      </c>
      <c r="K2798" t="s">
        <v>155</v>
      </c>
      <c r="L2798">
        <v>5</v>
      </c>
      <c r="M2798" t="s">
        <v>137</v>
      </c>
      <c r="N2798" t="s">
        <v>156</v>
      </c>
      <c r="O2798">
        <v>60</v>
      </c>
      <c r="P2798" t="s">
        <v>137</v>
      </c>
    </row>
    <row r="2799" spans="1:40">
      <c r="A2799" s="26">
        <v>41728.565481134261</v>
      </c>
      <c r="B2799" t="s">
        <v>126</v>
      </c>
      <c r="C2799" t="s">
        <v>1462</v>
      </c>
      <c r="D2799" t="s">
        <v>3367</v>
      </c>
      <c r="E2799" t="s">
        <v>131</v>
      </c>
      <c r="F2799" t="s">
        <v>132</v>
      </c>
      <c r="G2799" t="s">
        <v>133</v>
      </c>
      <c r="H2799" t="s">
        <v>158</v>
      </c>
      <c r="I2799">
        <v>1</v>
      </c>
      <c r="J2799" t="s">
        <v>137</v>
      </c>
    </row>
    <row r="2800" spans="1:40">
      <c r="A2800" s="26">
        <v>41728.565481134261</v>
      </c>
      <c r="B2800" t="s">
        <v>126</v>
      </c>
      <c r="C2800" t="s">
        <v>1710</v>
      </c>
      <c r="D2800" t="s">
        <v>3368</v>
      </c>
      <c r="E2800" t="s">
        <v>131</v>
      </c>
      <c r="F2800" t="s">
        <v>132</v>
      </c>
      <c r="G2800" t="s">
        <v>133</v>
      </c>
      <c r="H2800" t="s">
        <v>160</v>
      </c>
      <c r="I2800">
        <v>30</v>
      </c>
      <c r="J2800" t="s">
        <v>137</v>
      </c>
      <c r="K2800" t="s">
        <v>161</v>
      </c>
      <c r="L2800">
        <v>30</v>
      </c>
      <c r="M2800" t="s">
        <v>137</v>
      </c>
      <c r="N2800" t="s">
        <v>162</v>
      </c>
      <c r="O2800">
        <v>30</v>
      </c>
      <c r="P2800" t="s">
        <v>137</v>
      </c>
      <c r="Q2800" t="s">
        <v>163</v>
      </c>
      <c r="R2800">
        <v>10</v>
      </c>
      <c r="S2800" t="s">
        <v>137</v>
      </c>
      <c r="T2800" t="s">
        <v>164</v>
      </c>
      <c r="U2800">
        <v>20</v>
      </c>
      <c r="V2800" t="s">
        <v>137</v>
      </c>
      <c r="W2800" t="s">
        <v>165</v>
      </c>
      <c r="X2800">
        <v>20</v>
      </c>
      <c r="Y2800" t="s">
        <v>137</v>
      </c>
      <c r="Z2800" t="s">
        <v>166</v>
      </c>
      <c r="AA2800">
        <v>20</v>
      </c>
      <c r="AB2800" t="s">
        <v>137</v>
      </c>
      <c r="AC2800" t="s">
        <v>167</v>
      </c>
      <c r="AD2800">
        <v>20</v>
      </c>
      <c r="AE2800" t="s">
        <v>137</v>
      </c>
      <c r="AF2800" t="s">
        <v>168</v>
      </c>
      <c r="AG2800">
        <v>115200</v>
      </c>
      <c r="AH2800" t="s">
        <v>137</v>
      </c>
      <c r="AI2800" t="s">
        <v>169</v>
      </c>
      <c r="AJ2800">
        <v>12000</v>
      </c>
      <c r="AK2800" t="s">
        <v>137</v>
      </c>
      <c r="AL2800" t="s">
        <v>170</v>
      </c>
      <c r="AM2800">
        <v>30000</v>
      </c>
      <c r="AN2800" t="s">
        <v>137</v>
      </c>
    </row>
    <row r="2801" spans="1:40">
      <c r="A2801" s="26">
        <v>41728.565481134261</v>
      </c>
      <c r="B2801" t="s">
        <v>126</v>
      </c>
      <c r="C2801" t="s">
        <v>1710</v>
      </c>
      <c r="D2801" t="s">
        <v>3369</v>
      </c>
      <c r="E2801" t="s">
        <v>131</v>
      </c>
      <c r="F2801" t="s">
        <v>132</v>
      </c>
      <c r="G2801" t="s">
        <v>133</v>
      </c>
      <c r="H2801" t="s">
        <v>172</v>
      </c>
      <c r="I2801">
        <v>60</v>
      </c>
      <c r="J2801" t="s">
        <v>137</v>
      </c>
      <c r="K2801" t="s">
        <v>173</v>
      </c>
      <c r="L2801">
        <v>40</v>
      </c>
      <c r="M2801" t="s">
        <v>137</v>
      </c>
      <c r="N2801" t="s">
        <v>174</v>
      </c>
      <c r="O2801">
        <v>50</v>
      </c>
      <c r="P2801" t="s">
        <v>137</v>
      </c>
      <c r="Q2801" t="s">
        <v>175</v>
      </c>
      <c r="R2801">
        <v>40</v>
      </c>
      <c r="S2801" t="s">
        <v>137</v>
      </c>
      <c r="T2801" t="s">
        <v>176</v>
      </c>
      <c r="U2801">
        <v>60</v>
      </c>
      <c r="V2801" t="s">
        <v>137</v>
      </c>
      <c r="W2801" t="s">
        <v>177</v>
      </c>
      <c r="X2801">
        <v>50</v>
      </c>
      <c r="Y2801" t="s">
        <v>137</v>
      </c>
      <c r="Z2801" t="s">
        <v>178</v>
      </c>
      <c r="AA2801">
        <v>50</v>
      </c>
      <c r="AB2801" t="s">
        <v>137</v>
      </c>
      <c r="AC2801" t="s">
        <v>179</v>
      </c>
      <c r="AD2801">
        <v>35</v>
      </c>
      <c r="AE2801" t="s">
        <v>137</v>
      </c>
      <c r="AF2801" t="s">
        <v>180</v>
      </c>
      <c r="AG2801">
        <v>8</v>
      </c>
      <c r="AH2801" t="s">
        <v>137</v>
      </c>
      <c r="AI2801" t="s">
        <v>181</v>
      </c>
      <c r="AJ2801">
        <v>90</v>
      </c>
      <c r="AK2801" t="s">
        <v>137</v>
      </c>
      <c r="AL2801" t="s">
        <v>182</v>
      </c>
      <c r="AM2801">
        <v>1</v>
      </c>
      <c r="AN2801" t="s">
        <v>137</v>
      </c>
    </row>
    <row r="2802" spans="1:40">
      <c r="A2802" s="26">
        <v>41728.565481134261</v>
      </c>
      <c r="B2802" t="s">
        <v>126</v>
      </c>
      <c r="C2802" t="s">
        <v>1710</v>
      </c>
      <c r="D2802" t="s">
        <v>3370</v>
      </c>
      <c r="E2802" t="s">
        <v>131</v>
      </c>
      <c r="F2802" t="s">
        <v>132</v>
      </c>
      <c r="G2802" t="s">
        <v>133</v>
      </c>
      <c r="H2802" t="s">
        <v>184</v>
      </c>
      <c r="I2802">
        <v>33</v>
      </c>
      <c r="J2802" t="s">
        <v>137</v>
      </c>
      <c r="K2802" t="s">
        <v>185</v>
      </c>
      <c r="L2802">
        <v>33</v>
      </c>
      <c r="M2802" t="s">
        <v>137</v>
      </c>
      <c r="N2802" t="s">
        <v>186</v>
      </c>
      <c r="O2802">
        <v>34</v>
      </c>
      <c r="P2802" t="s">
        <v>137</v>
      </c>
      <c r="Q2802" t="s">
        <v>164</v>
      </c>
      <c r="R2802">
        <v>20</v>
      </c>
      <c r="S2802" t="s">
        <v>137</v>
      </c>
      <c r="T2802" t="s">
        <v>165</v>
      </c>
      <c r="U2802">
        <v>20</v>
      </c>
      <c r="V2802" t="s">
        <v>137</v>
      </c>
      <c r="W2802" t="s">
        <v>166</v>
      </c>
      <c r="X2802">
        <v>20</v>
      </c>
      <c r="Y2802" t="s">
        <v>137</v>
      </c>
      <c r="Z2802" t="s">
        <v>187</v>
      </c>
      <c r="AA2802">
        <v>20</v>
      </c>
      <c r="AB2802" t="s">
        <v>137</v>
      </c>
      <c r="AC2802" t="s">
        <v>188</v>
      </c>
      <c r="AD2802">
        <v>20</v>
      </c>
      <c r="AE2802" t="s">
        <v>137</v>
      </c>
      <c r="AF2802" t="s">
        <v>189</v>
      </c>
      <c r="AG2802">
        <v>20</v>
      </c>
      <c r="AH2802" t="s">
        <v>137</v>
      </c>
      <c r="AI2802" t="s">
        <v>168</v>
      </c>
      <c r="AJ2802">
        <v>115200</v>
      </c>
      <c r="AK2802" t="s">
        <v>137</v>
      </c>
      <c r="AL2802" t="s">
        <v>169</v>
      </c>
      <c r="AM2802">
        <v>12000</v>
      </c>
      <c r="AN2802" t="s">
        <v>137</v>
      </c>
    </row>
    <row r="2803" spans="1:40">
      <c r="A2803" s="26">
        <v>41728.565481134261</v>
      </c>
      <c r="B2803" t="s">
        <v>126</v>
      </c>
      <c r="C2803" t="s">
        <v>1710</v>
      </c>
      <c r="D2803" t="s">
        <v>3371</v>
      </c>
      <c r="E2803" t="s">
        <v>131</v>
      </c>
      <c r="F2803" t="s">
        <v>132</v>
      </c>
      <c r="G2803" t="s">
        <v>133</v>
      </c>
      <c r="H2803" t="s">
        <v>140</v>
      </c>
      <c r="I2803">
        <v>49</v>
      </c>
      <c r="J2803" t="s">
        <v>137</v>
      </c>
      <c r="K2803" t="s">
        <v>141</v>
      </c>
      <c r="L2803">
        <v>130</v>
      </c>
      <c r="M2803" t="s">
        <v>137</v>
      </c>
      <c r="N2803" t="s">
        <v>142</v>
      </c>
      <c r="O2803">
        <v>180</v>
      </c>
      <c r="P2803" t="s">
        <v>137</v>
      </c>
      <c r="Q2803" t="s">
        <v>143</v>
      </c>
      <c r="R2803">
        <v>140</v>
      </c>
      <c r="S2803" t="s">
        <v>137</v>
      </c>
      <c r="T2803" t="s">
        <v>144</v>
      </c>
      <c r="U2803">
        <v>80</v>
      </c>
      <c r="V2803" t="s">
        <v>137</v>
      </c>
      <c r="W2803" t="s">
        <v>145</v>
      </c>
      <c r="X2803">
        <v>101</v>
      </c>
      <c r="Y2803" t="s">
        <v>137</v>
      </c>
      <c r="Z2803" t="s">
        <v>146</v>
      </c>
      <c r="AA2803">
        <v>190</v>
      </c>
      <c r="AB2803" t="s">
        <v>137</v>
      </c>
      <c r="AC2803" t="s">
        <v>147</v>
      </c>
      <c r="AD2803">
        <v>20</v>
      </c>
      <c r="AE2803" t="s">
        <v>137</v>
      </c>
    </row>
    <row r="2804" spans="1:40">
      <c r="A2804" s="26">
        <v>41728.565481134261</v>
      </c>
      <c r="B2804" t="s">
        <v>126</v>
      </c>
      <c r="C2804" t="s">
        <v>1710</v>
      </c>
      <c r="D2804" t="s">
        <v>3372</v>
      </c>
    </row>
    <row r="2805" spans="1:40">
      <c r="A2805" s="26">
        <v>41728.565481134261</v>
      </c>
      <c r="B2805" t="s">
        <v>126</v>
      </c>
      <c r="C2805" t="s">
        <v>1710</v>
      </c>
      <c r="D2805" t="s">
        <v>3373</v>
      </c>
      <c r="E2805" t="s">
        <v>131</v>
      </c>
      <c r="F2805" t="s">
        <v>132</v>
      </c>
      <c r="G2805" t="s">
        <v>133</v>
      </c>
      <c r="H2805" t="s">
        <v>150</v>
      </c>
      <c r="I2805">
        <v>50</v>
      </c>
      <c r="J2805" t="s">
        <v>137</v>
      </c>
      <c r="K2805" t="s">
        <v>151</v>
      </c>
      <c r="L2805">
        <v>50</v>
      </c>
      <c r="M2805" t="s">
        <v>137</v>
      </c>
      <c r="N2805" t="s">
        <v>152</v>
      </c>
      <c r="O2805">
        <v>50</v>
      </c>
      <c r="P2805" t="s">
        <v>137</v>
      </c>
    </row>
    <row r="2806" spans="1:40">
      <c r="A2806" s="26">
        <v>41728.565481134261</v>
      </c>
      <c r="B2806" t="s">
        <v>126</v>
      </c>
      <c r="C2806" t="s">
        <v>1710</v>
      </c>
      <c r="D2806" t="s">
        <v>3374</v>
      </c>
      <c r="E2806" t="s">
        <v>131</v>
      </c>
      <c r="F2806" t="s">
        <v>132</v>
      </c>
      <c r="G2806" t="s">
        <v>133</v>
      </c>
      <c r="H2806" t="s">
        <v>154</v>
      </c>
      <c r="I2806">
        <v>35</v>
      </c>
      <c r="J2806" t="s">
        <v>137</v>
      </c>
      <c r="K2806" t="s">
        <v>155</v>
      </c>
      <c r="L2806">
        <v>5</v>
      </c>
      <c r="M2806" t="s">
        <v>137</v>
      </c>
      <c r="N2806" t="s">
        <v>156</v>
      </c>
      <c r="O2806">
        <v>60</v>
      </c>
      <c r="P2806" t="s">
        <v>137</v>
      </c>
    </row>
    <row r="2807" spans="1:40">
      <c r="A2807" s="26">
        <v>41728.565481134261</v>
      </c>
      <c r="B2807" t="s">
        <v>126</v>
      </c>
      <c r="C2807" t="s">
        <v>1710</v>
      </c>
      <c r="D2807" t="s">
        <v>3375</v>
      </c>
      <c r="E2807" t="s">
        <v>131</v>
      </c>
      <c r="F2807" t="s">
        <v>132</v>
      </c>
      <c r="G2807" t="s">
        <v>133</v>
      </c>
      <c r="H2807" t="s">
        <v>158</v>
      </c>
      <c r="I2807">
        <v>1</v>
      </c>
      <c r="J2807" t="s">
        <v>137</v>
      </c>
    </row>
    <row r="2808" spans="1:40">
      <c r="A2808" s="26">
        <v>41728.565481134261</v>
      </c>
      <c r="B2808" t="s">
        <v>126</v>
      </c>
      <c r="C2808" t="s">
        <v>1710</v>
      </c>
      <c r="D2808" t="s">
        <v>3376</v>
      </c>
      <c r="E2808" t="s">
        <v>131</v>
      </c>
      <c r="F2808" t="s">
        <v>132</v>
      </c>
      <c r="G2808" t="s">
        <v>133</v>
      </c>
      <c r="H2808" t="s">
        <v>160</v>
      </c>
      <c r="I2808">
        <v>30</v>
      </c>
      <c r="J2808" t="s">
        <v>137</v>
      </c>
      <c r="K2808" t="s">
        <v>161</v>
      </c>
      <c r="L2808">
        <v>30</v>
      </c>
      <c r="M2808" t="s">
        <v>137</v>
      </c>
      <c r="N2808" t="s">
        <v>162</v>
      </c>
      <c r="O2808">
        <v>30</v>
      </c>
      <c r="P2808" t="s">
        <v>137</v>
      </c>
      <c r="Q2808" t="s">
        <v>163</v>
      </c>
      <c r="R2808">
        <v>10</v>
      </c>
      <c r="S2808" t="s">
        <v>137</v>
      </c>
      <c r="T2808" t="s">
        <v>164</v>
      </c>
      <c r="U2808">
        <v>20</v>
      </c>
      <c r="V2808" t="s">
        <v>137</v>
      </c>
      <c r="W2808" t="s">
        <v>165</v>
      </c>
      <c r="X2808">
        <v>20</v>
      </c>
      <c r="Y2808" t="s">
        <v>137</v>
      </c>
      <c r="Z2808" t="s">
        <v>166</v>
      </c>
      <c r="AA2808">
        <v>20</v>
      </c>
      <c r="AB2808" t="s">
        <v>137</v>
      </c>
      <c r="AC2808" t="s">
        <v>167</v>
      </c>
      <c r="AD2808">
        <v>20</v>
      </c>
      <c r="AE2808" t="s">
        <v>137</v>
      </c>
      <c r="AF2808" t="s">
        <v>168</v>
      </c>
      <c r="AG2808">
        <v>115200</v>
      </c>
      <c r="AH2808" t="s">
        <v>137</v>
      </c>
      <c r="AI2808" t="s">
        <v>169</v>
      </c>
      <c r="AJ2808">
        <v>12000</v>
      </c>
      <c r="AK2808" t="s">
        <v>137</v>
      </c>
      <c r="AL2808" t="s">
        <v>170</v>
      </c>
      <c r="AM2808">
        <v>30000</v>
      </c>
      <c r="AN2808" t="s">
        <v>137</v>
      </c>
    </row>
    <row r="2809" spans="1:40">
      <c r="A2809" s="26">
        <v>41728.565481134261</v>
      </c>
      <c r="B2809" t="s">
        <v>126</v>
      </c>
      <c r="C2809" t="s">
        <v>1710</v>
      </c>
      <c r="D2809" t="s">
        <v>3377</v>
      </c>
      <c r="E2809" t="s">
        <v>131</v>
      </c>
      <c r="F2809" t="s">
        <v>132</v>
      </c>
      <c r="G2809" t="s">
        <v>133</v>
      </c>
      <c r="H2809" t="s">
        <v>172</v>
      </c>
      <c r="I2809">
        <v>60</v>
      </c>
      <c r="J2809" t="s">
        <v>137</v>
      </c>
      <c r="K2809" t="s">
        <v>173</v>
      </c>
      <c r="L2809">
        <v>40</v>
      </c>
      <c r="M2809" t="s">
        <v>137</v>
      </c>
      <c r="N2809" t="s">
        <v>174</v>
      </c>
      <c r="O2809">
        <v>50</v>
      </c>
      <c r="P2809" t="s">
        <v>137</v>
      </c>
      <c r="Q2809" t="s">
        <v>175</v>
      </c>
      <c r="R2809">
        <v>40</v>
      </c>
      <c r="S2809" t="s">
        <v>137</v>
      </c>
      <c r="T2809" t="s">
        <v>176</v>
      </c>
      <c r="U2809">
        <v>60</v>
      </c>
      <c r="V2809" t="s">
        <v>137</v>
      </c>
      <c r="W2809" t="s">
        <v>177</v>
      </c>
      <c r="X2809">
        <v>50</v>
      </c>
      <c r="Y2809" t="s">
        <v>137</v>
      </c>
      <c r="Z2809" t="s">
        <v>178</v>
      </c>
      <c r="AA2809">
        <v>50</v>
      </c>
      <c r="AB2809" t="s">
        <v>137</v>
      </c>
      <c r="AC2809" t="s">
        <v>179</v>
      </c>
      <c r="AD2809">
        <v>35</v>
      </c>
      <c r="AE2809" t="s">
        <v>137</v>
      </c>
      <c r="AF2809" t="s">
        <v>180</v>
      </c>
      <c r="AG2809">
        <v>8</v>
      </c>
      <c r="AH2809" t="s">
        <v>137</v>
      </c>
      <c r="AI2809" t="s">
        <v>181</v>
      </c>
      <c r="AJ2809">
        <v>90</v>
      </c>
      <c r="AK2809" t="s">
        <v>137</v>
      </c>
      <c r="AL2809" t="s">
        <v>182</v>
      </c>
      <c r="AM2809">
        <v>1</v>
      </c>
      <c r="AN2809" t="s">
        <v>137</v>
      </c>
    </row>
    <row r="2810" spans="1:40">
      <c r="A2810" s="26">
        <v>41728.565481134261</v>
      </c>
      <c r="B2810" t="s">
        <v>126</v>
      </c>
      <c r="C2810" t="s">
        <v>1710</v>
      </c>
      <c r="D2810" t="s">
        <v>3378</v>
      </c>
      <c r="E2810" t="s">
        <v>131</v>
      </c>
      <c r="F2810" t="s">
        <v>132</v>
      </c>
      <c r="G2810" t="s">
        <v>133</v>
      </c>
      <c r="H2810" t="s">
        <v>184</v>
      </c>
      <c r="I2810">
        <v>33</v>
      </c>
      <c r="J2810" t="s">
        <v>137</v>
      </c>
      <c r="K2810" t="s">
        <v>185</v>
      </c>
      <c r="L2810">
        <v>33</v>
      </c>
      <c r="M2810" t="s">
        <v>137</v>
      </c>
      <c r="N2810" t="s">
        <v>186</v>
      </c>
      <c r="O2810">
        <v>34</v>
      </c>
      <c r="P2810" t="s">
        <v>137</v>
      </c>
      <c r="Q2810" t="s">
        <v>164</v>
      </c>
      <c r="R2810">
        <v>20</v>
      </c>
      <c r="S2810" t="s">
        <v>137</v>
      </c>
      <c r="T2810" t="s">
        <v>165</v>
      </c>
      <c r="U2810">
        <v>20</v>
      </c>
      <c r="V2810" t="s">
        <v>137</v>
      </c>
      <c r="W2810" t="s">
        <v>166</v>
      </c>
      <c r="X2810">
        <v>20</v>
      </c>
      <c r="Y2810" t="s">
        <v>137</v>
      </c>
      <c r="Z2810" t="s">
        <v>187</v>
      </c>
      <c r="AA2810">
        <v>20</v>
      </c>
      <c r="AB2810" t="s">
        <v>137</v>
      </c>
      <c r="AC2810" t="s">
        <v>188</v>
      </c>
      <c r="AD2810">
        <v>20</v>
      </c>
      <c r="AE2810" t="s">
        <v>137</v>
      </c>
      <c r="AF2810" t="s">
        <v>189</v>
      </c>
      <c r="AG2810">
        <v>20</v>
      </c>
      <c r="AH2810" t="s">
        <v>137</v>
      </c>
      <c r="AI2810" t="s">
        <v>168</v>
      </c>
      <c r="AJ2810">
        <v>115200</v>
      </c>
      <c r="AK2810" t="s">
        <v>137</v>
      </c>
      <c r="AL2810" t="s">
        <v>169</v>
      </c>
      <c r="AM2810">
        <v>12000</v>
      </c>
      <c r="AN2810" t="s">
        <v>137</v>
      </c>
    </row>
    <row r="2811" spans="1:40">
      <c r="A2811" s="26">
        <v>41728.565481134261</v>
      </c>
      <c r="B2811" t="s">
        <v>126</v>
      </c>
      <c r="C2811" t="s">
        <v>1710</v>
      </c>
      <c r="D2811" t="s">
        <v>3379</v>
      </c>
      <c r="E2811" t="s">
        <v>131</v>
      </c>
      <c r="F2811" t="s">
        <v>132</v>
      </c>
      <c r="G2811" t="s">
        <v>133</v>
      </c>
      <c r="H2811" t="s">
        <v>140</v>
      </c>
      <c r="I2811">
        <v>49</v>
      </c>
      <c r="J2811" t="s">
        <v>137</v>
      </c>
      <c r="K2811" t="s">
        <v>141</v>
      </c>
      <c r="L2811">
        <v>130</v>
      </c>
      <c r="M2811" t="s">
        <v>137</v>
      </c>
      <c r="N2811" t="s">
        <v>142</v>
      </c>
      <c r="O2811">
        <v>180</v>
      </c>
      <c r="P2811" t="s">
        <v>137</v>
      </c>
      <c r="Q2811" t="s">
        <v>143</v>
      </c>
      <c r="R2811">
        <v>140</v>
      </c>
      <c r="S2811" t="s">
        <v>137</v>
      </c>
      <c r="T2811" t="s">
        <v>144</v>
      </c>
      <c r="U2811">
        <v>80</v>
      </c>
      <c r="V2811" t="s">
        <v>137</v>
      </c>
      <c r="W2811" t="s">
        <v>145</v>
      </c>
      <c r="X2811">
        <v>101</v>
      </c>
      <c r="Y2811" t="s">
        <v>137</v>
      </c>
      <c r="Z2811" t="s">
        <v>146</v>
      </c>
      <c r="AA2811">
        <v>190</v>
      </c>
      <c r="AB2811" t="s">
        <v>137</v>
      </c>
      <c r="AC2811" t="s">
        <v>147</v>
      </c>
      <c r="AD2811">
        <v>20</v>
      </c>
      <c r="AE2811" t="s">
        <v>137</v>
      </c>
    </row>
    <row r="2812" spans="1:40">
      <c r="A2812" s="26">
        <v>41728.565481134261</v>
      </c>
      <c r="B2812" t="s">
        <v>126</v>
      </c>
      <c r="C2812" t="s">
        <v>1710</v>
      </c>
      <c r="D2812" t="s">
        <v>3380</v>
      </c>
    </row>
    <row r="2813" spans="1:40">
      <c r="A2813" s="26">
        <v>41728.565481134261</v>
      </c>
      <c r="B2813" t="s">
        <v>126</v>
      </c>
      <c r="C2813" t="s">
        <v>1710</v>
      </c>
      <c r="D2813" t="s">
        <v>3381</v>
      </c>
      <c r="E2813" t="s">
        <v>131</v>
      </c>
      <c r="F2813" t="s">
        <v>132</v>
      </c>
      <c r="G2813" t="s">
        <v>133</v>
      </c>
      <c r="H2813" t="s">
        <v>150</v>
      </c>
      <c r="I2813">
        <v>50</v>
      </c>
      <c r="J2813" t="s">
        <v>137</v>
      </c>
      <c r="K2813" t="s">
        <v>151</v>
      </c>
      <c r="L2813">
        <v>50</v>
      </c>
      <c r="M2813" t="s">
        <v>137</v>
      </c>
      <c r="N2813" t="s">
        <v>152</v>
      </c>
      <c r="O2813">
        <v>50</v>
      </c>
      <c r="P2813" t="s">
        <v>137</v>
      </c>
    </row>
    <row r="2814" spans="1:40">
      <c r="A2814" s="26">
        <v>41728.565481134261</v>
      </c>
      <c r="B2814" t="s">
        <v>126</v>
      </c>
      <c r="C2814" t="s">
        <v>1710</v>
      </c>
      <c r="D2814" t="s">
        <v>3382</v>
      </c>
      <c r="E2814" t="s">
        <v>131</v>
      </c>
      <c r="F2814" t="s">
        <v>132</v>
      </c>
      <c r="G2814" t="s">
        <v>133</v>
      </c>
      <c r="H2814" t="s">
        <v>154</v>
      </c>
      <c r="I2814">
        <v>35</v>
      </c>
      <c r="J2814" t="s">
        <v>137</v>
      </c>
      <c r="K2814" t="s">
        <v>155</v>
      </c>
      <c r="L2814">
        <v>5</v>
      </c>
      <c r="M2814" t="s">
        <v>137</v>
      </c>
      <c r="N2814" t="s">
        <v>156</v>
      </c>
      <c r="O2814">
        <v>60</v>
      </c>
      <c r="P2814" t="s">
        <v>137</v>
      </c>
    </row>
    <row r="2815" spans="1:40">
      <c r="A2815" s="26">
        <v>41728.565481134261</v>
      </c>
      <c r="B2815" t="s">
        <v>126</v>
      </c>
      <c r="C2815" t="s">
        <v>1710</v>
      </c>
      <c r="D2815" t="s">
        <v>3383</v>
      </c>
      <c r="E2815" t="s">
        <v>131</v>
      </c>
      <c r="F2815" t="s">
        <v>132</v>
      </c>
      <c r="G2815" t="s">
        <v>133</v>
      </c>
      <c r="H2815" t="s">
        <v>158</v>
      </c>
      <c r="I2815">
        <v>1</v>
      </c>
      <c r="J2815" t="s">
        <v>137</v>
      </c>
    </row>
    <row r="2816" spans="1:40">
      <c r="A2816" s="26">
        <v>41728.565481134261</v>
      </c>
      <c r="B2816" t="s">
        <v>126</v>
      </c>
      <c r="C2816" t="s">
        <v>1710</v>
      </c>
      <c r="D2816" t="s">
        <v>3384</v>
      </c>
      <c r="E2816" t="s">
        <v>131</v>
      </c>
      <c r="F2816" t="s">
        <v>132</v>
      </c>
      <c r="G2816" t="s">
        <v>133</v>
      </c>
      <c r="H2816" t="s">
        <v>160</v>
      </c>
      <c r="I2816">
        <v>30</v>
      </c>
      <c r="J2816" t="s">
        <v>137</v>
      </c>
      <c r="K2816" t="s">
        <v>161</v>
      </c>
      <c r="L2816">
        <v>30</v>
      </c>
      <c r="M2816" t="s">
        <v>137</v>
      </c>
      <c r="N2816" t="s">
        <v>162</v>
      </c>
      <c r="O2816">
        <v>30</v>
      </c>
      <c r="P2816" t="s">
        <v>137</v>
      </c>
      <c r="Q2816" t="s">
        <v>163</v>
      </c>
      <c r="R2816">
        <v>10</v>
      </c>
      <c r="S2816" t="s">
        <v>137</v>
      </c>
      <c r="T2816" t="s">
        <v>164</v>
      </c>
      <c r="U2816">
        <v>20</v>
      </c>
      <c r="V2816" t="s">
        <v>137</v>
      </c>
      <c r="W2816" t="s">
        <v>165</v>
      </c>
      <c r="X2816">
        <v>20</v>
      </c>
      <c r="Y2816" t="s">
        <v>137</v>
      </c>
      <c r="Z2816" t="s">
        <v>166</v>
      </c>
      <c r="AA2816">
        <v>20</v>
      </c>
      <c r="AB2816" t="s">
        <v>137</v>
      </c>
      <c r="AC2816" t="s">
        <v>167</v>
      </c>
      <c r="AD2816">
        <v>20</v>
      </c>
      <c r="AE2816" t="s">
        <v>137</v>
      </c>
      <c r="AF2816" t="s">
        <v>168</v>
      </c>
      <c r="AG2816">
        <v>115200</v>
      </c>
      <c r="AH2816" t="s">
        <v>137</v>
      </c>
      <c r="AI2816" t="s">
        <v>169</v>
      </c>
      <c r="AJ2816">
        <v>12000</v>
      </c>
      <c r="AK2816" t="s">
        <v>137</v>
      </c>
      <c r="AL2816" t="s">
        <v>170</v>
      </c>
      <c r="AM2816">
        <v>30000</v>
      </c>
      <c r="AN2816" t="s">
        <v>137</v>
      </c>
    </row>
    <row r="2817" spans="1:40">
      <c r="A2817" s="26">
        <v>41728.565481134261</v>
      </c>
      <c r="B2817" t="s">
        <v>126</v>
      </c>
      <c r="C2817" t="s">
        <v>1710</v>
      </c>
      <c r="D2817" t="s">
        <v>3385</v>
      </c>
      <c r="E2817" t="s">
        <v>131</v>
      </c>
      <c r="F2817" t="s">
        <v>132</v>
      </c>
      <c r="G2817" t="s">
        <v>133</v>
      </c>
      <c r="H2817" t="s">
        <v>172</v>
      </c>
      <c r="I2817">
        <v>60</v>
      </c>
      <c r="J2817" t="s">
        <v>137</v>
      </c>
      <c r="K2817" t="s">
        <v>173</v>
      </c>
      <c r="L2817">
        <v>40</v>
      </c>
      <c r="M2817" t="s">
        <v>137</v>
      </c>
      <c r="N2817" t="s">
        <v>174</v>
      </c>
      <c r="O2817">
        <v>50</v>
      </c>
      <c r="P2817" t="s">
        <v>137</v>
      </c>
      <c r="Q2817" t="s">
        <v>175</v>
      </c>
      <c r="R2817">
        <v>40</v>
      </c>
      <c r="S2817" t="s">
        <v>137</v>
      </c>
      <c r="T2817" t="s">
        <v>176</v>
      </c>
      <c r="U2817">
        <v>60</v>
      </c>
      <c r="V2817" t="s">
        <v>137</v>
      </c>
      <c r="W2817" t="s">
        <v>177</v>
      </c>
      <c r="X2817">
        <v>50</v>
      </c>
      <c r="Y2817" t="s">
        <v>137</v>
      </c>
      <c r="Z2817" t="s">
        <v>178</v>
      </c>
      <c r="AA2817">
        <v>50</v>
      </c>
      <c r="AB2817" t="s">
        <v>137</v>
      </c>
      <c r="AC2817" t="s">
        <v>179</v>
      </c>
      <c r="AD2817">
        <v>35</v>
      </c>
      <c r="AE2817" t="s">
        <v>137</v>
      </c>
      <c r="AF2817" t="s">
        <v>180</v>
      </c>
      <c r="AG2817">
        <v>8</v>
      </c>
      <c r="AH2817" t="s">
        <v>137</v>
      </c>
      <c r="AI2817" t="s">
        <v>181</v>
      </c>
      <c r="AJ2817">
        <v>90</v>
      </c>
      <c r="AK2817" t="s">
        <v>137</v>
      </c>
      <c r="AL2817" t="s">
        <v>182</v>
      </c>
      <c r="AM2817">
        <v>1</v>
      </c>
      <c r="AN2817" t="s">
        <v>137</v>
      </c>
    </row>
    <row r="2818" spans="1:40">
      <c r="A2818" s="26">
        <v>41728.565481134261</v>
      </c>
      <c r="B2818" t="s">
        <v>126</v>
      </c>
      <c r="C2818" t="s">
        <v>1993</v>
      </c>
      <c r="D2818" t="s">
        <v>3386</v>
      </c>
      <c r="E2818" t="s">
        <v>131</v>
      </c>
      <c r="F2818" t="s">
        <v>132</v>
      </c>
      <c r="G2818" t="s">
        <v>133</v>
      </c>
      <c r="H2818" t="s">
        <v>160</v>
      </c>
      <c r="I2818">
        <v>30</v>
      </c>
      <c r="J2818" t="s">
        <v>137</v>
      </c>
      <c r="K2818" t="s">
        <v>161</v>
      </c>
      <c r="L2818">
        <v>30</v>
      </c>
      <c r="M2818" t="s">
        <v>137</v>
      </c>
      <c r="N2818" t="s">
        <v>162</v>
      </c>
      <c r="O2818">
        <v>30</v>
      </c>
      <c r="P2818" t="s">
        <v>137</v>
      </c>
      <c r="Q2818" t="s">
        <v>163</v>
      </c>
      <c r="R2818">
        <v>10</v>
      </c>
      <c r="S2818" t="s">
        <v>137</v>
      </c>
      <c r="T2818" t="s">
        <v>164</v>
      </c>
      <c r="U2818">
        <v>20</v>
      </c>
      <c r="V2818" t="s">
        <v>137</v>
      </c>
      <c r="W2818" t="s">
        <v>165</v>
      </c>
      <c r="X2818">
        <v>20</v>
      </c>
      <c r="Y2818" t="s">
        <v>137</v>
      </c>
      <c r="Z2818" t="s">
        <v>166</v>
      </c>
      <c r="AA2818">
        <v>20</v>
      </c>
      <c r="AB2818" t="s">
        <v>137</v>
      </c>
      <c r="AC2818" t="s">
        <v>167</v>
      </c>
      <c r="AD2818">
        <v>20</v>
      </c>
      <c r="AE2818" t="s">
        <v>137</v>
      </c>
      <c r="AF2818" t="s">
        <v>168</v>
      </c>
      <c r="AG2818">
        <v>115200</v>
      </c>
      <c r="AH2818" t="s">
        <v>137</v>
      </c>
      <c r="AI2818" t="s">
        <v>169</v>
      </c>
      <c r="AJ2818">
        <v>12000</v>
      </c>
      <c r="AK2818" t="s">
        <v>137</v>
      </c>
      <c r="AL2818" t="s">
        <v>170</v>
      </c>
      <c r="AM2818">
        <v>30000</v>
      </c>
      <c r="AN2818" t="s">
        <v>137</v>
      </c>
    </row>
    <row r="2819" spans="1:40">
      <c r="A2819" s="26">
        <v>41728.565481134261</v>
      </c>
      <c r="B2819" t="s">
        <v>126</v>
      </c>
      <c r="C2819" t="s">
        <v>1993</v>
      </c>
      <c r="D2819" t="s">
        <v>3387</v>
      </c>
      <c r="E2819" t="s">
        <v>131</v>
      </c>
      <c r="F2819" t="s">
        <v>132</v>
      </c>
      <c r="G2819" t="s">
        <v>133</v>
      </c>
      <c r="H2819" t="s">
        <v>172</v>
      </c>
      <c r="I2819">
        <v>60</v>
      </c>
      <c r="J2819" t="s">
        <v>137</v>
      </c>
      <c r="K2819" t="s">
        <v>173</v>
      </c>
      <c r="L2819">
        <v>40</v>
      </c>
      <c r="M2819" t="s">
        <v>137</v>
      </c>
      <c r="N2819" t="s">
        <v>174</v>
      </c>
      <c r="O2819">
        <v>50</v>
      </c>
      <c r="P2819" t="s">
        <v>137</v>
      </c>
      <c r="Q2819" t="s">
        <v>175</v>
      </c>
      <c r="R2819">
        <v>40</v>
      </c>
      <c r="S2819" t="s">
        <v>137</v>
      </c>
      <c r="T2819" t="s">
        <v>176</v>
      </c>
      <c r="U2819">
        <v>60</v>
      </c>
      <c r="V2819" t="s">
        <v>137</v>
      </c>
      <c r="W2819" t="s">
        <v>177</v>
      </c>
      <c r="X2819">
        <v>50</v>
      </c>
      <c r="Y2819" t="s">
        <v>137</v>
      </c>
      <c r="Z2819" t="s">
        <v>178</v>
      </c>
      <c r="AA2819">
        <v>50</v>
      </c>
      <c r="AB2819" t="s">
        <v>137</v>
      </c>
      <c r="AC2819" t="s">
        <v>179</v>
      </c>
      <c r="AD2819">
        <v>35</v>
      </c>
      <c r="AE2819" t="s">
        <v>137</v>
      </c>
      <c r="AF2819" t="s">
        <v>180</v>
      </c>
      <c r="AG2819">
        <v>8</v>
      </c>
      <c r="AH2819" t="s">
        <v>137</v>
      </c>
      <c r="AI2819" t="s">
        <v>181</v>
      </c>
      <c r="AJ2819">
        <v>90</v>
      </c>
      <c r="AK2819" t="s">
        <v>137</v>
      </c>
      <c r="AL2819" t="s">
        <v>182</v>
      </c>
      <c r="AM2819">
        <v>1</v>
      </c>
      <c r="AN2819" t="s">
        <v>137</v>
      </c>
    </row>
    <row r="2820" spans="1:40">
      <c r="A2820" s="26">
        <v>41728.565481134261</v>
      </c>
      <c r="B2820" t="s">
        <v>126</v>
      </c>
      <c r="C2820" t="s">
        <v>1993</v>
      </c>
      <c r="D2820" t="s">
        <v>3388</v>
      </c>
      <c r="E2820" t="s">
        <v>131</v>
      </c>
      <c r="F2820" t="s">
        <v>132</v>
      </c>
      <c r="G2820" t="s">
        <v>133</v>
      </c>
      <c r="H2820" t="s">
        <v>184</v>
      </c>
      <c r="I2820">
        <v>33</v>
      </c>
      <c r="J2820" t="s">
        <v>137</v>
      </c>
      <c r="K2820" t="s">
        <v>185</v>
      </c>
      <c r="L2820">
        <v>33</v>
      </c>
      <c r="M2820" t="s">
        <v>137</v>
      </c>
      <c r="N2820" t="s">
        <v>186</v>
      </c>
      <c r="O2820">
        <v>34</v>
      </c>
      <c r="P2820" t="s">
        <v>137</v>
      </c>
      <c r="Q2820" t="s">
        <v>164</v>
      </c>
      <c r="R2820">
        <v>20</v>
      </c>
      <c r="S2820" t="s">
        <v>137</v>
      </c>
      <c r="T2820" t="s">
        <v>165</v>
      </c>
      <c r="U2820">
        <v>20</v>
      </c>
      <c r="V2820" t="s">
        <v>137</v>
      </c>
      <c r="W2820" t="s">
        <v>166</v>
      </c>
      <c r="X2820">
        <v>20</v>
      </c>
      <c r="Y2820" t="s">
        <v>137</v>
      </c>
      <c r="Z2820" t="s">
        <v>187</v>
      </c>
      <c r="AA2820">
        <v>20</v>
      </c>
      <c r="AB2820" t="s">
        <v>137</v>
      </c>
      <c r="AC2820" t="s">
        <v>188</v>
      </c>
      <c r="AD2820">
        <v>20</v>
      </c>
      <c r="AE2820" t="s">
        <v>137</v>
      </c>
      <c r="AF2820" t="s">
        <v>189</v>
      </c>
      <c r="AG2820">
        <v>20</v>
      </c>
      <c r="AH2820" t="s">
        <v>137</v>
      </c>
      <c r="AI2820" t="s">
        <v>168</v>
      </c>
      <c r="AJ2820">
        <v>115200</v>
      </c>
      <c r="AK2820" t="s">
        <v>137</v>
      </c>
      <c r="AL2820" t="s">
        <v>169</v>
      </c>
      <c r="AM2820">
        <v>12000</v>
      </c>
      <c r="AN2820" t="s">
        <v>137</v>
      </c>
    </row>
    <row r="2821" spans="1:40">
      <c r="A2821" s="26">
        <v>41728.565481134261</v>
      </c>
      <c r="B2821" t="s">
        <v>126</v>
      </c>
      <c r="C2821" t="s">
        <v>1993</v>
      </c>
      <c r="D2821" t="s">
        <v>3389</v>
      </c>
      <c r="E2821" t="s">
        <v>131</v>
      </c>
      <c r="F2821" t="s">
        <v>132</v>
      </c>
      <c r="G2821" t="s">
        <v>133</v>
      </c>
      <c r="H2821" t="s">
        <v>140</v>
      </c>
      <c r="I2821">
        <v>49</v>
      </c>
      <c r="J2821" t="s">
        <v>137</v>
      </c>
      <c r="K2821" t="s">
        <v>141</v>
      </c>
      <c r="L2821">
        <v>130</v>
      </c>
      <c r="M2821" t="s">
        <v>137</v>
      </c>
      <c r="N2821" t="s">
        <v>142</v>
      </c>
      <c r="O2821">
        <v>180</v>
      </c>
      <c r="P2821" t="s">
        <v>137</v>
      </c>
      <c r="Q2821" t="s">
        <v>143</v>
      </c>
      <c r="R2821">
        <v>140</v>
      </c>
      <c r="S2821" t="s">
        <v>137</v>
      </c>
      <c r="T2821" t="s">
        <v>144</v>
      </c>
      <c r="U2821">
        <v>80</v>
      </c>
      <c r="V2821" t="s">
        <v>137</v>
      </c>
      <c r="W2821" t="s">
        <v>145</v>
      </c>
      <c r="X2821">
        <v>101</v>
      </c>
      <c r="Y2821" t="s">
        <v>137</v>
      </c>
      <c r="Z2821" t="s">
        <v>146</v>
      </c>
      <c r="AA2821">
        <v>190</v>
      </c>
      <c r="AB2821" t="s">
        <v>137</v>
      </c>
      <c r="AC2821" t="s">
        <v>147</v>
      </c>
      <c r="AD2821">
        <v>20</v>
      </c>
      <c r="AE2821" t="s">
        <v>137</v>
      </c>
    </row>
    <row r="2822" spans="1:40">
      <c r="A2822" s="26">
        <v>41728.565481134261</v>
      </c>
      <c r="B2822" t="s">
        <v>126</v>
      </c>
      <c r="C2822" t="s">
        <v>1993</v>
      </c>
      <c r="D2822" t="s">
        <v>3390</v>
      </c>
    </row>
    <row r="2823" spans="1:40">
      <c r="A2823" s="26">
        <v>41728.565481134261</v>
      </c>
      <c r="B2823" t="s">
        <v>126</v>
      </c>
      <c r="C2823" t="s">
        <v>1993</v>
      </c>
      <c r="D2823" t="s">
        <v>3391</v>
      </c>
      <c r="E2823" t="s">
        <v>131</v>
      </c>
      <c r="F2823" t="s">
        <v>132</v>
      </c>
      <c r="G2823" t="s">
        <v>133</v>
      </c>
      <c r="H2823" t="s">
        <v>150</v>
      </c>
      <c r="I2823">
        <v>50</v>
      </c>
      <c r="J2823" t="s">
        <v>137</v>
      </c>
      <c r="K2823" t="s">
        <v>151</v>
      </c>
      <c r="L2823">
        <v>50</v>
      </c>
      <c r="M2823" t="s">
        <v>137</v>
      </c>
      <c r="N2823" t="s">
        <v>152</v>
      </c>
      <c r="O2823">
        <v>50</v>
      </c>
      <c r="P2823" t="s">
        <v>137</v>
      </c>
    </row>
    <row r="2824" spans="1:40">
      <c r="A2824" s="26">
        <v>41728.565481134261</v>
      </c>
      <c r="B2824" t="s">
        <v>126</v>
      </c>
      <c r="C2824" t="s">
        <v>1993</v>
      </c>
      <c r="D2824" t="s">
        <v>3392</v>
      </c>
      <c r="E2824" t="s">
        <v>131</v>
      </c>
      <c r="F2824" t="s">
        <v>132</v>
      </c>
      <c r="G2824" t="s">
        <v>133</v>
      </c>
      <c r="H2824" t="s">
        <v>154</v>
      </c>
      <c r="I2824">
        <v>35</v>
      </c>
      <c r="J2824" t="s">
        <v>137</v>
      </c>
      <c r="K2824" t="s">
        <v>155</v>
      </c>
      <c r="L2824">
        <v>5</v>
      </c>
      <c r="M2824" t="s">
        <v>137</v>
      </c>
      <c r="N2824" t="s">
        <v>156</v>
      </c>
      <c r="O2824">
        <v>60</v>
      </c>
      <c r="P2824" t="s">
        <v>137</v>
      </c>
    </row>
    <row r="2825" spans="1:40">
      <c r="A2825" s="26">
        <v>41728.565481134261</v>
      </c>
      <c r="B2825" t="s">
        <v>126</v>
      </c>
      <c r="C2825" t="s">
        <v>1993</v>
      </c>
      <c r="D2825" t="s">
        <v>3393</v>
      </c>
      <c r="E2825" t="s">
        <v>131</v>
      </c>
      <c r="F2825" t="s">
        <v>132</v>
      </c>
      <c r="G2825" t="s">
        <v>133</v>
      </c>
      <c r="H2825" t="s">
        <v>158</v>
      </c>
      <c r="I2825">
        <v>1</v>
      </c>
      <c r="J2825" t="s">
        <v>137</v>
      </c>
    </row>
    <row r="2826" spans="1:40">
      <c r="A2826" s="26">
        <v>41728.565481134261</v>
      </c>
      <c r="B2826" t="s">
        <v>126</v>
      </c>
      <c r="C2826" t="s">
        <v>1993</v>
      </c>
      <c r="D2826" t="s">
        <v>3394</v>
      </c>
      <c r="E2826" t="s">
        <v>131</v>
      </c>
      <c r="F2826" t="s">
        <v>132</v>
      </c>
      <c r="G2826" t="s">
        <v>133</v>
      </c>
      <c r="H2826" t="s">
        <v>160</v>
      </c>
      <c r="I2826">
        <v>30</v>
      </c>
      <c r="J2826" t="s">
        <v>137</v>
      </c>
      <c r="K2826" t="s">
        <v>161</v>
      </c>
      <c r="L2826">
        <v>30</v>
      </c>
      <c r="M2826" t="s">
        <v>137</v>
      </c>
      <c r="N2826" t="s">
        <v>162</v>
      </c>
      <c r="O2826">
        <v>30</v>
      </c>
      <c r="P2826" t="s">
        <v>137</v>
      </c>
      <c r="Q2826" t="s">
        <v>163</v>
      </c>
      <c r="R2826">
        <v>10</v>
      </c>
      <c r="S2826" t="s">
        <v>137</v>
      </c>
      <c r="T2826" t="s">
        <v>164</v>
      </c>
      <c r="U2826">
        <v>20</v>
      </c>
      <c r="V2826" t="s">
        <v>137</v>
      </c>
      <c r="W2826" t="s">
        <v>165</v>
      </c>
      <c r="X2826">
        <v>20</v>
      </c>
      <c r="Y2826" t="s">
        <v>137</v>
      </c>
      <c r="Z2826" t="s">
        <v>166</v>
      </c>
      <c r="AA2826">
        <v>20</v>
      </c>
      <c r="AB2826" t="s">
        <v>137</v>
      </c>
      <c r="AC2826" t="s">
        <v>167</v>
      </c>
      <c r="AD2826">
        <v>20</v>
      </c>
      <c r="AE2826" t="s">
        <v>137</v>
      </c>
      <c r="AF2826" t="s">
        <v>168</v>
      </c>
      <c r="AG2826">
        <v>115200</v>
      </c>
      <c r="AH2826" t="s">
        <v>137</v>
      </c>
      <c r="AI2826" t="s">
        <v>169</v>
      </c>
      <c r="AJ2826">
        <v>12000</v>
      </c>
      <c r="AK2826" t="s">
        <v>137</v>
      </c>
      <c r="AL2826" t="s">
        <v>170</v>
      </c>
      <c r="AM2826">
        <v>30000</v>
      </c>
      <c r="AN2826" t="s">
        <v>137</v>
      </c>
    </row>
    <row r="2827" spans="1:40">
      <c r="A2827" s="26">
        <v>41728.565481134261</v>
      </c>
      <c r="B2827" t="s">
        <v>126</v>
      </c>
      <c r="C2827" t="s">
        <v>1993</v>
      </c>
      <c r="D2827" t="s">
        <v>3395</v>
      </c>
      <c r="E2827" t="s">
        <v>131</v>
      </c>
      <c r="F2827" t="s">
        <v>132</v>
      </c>
      <c r="G2827" t="s">
        <v>133</v>
      </c>
      <c r="H2827" t="s">
        <v>172</v>
      </c>
      <c r="I2827">
        <v>60</v>
      </c>
      <c r="J2827" t="s">
        <v>137</v>
      </c>
      <c r="K2827" t="s">
        <v>173</v>
      </c>
      <c r="L2827">
        <v>40</v>
      </c>
      <c r="M2827" t="s">
        <v>137</v>
      </c>
      <c r="N2827" t="s">
        <v>174</v>
      </c>
      <c r="O2827">
        <v>50</v>
      </c>
      <c r="P2827" t="s">
        <v>137</v>
      </c>
      <c r="Q2827" t="s">
        <v>175</v>
      </c>
      <c r="R2827">
        <v>40</v>
      </c>
      <c r="S2827" t="s">
        <v>137</v>
      </c>
      <c r="T2827" t="s">
        <v>176</v>
      </c>
      <c r="U2827">
        <v>60</v>
      </c>
      <c r="V2827" t="s">
        <v>137</v>
      </c>
      <c r="W2827" t="s">
        <v>177</v>
      </c>
      <c r="X2827">
        <v>50</v>
      </c>
      <c r="Y2827" t="s">
        <v>137</v>
      </c>
      <c r="Z2827" t="s">
        <v>178</v>
      </c>
      <c r="AA2827">
        <v>50</v>
      </c>
      <c r="AB2827" t="s">
        <v>137</v>
      </c>
      <c r="AC2827" t="s">
        <v>179</v>
      </c>
      <c r="AD2827">
        <v>35</v>
      </c>
      <c r="AE2827" t="s">
        <v>137</v>
      </c>
      <c r="AF2827" t="s">
        <v>180</v>
      </c>
      <c r="AG2827">
        <v>8</v>
      </c>
      <c r="AH2827" t="s">
        <v>137</v>
      </c>
      <c r="AI2827" t="s">
        <v>181</v>
      </c>
      <c r="AJ2827">
        <v>90</v>
      </c>
      <c r="AK2827" t="s">
        <v>137</v>
      </c>
      <c r="AL2827" t="s">
        <v>182</v>
      </c>
      <c r="AM2827">
        <v>1</v>
      </c>
      <c r="AN2827" t="s">
        <v>137</v>
      </c>
    </row>
    <row r="2828" spans="1:40">
      <c r="A2828" s="26">
        <v>41728.565481134261</v>
      </c>
      <c r="B2828" t="s">
        <v>126</v>
      </c>
      <c r="C2828" t="s">
        <v>1993</v>
      </c>
      <c r="D2828" t="s">
        <v>3396</v>
      </c>
      <c r="E2828" t="s">
        <v>131</v>
      </c>
      <c r="F2828" t="s">
        <v>132</v>
      </c>
      <c r="G2828" t="s">
        <v>133</v>
      </c>
      <c r="H2828" t="s">
        <v>184</v>
      </c>
      <c r="I2828">
        <v>33</v>
      </c>
      <c r="J2828" t="s">
        <v>137</v>
      </c>
      <c r="K2828" t="s">
        <v>185</v>
      </c>
      <c r="L2828">
        <v>33</v>
      </c>
      <c r="M2828" t="s">
        <v>137</v>
      </c>
      <c r="N2828" t="s">
        <v>186</v>
      </c>
      <c r="O2828">
        <v>34</v>
      </c>
      <c r="P2828" t="s">
        <v>137</v>
      </c>
      <c r="Q2828" t="s">
        <v>164</v>
      </c>
      <c r="R2828">
        <v>20</v>
      </c>
      <c r="S2828" t="s">
        <v>137</v>
      </c>
      <c r="T2828" t="s">
        <v>165</v>
      </c>
      <c r="U2828">
        <v>20</v>
      </c>
      <c r="V2828" t="s">
        <v>137</v>
      </c>
      <c r="W2828" t="s">
        <v>166</v>
      </c>
      <c r="X2828">
        <v>20</v>
      </c>
      <c r="Y2828" t="s">
        <v>137</v>
      </c>
      <c r="Z2828" t="s">
        <v>187</v>
      </c>
      <c r="AA2828">
        <v>20</v>
      </c>
      <c r="AB2828" t="s">
        <v>137</v>
      </c>
      <c r="AC2828" t="s">
        <v>188</v>
      </c>
      <c r="AD2828">
        <v>20</v>
      </c>
      <c r="AE2828" t="s">
        <v>137</v>
      </c>
      <c r="AF2828" t="s">
        <v>189</v>
      </c>
      <c r="AG2828">
        <v>20</v>
      </c>
      <c r="AH2828" t="s">
        <v>137</v>
      </c>
      <c r="AI2828" t="s">
        <v>168</v>
      </c>
      <c r="AJ2828">
        <v>115200</v>
      </c>
      <c r="AK2828" t="s">
        <v>137</v>
      </c>
      <c r="AL2828" t="s">
        <v>169</v>
      </c>
      <c r="AM2828">
        <v>12000</v>
      </c>
      <c r="AN2828" t="s">
        <v>137</v>
      </c>
    </row>
    <row r="2829" spans="1:40">
      <c r="A2829" s="26">
        <v>41728.565481134261</v>
      </c>
      <c r="B2829" t="s">
        <v>126</v>
      </c>
      <c r="C2829" t="s">
        <v>1993</v>
      </c>
      <c r="D2829" t="s">
        <v>3397</v>
      </c>
      <c r="E2829" t="s">
        <v>131</v>
      </c>
      <c r="F2829" t="s">
        <v>132</v>
      </c>
      <c r="G2829" t="s">
        <v>133</v>
      </c>
      <c r="H2829" t="s">
        <v>140</v>
      </c>
      <c r="I2829">
        <v>49</v>
      </c>
      <c r="J2829" t="s">
        <v>137</v>
      </c>
      <c r="K2829" t="s">
        <v>141</v>
      </c>
      <c r="L2829">
        <v>130</v>
      </c>
      <c r="M2829" t="s">
        <v>137</v>
      </c>
      <c r="N2829" t="s">
        <v>142</v>
      </c>
      <c r="O2829">
        <v>180</v>
      </c>
      <c r="P2829" t="s">
        <v>137</v>
      </c>
      <c r="Q2829" t="s">
        <v>143</v>
      </c>
      <c r="R2829">
        <v>140</v>
      </c>
      <c r="S2829" t="s">
        <v>137</v>
      </c>
      <c r="T2829" t="s">
        <v>144</v>
      </c>
      <c r="U2829">
        <v>80</v>
      </c>
      <c r="V2829" t="s">
        <v>137</v>
      </c>
      <c r="W2829" t="s">
        <v>145</v>
      </c>
      <c r="X2829">
        <v>101</v>
      </c>
      <c r="Y2829" t="s">
        <v>137</v>
      </c>
      <c r="Z2829" t="s">
        <v>146</v>
      </c>
      <c r="AA2829">
        <v>190</v>
      </c>
      <c r="AB2829" t="s">
        <v>137</v>
      </c>
      <c r="AC2829" t="s">
        <v>147</v>
      </c>
      <c r="AD2829">
        <v>20</v>
      </c>
      <c r="AE2829" t="s">
        <v>137</v>
      </c>
    </row>
    <row r="2830" spans="1:40">
      <c r="A2830" s="26">
        <v>41728.565481134261</v>
      </c>
      <c r="B2830" t="s">
        <v>126</v>
      </c>
      <c r="C2830" t="s">
        <v>1993</v>
      </c>
      <c r="D2830" t="s">
        <v>3398</v>
      </c>
    </row>
    <row r="2831" spans="1:40">
      <c r="A2831" s="26">
        <v>41728.565481134261</v>
      </c>
      <c r="B2831" t="s">
        <v>126</v>
      </c>
      <c r="C2831" t="s">
        <v>1993</v>
      </c>
      <c r="D2831" t="s">
        <v>3399</v>
      </c>
      <c r="E2831" t="s">
        <v>131</v>
      </c>
      <c r="F2831" t="s">
        <v>132</v>
      </c>
      <c r="G2831" t="s">
        <v>133</v>
      </c>
      <c r="H2831" t="s">
        <v>150</v>
      </c>
      <c r="I2831">
        <v>50</v>
      </c>
      <c r="J2831" t="s">
        <v>137</v>
      </c>
      <c r="K2831" t="s">
        <v>151</v>
      </c>
      <c r="L2831">
        <v>50</v>
      </c>
      <c r="M2831" t="s">
        <v>137</v>
      </c>
      <c r="N2831" t="s">
        <v>152</v>
      </c>
      <c r="O2831">
        <v>50</v>
      </c>
      <c r="P2831" t="s">
        <v>137</v>
      </c>
    </row>
    <row r="2832" spans="1:40">
      <c r="A2832" s="26">
        <v>41728.565481134261</v>
      </c>
      <c r="B2832" t="s">
        <v>126</v>
      </c>
      <c r="C2832" t="s">
        <v>1993</v>
      </c>
      <c r="D2832" t="s">
        <v>3400</v>
      </c>
      <c r="E2832" t="s">
        <v>131</v>
      </c>
      <c r="F2832" t="s">
        <v>132</v>
      </c>
      <c r="G2832" t="s">
        <v>133</v>
      </c>
      <c r="H2832" t="s">
        <v>154</v>
      </c>
      <c r="I2832">
        <v>35</v>
      </c>
      <c r="J2832" t="s">
        <v>137</v>
      </c>
      <c r="K2832" t="s">
        <v>155</v>
      </c>
      <c r="L2832">
        <v>5</v>
      </c>
      <c r="M2832" t="s">
        <v>137</v>
      </c>
      <c r="N2832" t="s">
        <v>156</v>
      </c>
      <c r="O2832">
        <v>60</v>
      </c>
      <c r="P2832" t="s">
        <v>137</v>
      </c>
    </row>
    <row r="2833" spans="1:40">
      <c r="A2833" s="26">
        <v>41728.565481134261</v>
      </c>
      <c r="B2833" t="s">
        <v>126</v>
      </c>
      <c r="C2833" t="s">
        <v>1993</v>
      </c>
      <c r="D2833" t="s">
        <v>3401</v>
      </c>
      <c r="E2833" t="s">
        <v>131</v>
      </c>
      <c r="F2833" t="s">
        <v>132</v>
      </c>
      <c r="G2833" t="s">
        <v>133</v>
      </c>
      <c r="H2833" t="s">
        <v>158</v>
      </c>
      <c r="I2833">
        <v>1</v>
      </c>
      <c r="J2833" t="s">
        <v>137</v>
      </c>
    </row>
    <row r="2834" spans="1:40">
      <c r="A2834" s="26">
        <v>41728.565481134261</v>
      </c>
      <c r="B2834" t="s">
        <v>126</v>
      </c>
      <c r="C2834" t="s">
        <v>1993</v>
      </c>
      <c r="D2834" t="s">
        <v>3402</v>
      </c>
      <c r="E2834" t="s">
        <v>131</v>
      </c>
      <c r="F2834" t="s">
        <v>132</v>
      </c>
      <c r="G2834" t="s">
        <v>133</v>
      </c>
      <c r="H2834" t="s">
        <v>160</v>
      </c>
      <c r="I2834">
        <v>30</v>
      </c>
      <c r="J2834" t="s">
        <v>137</v>
      </c>
      <c r="K2834" t="s">
        <v>161</v>
      </c>
      <c r="L2834">
        <v>30</v>
      </c>
      <c r="M2834" t="s">
        <v>137</v>
      </c>
      <c r="N2834" t="s">
        <v>162</v>
      </c>
      <c r="O2834">
        <v>30</v>
      </c>
      <c r="P2834" t="s">
        <v>137</v>
      </c>
      <c r="Q2834" t="s">
        <v>163</v>
      </c>
      <c r="R2834">
        <v>10</v>
      </c>
      <c r="S2834" t="s">
        <v>137</v>
      </c>
      <c r="T2834" t="s">
        <v>164</v>
      </c>
      <c r="U2834">
        <v>20</v>
      </c>
      <c r="V2834" t="s">
        <v>137</v>
      </c>
      <c r="W2834" t="s">
        <v>165</v>
      </c>
      <c r="X2834">
        <v>20</v>
      </c>
      <c r="Y2834" t="s">
        <v>137</v>
      </c>
      <c r="Z2834" t="s">
        <v>166</v>
      </c>
      <c r="AA2834">
        <v>20</v>
      </c>
      <c r="AB2834" t="s">
        <v>137</v>
      </c>
      <c r="AC2834" t="s">
        <v>167</v>
      </c>
      <c r="AD2834">
        <v>20</v>
      </c>
      <c r="AE2834" t="s">
        <v>137</v>
      </c>
      <c r="AF2834" t="s">
        <v>168</v>
      </c>
      <c r="AG2834">
        <v>115200</v>
      </c>
      <c r="AH2834" t="s">
        <v>137</v>
      </c>
      <c r="AI2834" t="s">
        <v>169</v>
      </c>
      <c r="AJ2834">
        <v>12000</v>
      </c>
      <c r="AK2834" t="s">
        <v>137</v>
      </c>
      <c r="AL2834" t="s">
        <v>170</v>
      </c>
      <c r="AM2834">
        <v>30000</v>
      </c>
      <c r="AN2834" t="s">
        <v>137</v>
      </c>
    </row>
    <row r="2835" spans="1:40">
      <c r="A2835" s="26">
        <v>41728.565481134261</v>
      </c>
      <c r="B2835" t="s">
        <v>126</v>
      </c>
      <c r="C2835" t="s">
        <v>1993</v>
      </c>
      <c r="D2835" t="s">
        <v>3403</v>
      </c>
      <c r="E2835" t="s">
        <v>131</v>
      </c>
      <c r="F2835" t="s">
        <v>132</v>
      </c>
      <c r="G2835" t="s">
        <v>133</v>
      </c>
      <c r="H2835" t="s">
        <v>172</v>
      </c>
      <c r="I2835">
        <v>60</v>
      </c>
      <c r="J2835" t="s">
        <v>137</v>
      </c>
      <c r="K2835" t="s">
        <v>173</v>
      </c>
      <c r="L2835">
        <v>40</v>
      </c>
      <c r="M2835" t="s">
        <v>137</v>
      </c>
      <c r="N2835" t="s">
        <v>174</v>
      </c>
      <c r="O2835">
        <v>50</v>
      </c>
      <c r="P2835" t="s">
        <v>137</v>
      </c>
      <c r="Q2835" t="s">
        <v>175</v>
      </c>
      <c r="R2835">
        <v>40</v>
      </c>
      <c r="S2835" t="s">
        <v>137</v>
      </c>
      <c r="T2835" t="s">
        <v>176</v>
      </c>
      <c r="U2835">
        <v>60</v>
      </c>
      <c r="V2835" t="s">
        <v>137</v>
      </c>
      <c r="W2835" t="s">
        <v>177</v>
      </c>
      <c r="X2835">
        <v>50</v>
      </c>
      <c r="Y2835" t="s">
        <v>137</v>
      </c>
      <c r="Z2835" t="s">
        <v>178</v>
      </c>
      <c r="AA2835">
        <v>50</v>
      </c>
      <c r="AB2835" t="s">
        <v>137</v>
      </c>
      <c r="AC2835" t="s">
        <v>179</v>
      </c>
      <c r="AD2835">
        <v>35</v>
      </c>
      <c r="AE2835" t="s">
        <v>137</v>
      </c>
      <c r="AF2835" t="s">
        <v>180</v>
      </c>
      <c r="AG2835">
        <v>8</v>
      </c>
      <c r="AH2835" t="s">
        <v>137</v>
      </c>
      <c r="AI2835" t="s">
        <v>181</v>
      </c>
      <c r="AJ2835">
        <v>90</v>
      </c>
      <c r="AK2835" t="s">
        <v>137</v>
      </c>
      <c r="AL2835" t="s">
        <v>182</v>
      </c>
      <c r="AM2835">
        <v>1</v>
      </c>
      <c r="AN2835" t="s">
        <v>137</v>
      </c>
    </row>
    <row r="2836" spans="1:40">
      <c r="A2836" s="26">
        <v>41728.565481134261</v>
      </c>
      <c r="B2836" t="s">
        <v>126</v>
      </c>
      <c r="C2836" t="s">
        <v>1993</v>
      </c>
      <c r="D2836" t="s">
        <v>3404</v>
      </c>
      <c r="E2836" t="s">
        <v>131</v>
      </c>
      <c r="F2836" t="s">
        <v>132</v>
      </c>
      <c r="G2836" t="s">
        <v>133</v>
      </c>
      <c r="H2836" t="s">
        <v>184</v>
      </c>
      <c r="I2836">
        <v>33</v>
      </c>
      <c r="J2836" t="s">
        <v>137</v>
      </c>
      <c r="K2836" t="s">
        <v>185</v>
      </c>
      <c r="L2836">
        <v>33</v>
      </c>
      <c r="M2836" t="s">
        <v>137</v>
      </c>
      <c r="N2836" t="s">
        <v>186</v>
      </c>
      <c r="O2836">
        <v>34</v>
      </c>
      <c r="P2836" t="s">
        <v>137</v>
      </c>
      <c r="Q2836" t="s">
        <v>164</v>
      </c>
      <c r="R2836">
        <v>20</v>
      </c>
      <c r="S2836" t="s">
        <v>137</v>
      </c>
      <c r="T2836" t="s">
        <v>165</v>
      </c>
      <c r="U2836">
        <v>20</v>
      </c>
      <c r="V2836" t="s">
        <v>137</v>
      </c>
      <c r="W2836" t="s">
        <v>166</v>
      </c>
      <c r="X2836">
        <v>20</v>
      </c>
      <c r="Y2836" t="s">
        <v>137</v>
      </c>
      <c r="Z2836" t="s">
        <v>187</v>
      </c>
      <c r="AA2836">
        <v>20</v>
      </c>
      <c r="AB2836" t="s">
        <v>137</v>
      </c>
      <c r="AC2836" t="s">
        <v>188</v>
      </c>
      <c r="AD2836">
        <v>20</v>
      </c>
      <c r="AE2836" t="s">
        <v>137</v>
      </c>
      <c r="AF2836" t="s">
        <v>189</v>
      </c>
      <c r="AG2836">
        <v>20</v>
      </c>
      <c r="AH2836" t="s">
        <v>137</v>
      </c>
      <c r="AI2836" t="s">
        <v>168</v>
      </c>
      <c r="AJ2836">
        <v>115200</v>
      </c>
      <c r="AK2836" t="s">
        <v>137</v>
      </c>
      <c r="AL2836" t="s">
        <v>169</v>
      </c>
      <c r="AM2836">
        <v>12000</v>
      </c>
      <c r="AN2836" t="s">
        <v>137</v>
      </c>
    </row>
    <row r="2837" spans="1:40">
      <c r="A2837" s="26">
        <v>41728.565481134261</v>
      </c>
      <c r="B2837" t="s">
        <v>126</v>
      </c>
      <c r="C2837" t="s">
        <v>1993</v>
      </c>
      <c r="D2837" t="s">
        <v>3405</v>
      </c>
      <c r="E2837" t="s">
        <v>131</v>
      </c>
      <c r="F2837" t="s">
        <v>132</v>
      </c>
      <c r="G2837" t="s">
        <v>133</v>
      </c>
      <c r="H2837" t="s">
        <v>140</v>
      </c>
      <c r="I2837">
        <v>49</v>
      </c>
      <c r="J2837" t="s">
        <v>137</v>
      </c>
      <c r="K2837" t="s">
        <v>141</v>
      </c>
      <c r="L2837">
        <v>130</v>
      </c>
      <c r="M2837" t="s">
        <v>137</v>
      </c>
      <c r="N2837" t="s">
        <v>142</v>
      </c>
      <c r="O2837">
        <v>180</v>
      </c>
      <c r="P2837" t="s">
        <v>137</v>
      </c>
      <c r="Q2837" t="s">
        <v>143</v>
      </c>
      <c r="R2837">
        <v>140</v>
      </c>
      <c r="S2837" t="s">
        <v>137</v>
      </c>
      <c r="T2837" t="s">
        <v>144</v>
      </c>
      <c r="U2837">
        <v>80</v>
      </c>
      <c r="V2837" t="s">
        <v>137</v>
      </c>
      <c r="W2837" t="s">
        <v>145</v>
      </c>
      <c r="X2837">
        <v>101</v>
      </c>
      <c r="Y2837" t="s">
        <v>137</v>
      </c>
      <c r="Z2837" t="s">
        <v>146</v>
      </c>
      <c r="AA2837">
        <v>190</v>
      </c>
      <c r="AB2837" t="s">
        <v>137</v>
      </c>
      <c r="AC2837" t="s">
        <v>147</v>
      </c>
      <c r="AD2837">
        <v>20</v>
      </c>
      <c r="AE2837" t="s">
        <v>137</v>
      </c>
    </row>
    <row r="2838" spans="1:40">
      <c r="A2838" s="26">
        <v>41728.565481134261</v>
      </c>
      <c r="B2838" t="s">
        <v>126</v>
      </c>
      <c r="C2838" t="s">
        <v>1993</v>
      </c>
      <c r="D2838" t="s">
        <v>3406</v>
      </c>
    </row>
    <row r="2839" spans="1:40">
      <c r="A2839" s="26">
        <v>41728.56548114583</v>
      </c>
      <c r="B2839" t="s">
        <v>126</v>
      </c>
      <c r="C2839" t="s">
        <v>501</v>
      </c>
      <c r="D2839" t="s">
        <v>3407</v>
      </c>
      <c r="E2839" t="s">
        <v>131</v>
      </c>
      <c r="F2839" t="s">
        <v>132</v>
      </c>
      <c r="G2839" t="s">
        <v>133</v>
      </c>
      <c r="H2839" t="s">
        <v>160</v>
      </c>
      <c r="I2839">
        <v>30</v>
      </c>
      <c r="J2839" t="s">
        <v>137</v>
      </c>
      <c r="K2839" t="s">
        <v>161</v>
      </c>
      <c r="L2839">
        <v>30</v>
      </c>
      <c r="M2839" t="s">
        <v>137</v>
      </c>
      <c r="N2839" t="s">
        <v>162</v>
      </c>
      <c r="O2839">
        <v>30</v>
      </c>
      <c r="P2839" t="s">
        <v>137</v>
      </c>
      <c r="Q2839" t="s">
        <v>163</v>
      </c>
      <c r="R2839">
        <v>10</v>
      </c>
      <c r="S2839" t="s">
        <v>137</v>
      </c>
      <c r="T2839" t="s">
        <v>164</v>
      </c>
      <c r="U2839">
        <v>20</v>
      </c>
      <c r="V2839" t="s">
        <v>137</v>
      </c>
      <c r="W2839" t="s">
        <v>165</v>
      </c>
      <c r="X2839">
        <v>20</v>
      </c>
      <c r="Y2839" t="s">
        <v>137</v>
      </c>
      <c r="Z2839" t="s">
        <v>166</v>
      </c>
      <c r="AA2839">
        <v>20</v>
      </c>
      <c r="AB2839" t="s">
        <v>137</v>
      </c>
      <c r="AC2839" t="s">
        <v>167</v>
      </c>
      <c r="AD2839">
        <v>20</v>
      </c>
      <c r="AE2839" t="s">
        <v>137</v>
      </c>
      <c r="AF2839" t="s">
        <v>168</v>
      </c>
      <c r="AG2839">
        <v>115200</v>
      </c>
      <c r="AH2839" t="s">
        <v>137</v>
      </c>
      <c r="AI2839" t="s">
        <v>169</v>
      </c>
      <c r="AJ2839">
        <v>12000</v>
      </c>
      <c r="AK2839" t="s">
        <v>137</v>
      </c>
      <c r="AL2839" t="s">
        <v>170</v>
      </c>
      <c r="AM2839">
        <v>30000</v>
      </c>
      <c r="AN2839" t="s">
        <v>137</v>
      </c>
    </row>
    <row r="2840" spans="1:40">
      <c r="A2840" s="26">
        <v>41728.56548114583</v>
      </c>
      <c r="B2840" t="s">
        <v>126</v>
      </c>
      <c r="C2840" t="s">
        <v>501</v>
      </c>
      <c r="D2840" t="s">
        <v>3408</v>
      </c>
      <c r="E2840" t="s">
        <v>131</v>
      </c>
      <c r="F2840" t="s">
        <v>132</v>
      </c>
      <c r="G2840" t="s">
        <v>133</v>
      </c>
      <c r="H2840" t="s">
        <v>172</v>
      </c>
      <c r="I2840">
        <v>60</v>
      </c>
      <c r="J2840" t="s">
        <v>137</v>
      </c>
      <c r="K2840" t="s">
        <v>173</v>
      </c>
      <c r="L2840">
        <v>40</v>
      </c>
      <c r="M2840" t="s">
        <v>137</v>
      </c>
      <c r="N2840" t="s">
        <v>174</v>
      </c>
      <c r="O2840">
        <v>50</v>
      </c>
      <c r="P2840" t="s">
        <v>137</v>
      </c>
      <c r="Q2840" t="s">
        <v>175</v>
      </c>
      <c r="R2840">
        <v>40</v>
      </c>
      <c r="S2840" t="s">
        <v>137</v>
      </c>
      <c r="T2840" t="s">
        <v>176</v>
      </c>
      <c r="U2840">
        <v>60</v>
      </c>
      <c r="V2840" t="s">
        <v>137</v>
      </c>
      <c r="W2840" t="s">
        <v>177</v>
      </c>
      <c r="X2840">
        <v>50</v>
      </c>
      <c r="Y2840" t="s">
        <v>137</v>
      </c>
      <c r="Z2840" t="s">
        <v>178</v>
      </c>
      <c r="AA2840">
        <v>50</v>
      </c>
      <c r="AB2840" t="s">
        <v>137</v>
      </c>
      <c r="AC2840" t="s">
        <v>179</v>
      </c>
      <c r="AD2840">
        <v>35</v>
      </c>
      <c r="AE2840" t="s">
        <v>137</v>
      </c>
      <c r="AF2840" t="s">
        <v>180</v>
      </c>
      <c r="AG2840">
        <v>8</v>
      </c>
      <c r="AH2840" t="s">
        <v>137</v>
      </c>
      <c r="AI2840" t="s">
        <v>181</v>
      </c>
      <c r="AJ2840">
        <v>90</v>
      </c>
      <c r="AK2840" t="s">
        <v>137</v>
      </c>
      <c r="AL2840" t="s">
        <v>182</v>
      </c>
      <c r="AM2840">
        <v>1</v>
      </c>
      <c r="AN2840" t="s">
        <v>137</v>
      </c>
    </row>
    <row r="2841" spans="1:40">
      <c r="A2841" s="26">
        <v>41728.56548114583</v>
      </c>
      <c r="B2841" t="s">
        <v>126</v>
      </c>
      <c r="C2841" t="s">
        <v>501</v>
      </c>
      <c r="D2841" t="s">
        <v>3409</v>
      </c>
      <c r="E2841" t="s">
        <v>131</v>
      </c>
      <c r="F2841" t="s">
        <v>132</v>
      </c>
      <c r="G2841" t="s">
        <v>133</v>
      </c>
      <c r="H2841" t="s">
        <v>184</v>
      </c>
      <c r="I2841">
        <v>33</v>
      </c>
      <c r="J2841" t="s">
        <v>137</v>
      </c>
      <c r="K2841" t="s">
        <v>185</v>
      </c>
      <c r="L2841">
        <v>33</v>
      </c>
      <c r="M2841" t="s">
        <v>137</v>
      </c>
      <c r="N2841" t="s">
        <v>186</v>
      </c>
      <c r="O2841">
        <v>34</v>
      </c>
      <c r="P2841" t="s">
        <v>137</v>
      </c>
      <c r="Q2841" t="s">
        <v>164</v>
      </c>
      <c r="R2841">
        <v>20</v>
      </c>
      <c r="S2841" t="s">
        <v>137</v>
      </c>
      <c r="T2841" t="s">
        <v>165</v>
      </c>
      <c r="U2841">
        <v>20</v>
      </c>
      <c r="V2841" t="s">
        <v>137</v>
      </c>
      <c r="W2841" t="s">
        <v>166</v>
      </c>
      <c r="X2841">
        <v>20</v>
      </c>
      <c r="Y2841" t="s">
        <v>137</v>
      </c>
      <c r="Z2841" t="s">
        <v>187</v>
      </c>
      <c r="AA2841">
        <v>20</v>
      </c>
      <c r="AB2841" t="s">
        <v>137</v>
      </c>
      <c r="AC2841" t="s">
        <v>188</v>
      </c>
      <c r="AD2841">
        <v>20</v>
      </c>
      <c r="AE2841" t="s">
        <v>137</v>
      </c>
      <c r="AF2841" t="s">
        <v>189</v>
      </c>
      <c r="AG2841">
        <v>20</v>
      </c>
      <c r="AH2841" t="s">
        <v>137</v>
      </c>
      <c r="AI2841" t="s">
        <v>168</v>
      </c>
      <c r="AJ2841">
        <v>115200</v>
      </c>
      <c r="AK2841" t="s">
        <v>137</v>
      </c>
      <c r="AL2841" t="s">
        <v>169</v>
      </c>
      <c r="AM2841">
        <v>12000</v>
      </c>
      <c r="AN2841" t="s">
        <v>137</v>
      </c>
    </row>
    <row r="2842" spans="1:40">
      <c r="A2842" s="26">
        <v>41728.56548114583</v>
      </c>
      <c r="B2842" t="s">
        <v>126</v>
      </c>
      <c r="C2842" t="s">
        <v>501</v>
      </c>
      <c r="D2842" t="s">
        <v>3410</v>
      </c>
      <c r="E2842" t="s">
        <v>131</v>
      </c>
      <c r="F2842" t="s">
        <v>132</v>
      </c>
      <c r="G2842" t="s">
        <v>133</v>
      </c>
      <c r="H2842" t="s">
        <v>140</v>
      </c>
      <c r="I2842">
        <v>49</v>
      </c>
      <c r="J2842" t="s">
        <v>137</v>
      </c>
      <c r="K2842" t="s">
        <v>141</v>
      </c>
      <c r="L2842">
        <v>130</v>
      </c>
      <c r="M2842" t="s">
        <v>137</v>
      </c>
      <c r="N2842" t="s">
        <v>142</v>
      </c>
      <c r="O2842">
        <v>180</v>
      </c>
      <c r="P2842" t="s">
        <v>137</v>
      </c>
      <c r="Q2842" t="s">
        <v>143</v>
      </c>
      <c r="R2842">
        <v>140</v>
      </c>
      <c r="S2842" t="s">
        <v>137</v>
      </c>
      <c r="T2842" t="s">
        <v>144</v>
      </c>
      <c r="U2842">
        <v>80</v>
      </c>
      <c r="V2842" t="s">
        <v>137</v>
      </c>
      <c r="W2842" t="s">
        <v>145</v>
      </c>
      <c r="X2842">
        <v>101</v>
      </c>
      <c r="Y2842" t="s">
        <v>137</v>
      </c>
      <c r="Z2842" t="s">
        <v>146</v>
      </c>
      <c r="AA2842">
        <v>190</v>
      </c>
      <c r="AB2842" t="s">
        <v>137</v>
      </c>
      <c r="AC2842" t="s">
        <v>147</v>
      </c>
      <c r="AD2842">
        <v>20</v>
      </c>
      <c r="AE2842" t="s">
        <v>137</v>
      </c>
    </row>
    <row r="2843" spans="1:40">
      <c r="A2843" s="26">
        <v>41728.56548114583</v>
      </c>
      <c r="B2843" t="s">
        <v>126</v>
      </c>
      <c r="C2843" t="s">
        <v>501</v>
      </c>
      <c r="D2843" t="s">
        <v>3411</v>
      </c>
    </row>
    <row r="2844" spans="1:40">
      <c r="A2844" s="26">
        <v>41728.56548114583</v>
      </c>
      <c r="B2844" t="s">
        <v>126</v>
      </c>
      <c r="C2844" t="s">
        <v>501</v>
      </c>
      <c r="D2844" t="s">
        <v>3412</v>
      </c>
      <c r="E2844" t="s">
        <v>131</v>
      </c>
      <c r="F2844" t="s">
        <v>132</v>
      </c>
      <c r="G2844" t="s">
        <v>133</v>
      </c>
      <c r="H2844" t="s">
        <v>150</v>
      </c>
      <c r="I2844">
        <v>50</v>
      </c>
      <c r="J2844" t="s">
        <v>137</v>
      </c>
      <c r="K2844" t="s">
        <v>151</v>
      </c>
      <c r="L2844">
        <v>50</v>
      </c>
      <c r="M2844" t="s">
        <v>137</v>
      </c>
      <c r="N2844" t="s">
        <v>152</v>
      </c>
      <c r="O2844">
        <v>50</v>
      </c>
      <c r="P2844" t="s">
        <v>137</v>
      </c>
    </row>
    <row r="2845" spans="1:40">
      <c r="A2845" s="26">
        <v>41728.56548114583</v>
      </c>
      <c r="B2845" t="s">
        <v>126</v>
      </c>
      <c r="C2845" t="s">
        <v>501</v>
      </c>
      <c r="D2845" t="s">
        <v>3413</v>
      </c>
      <c r="E2845" t="s">
        <v>131</v>
      </c>
      <c r="F2845" t="s">
        <v>132</v>
      </c>
      <c r="G2845" t="s">
        <v>133</v>
      </c>
      <c r="H2845" t="s">
        <v>154</v>
      </c>
      <c r="I2845">
        <v>35</v>
      </c>
      <c r="J2845" t="s">
        <v>137</v>
      </c>
      <c r="K2845" t="s">
        <v>155</v>
      </c>
      <c r="L2845">
        <v>5</v>
      </c>
      <c r="M2845" t="s">
        <v>137</v>
      </c>
      <c r="N2845" t="s">
        <v>156</v>
      </c>
      <c r="O2845">
        <v>60</v>
      </c>
      <c r="P2845" t="s">
        <v>137</v>
      </c>
    </row>
    <row r="2846" spans="1:40">
      <c r="A2846" s="26">
        <v>41728.56548114583</v>
      </c>
      <c r="B2846" t="s">
        <v>126</v>
      </c>
      <c r="C2846" t="s">
        <v>501</v>
      </c>
      <c r="D2846" t="s">
        <v>3414</v>
      </c>
      <c r="E2846" t="s">
        <v>131</v>
      </c>
      <c r="F2846" t="s">
        <v>132</v>
      </c>
      <c r="G2846" t="s">
        <v>133</v>
      </c>
      <c r="H2846" t="s">
        <v>158</v>
      </c>
      <c r="I2846">
        <v>1</v>
      </c>
      <c r="J2846" t="s">
        <v>137</v>
      </c>
    </row>
    <row r="2847" spans="1:40">
      <c r="A2847" s="26">
        <v>41728.56548114583</v>
      </c>
      <c r="B2847" t="s">
        <v>126</v>
      </c>
      <c r="C2847" t="s">
        <v>814</v>
      </c>
      <c r="D2847" t="s">
        <v>3415</v>
      </c>
      <c r="E2847" t="s">
        <v>131</v>
      </c>
      <c r="F2847" t="s">
        <v>132</v>
      </c>
      <c r="G2847" t="s">
        <v>133</v>
      </c>
      <c r="H2847" t="s">
        <v>154</v>
      </c>
      <c r="I2847">
        <v>35</v>
      </c>
      <c r="J2847" t="s">
        <v>137</v>
      </c>
      <c r="K2847" t="s">
        <v>155</v>
      </c>
      <c r="L2847">
        <v>5</v>
      </c>
      <c r="M2847" t="s">
        <v>137</v>
      </c>
      <c r="N2847" t="s">
        <v>156</v>
      </c>
      <c r="O2847">
        <v>60</v>
      </c>
      <c r="P2847" t="s">
        <v>137</v>
      </c>
    </row>
    <row r="2848" spans="1:40">
      <c r="A2848" s="26">
        <v>41728.56548114583</v>
      </c>
      <c r="B2848" t="s">
        <v>126</v>
      </c>
      <c r="C2848" t="s">
        <v>814</v>
      </c>
      <c r="D2848" t="s">
        <v>3416</v>
      </c>
      <c r="E2848" t="s">
        <v>131</v>
      </c>
      <c r="F2848" t="s">
        <v>132</v>
      </c>
      <c r="G2848" t="s">
        <v>133</v>
      </c>
      <c r="H2848" t="s">
        <v>158</v>
      </c>
      <c r="I2848">
        <v>1</v>
      </c>
      <c r="J2848" t="s">
        <v>137</v>
      </c>
    </row>
    <row r="2849" spans="1:40">
      <c r="A2849" s="26">
        <v>41728.56548114583</v>
      </c>
      <c r="B2849" t="s">
        <v>126</v>
      </c>
      <c r="C2849" t="s">
        <v>814</v>
      </c>
      <c r="D2849" t="s">
        <v>3417</v>
      </c>
      <c r="E2849" t="s">
        <v>131</v>
      </c>
      <c r="F2849" t="s">
        <v>132</v>
      </c>
      <c r="G2849" t="s">
        <v>133</v>
      </c>
      <c r="H2849" t="s">
        <v>160</v>
      </c>
      <c r="I2849">
        <v>30</v>
      </c>
      <c r="J2849" t="s">
        <v>137</v>
      </c>
      <c r="K2849" t="s">
        <v>161</v>
      </c>
      <c r="L2849">
        <v>30</v>
      </c>
      <c r="M2849" t="s">
        <v>137</v>
      </c>
      <c r="N2849" t="s">
        <v>162</v>
      </c>
      <c r="O2849">
        <v>30</v>
      </c>
      <c r="P2849" t="s">
        <v>137</v>
      </c>
      <c r="Q2849" t="s">
        <v>163</v>
      </c>
      <c r="R2849">
        <v>10</v>
      </c>
      <c r="S2849" t="s">
        <v>137</v>
      </c>
      <c r="T2849" t="s">
        <v>164</v>
      </c>
      <c r="U2849">
        <v>20</v>
      </c>
      <c r="V2849" t="s">
        <v>137</v>
      </c>
      <c r="W2849" t="s">
        <v>165</v>
      </c>
      <c r="X2849">
        <v>20</v>
      </c>
      <c r="Y2849" t="s">
        <v>137</v>
      </c>
      <c r="Z2849" t="s">
        <v>166</v>
      </c>
      <c r="AA2849">
        <v>20</v>
      </c>
      <c r="AB2849" t="s">
        <v>137</v>
      </c>
      <c r="AC2849" t="s">
        <v>167</v>
      </c>
      <c r="AD2849">
        <v>20</v>
      </c>
      <c r="AE2849" t="s">
        <v>137</v>
      </c>
      <c r="AF2849" t="s">
        <v>168</v>
      </c>
      <c r="AG2849">
        <v>115200</v>
      </c>
      <c r="AH2849" t="s">
        <v>137</v>
      </c>
      <c r="AI2849" t="s">
        <v>169</v>
      </c>
      <c r="AJ2849">
        <v>12000</v>
      </c>
      <c r="AK2849" t="s">
        <v>137</v>
      </c>
      <c r="AL2849" t="s">
        <v>170</v>
      </c>
      <c r="AM2849">
        <v>30000</v>
      </c>
      <c r="AN2849" t="s">
        <v>137</v>
      </c>
    </row>
    <row r="2850" spans="1:40">
      <c r="A2850" s="26">
        <v>41728.56548114583</v>
      </c>
      <c r="B2850" t="s">
        <v>126</v>
      </c>
      <c r="C2850" t="s">
        <v>814</v>
      </c>
      <c r="D2850" t="s">
        <v>3418</v>
      </c>
      <c r="E2850" t="s">
        <v>131</v>
      </c>
      <c r="F2850" t="s">
        <v>132</v>
      </c>
      <c r="G2850" t="s">
        <v>133</v>
      </c>
      <c r="H2850" t="s">
        <v>172</v>
      </c>
      <c r="I2850">
        <v>60</v>
      </c>
      <c r="J2850" t="s">
        <v>137</v>
      </c>
      <c r="K2850" t="s">
        <v>173</v>
      </c>
      <c r="L2850">
        <v>40</v>
      </c>
      <c r="M2850" t="s">
        <v>137</v>
      </c>
      <c r="N2850" t="s">
        <v>174</v>
      </c>
      <c r="O2850">
        <v>50</v>
      </c>
      <c r="P2850" t="s">
        <v>137</v>
      </c>
      <c r="Q2850" t="s">
        <v>175</v>
      </c>
      <c r="R2850">
        <v>40</v>
      </c>
      <c r="S2850" t="s">
        <v>137</v>
      </c>
      <c r="T2850" t="s">
        <v>176</v>
      </c>
      <c r="U2850">
        <v>60</v>
      </c>
      <c r="V2850" t="s">
        <v>137</v>
      </c>
      <c r="W2850" t="s">
        <v>177</v>
      </c>
      <c r="X2850">
        <v>50</v>
      </c>
      <c r="Y2850" t="s">
        <v>137</v>
      </c>
      <c r="Z2850" t="s">
        <v>178</v>
      </c>
      <c r="AA2850">
        <v>50</v>
      </c>
      <c r="AB2850" t="s">
        <v>137</v>
      </c>
      <c r="AC2850" t="s">
        <v>179</v>
      </c>
      <c r="AD2850">
        <v>35</v>
      </c>
      <c r="AE2850" t="s">
        <v>137</v>
      </c>
      <c r="AF2850" t="s">
        <v>180</v>
      </c>
      <c r="AG2850">
        <v>8</v>
      </c>
      <c r="AH2850" t="s">
        <v>137</v>
      </c>
      <c r="AI2850" t="s">
        <v>181</v>
      </c>
      <c r="AJ2850">
        <v>90</v>
      </c>
      <c r="AK2850" t="s">
        <v>137</v>
      </c>
      <c r="AL2850" t="s">
        <v>182</v>
      </c>
      <c r="AM2850">
        <v>1</v>
      </c>
      <c r="AN2850" t="s">
        <v>137</v>
      </c>
    </row>
    <row r="2851" spans="1:40">
      <c r="A2851" s="26">
        <v>41728.56548114583</v>
      </c>
      <c r="B2851" t="s">
        <v>126</v>
      </c>
      <c r="C2851" t="s">
        <v>814</v>
      </c>
      <c r="D2851" t="s">
        <v>3419</v>
      </c>
      <c r="E2851" t="s">
        <v>131</v>
      </c>
      <c r="F2851" t="s">
        <v>132</v>
      </c>
      <c r="G2851" t="s">
        <v>133</v>
      </c>
      <c r="H2851" t="s">
        <v>184</v>
      </c>
      <c r="I2851">
        <v>33</v>
      </c>
      <c r="J2851" t="s">
        <v>137</v>
      </c>
      <c r="K2851" t="s">
        <v>185</v>
      </c>
      <c r="L2851">
        <v>33</v>
      </c>
      <c r="M2851" t="s">
        <v>137</v>
      </c>
      <c r="N2851" t="s">
        <v>186</v>
      </c>
      <c r="O2851">
        <v>34</v>
      </c>
      <c r="P2851" t="s">
        <v>137</v>
      </c>
      <c r="Q2851" t="s">
        <v>164</v>
      </c>
      <c r="R2851">
        <v>20</v>
      </c>
      <c r="S2851" t="s">
        <v>137</v>
      </c>
      <c r="T2851" t="s">
        <v>165</v>
      </c>
      <c r="U2851">
        <v>20</v>
      </c>
      <c r="V2851" t="s">
        <v>137</v>
      </c>
      <c r="W2851" t="s">
        <v>166</v>
      </c>
      <c r="X2851">
        <v>20</v>
      </c>
      <c r="Y2851" t="s">
        <v>137</v>
      </c>
      <c r="Z2851" t="s">
        <v>187</v>
      </c>
      <c r="AA2851">
        <v>20</v>
      </c>
      <c r="AB2851" t="s">
        <v>137</v>
      </c>
      <c r="AC2851" t="s">
        <v>188</v>
      </c>
      <c r="AD2851">
        <v>20</v>
      </c>
      <c r="AE2851" t="s">
        <v>137</v>
      </c>
      <c r="AF2851" t="s">
        <v>189</v>
      </c>
      <c r="AG2851">
        <v>20</v>
      </c>
      <c r="AH2851" t="s">
        <v>137</v>
      </c>
      <c r="AI2851" t="s">
        <v>168</v>
      </c>
      <c r="AJ2851">
        <v>115200</v>
      </c>
      <c r="AK2851" t="s">
        <v>137</v>
      </c>
      <c r="AL2851" t="s">
        <v>169</v>
      </c>
      <c r="AM2851">
        <v>12000</v>
      </c>
      <c r="AN2851" t="s">
        <v>137</v>
      </c>
    </row>
    <row r="2852" spans="1:40">
      <c r="A2852" s="26">
        <v>41728.56548114583</v>
      </c>
      <c r="B2852" t="s">
        <v>126</v>
      </c>
      <c r="C2852" t="s">
        <v>814</v>
      </c>
      <c r="D2852" t="s">
        <v>3420</v>
      </c>
      <c r="E2852" t="s">
        <v>131</v>
      </c>
      <c r="F2852" t="s">
        <v>132</v>
      </c>
      <c r="G2852" t="s">
        <v>133</v>
      </c>
      <c r="H2852" t="s">
        <v>140</v>
      </c>
      <c r="I2852">
        <v>49</v>
      </c>
      <c r="J2852" t="s">
        <v>137</v>
      </c>
      <c r="K2852" t="s">
        <v>141</v>
      </c>
      <c r="L2852">
        <v>130</v>
      </c>
      <c r="M2852" t="s">
        <v>137</v>
      </c>
      <c r="N2852" t="s">
        <v>142</v>
      </c>
      <c r="O2852">
        <v>180</v>
      </c>
      <c r="P2852" t="s">
        <v>137</v>
      </c>
      <c r="Q2852" t="s">
        <v>143</v>
      </c>
      <c r="R2852">
        <v>140</v>
      </c>
      <c r="S2852" t="s">
        <v>137</v>
      </c>
      <c r="T2852" t="s">
        <v>144</v>
      </c>
      <c r="U2852">
        <v>80</v>
      </c>
      <c r="V2852" t="s">
        <v>137</v>
      </c>
      <c r="W2852" t="s">
        <v>145</v>
      </c>
      <c r="X2852">
        <v>101</v>
      </c>
      <c r="Y2852" t="s">
        <v>137</v>
      </c>
      <c r="Z2852" t="s">
        <v>146</v>
      </c>
      <c r="AA2852">
        <v>190</v>
      </c>
      <c r="AB2852" t="s">
        <v>137</v>
      </c>
      <c r="AC2852" t="s">
        <v>147</v>
      </c>
      <c r="AD2852">
        <v>20</v>
      </c>
      <c r="AE2852" t="s">
        <v>137</v>
      </c>
    </row>
    <row r="2853" spans="1:40">
      <c r="A2853" s="26">
        <v>41728.56548114583</v>
      </c>
      <c r="B2853" t="s">
        <v>126</v>
      </c>
      <c r="C2853" t="s">
        <v>814</v>
      </c>
      <c r="D2853" t="s">
        <v>3421</v>
      </c>
    </row>
    <row r="2854" spans="1:40">
      <c r="A2854" s="26">
        <v>41728.56548114583</v>
      </c>
      <c r="B2854" t="s">
        <v>126</v>
      </c>
      <c r="C2854" t="s">
        <v>814</v>
      </c>
      <c r="D2854" t="s">
        <v>3422</v>
      </c>
      <c r="E2854" t="s">
        <v>131</v>
      </c>
      <c r="F2854" t="s">
        <v>132</v>
      </c>
      <c r="G2854" t="s">
        <v>133</v>
      </c>
      <c r="H2854" t="s">
        <v>150</v>
      </c>
      <c r="I2854">
        <v>50</v>
      </c>
      <c r="J2854" t="s">
        <v>137</v>
      </c>
      <c r="K2854" t="s">
        <v>151</v>
      </c>
      <c r="L2854">
        <v>50</v>
      </c>
      <c r="M2854" t="s">
        <v>137</v>
      </c>
      <c r="N2854" t="s">
        <v>152</v>
      </c>
      <c r="O2854">
        <v>50</v>
      </c>
      <c r="P2854" t="s">
        <v>137</v>
      </c>
    </row>
    <row r="2855" spans="1:40">
      <c r="A2855" s="26">
        <v>41728.56548114583</v>
      </c>
      <c r="B2855" t="s">
        <v>126</v>
      </c>
      <c r="C2855" t="s">
        <v>814</v>
      </c>
      <c r="D2855" t="s">
        <v>3423</v>
      </c>
      <c r="E2855" t="s">
        <v>131</v>
      </c>
      <c r="F2855" t="s">
        <v>132</v>
      </c>
      <c r="G2855" t="s">
        <v>133</v>
      </c>
      <c r="H2855" t="s">
        <v>154</v>
      </c>
      <c r="I2855">
        <v>35</v>
      </c>
      <c r="J2855" t="s">
        <v>137</v>
      </c>
      <c r="K2855" t="s">
        <v>155</v>
      </c>
      <c r="L2855">
        <v>5</v>
      </c>
      <c r="M2855" t="s">
        <v>137</v>
      </c>
      <c r="N2855" t="s">
        <v>156</v>
      </c>
      <c r="O2855">
        <v>60</v>
      </c>
      <c r="P2855" t="s">
        <v>137</v>
      </c>
    </row>
    <row r="2856" spans="1:40">
      <c r="A2856" s="26">
        <v>41728.56548114583</v>
      </c>
      <c r="B2856" t="s">
        <v>126</v>
      </c>
      <c r="C2856" t="s">
        <v>814</v>
      </c>
      <c r="D2856" t="s">
        <v>3424</v>
      </c>
      <c r="E2856" t="s">
        <v>131</v>
      </c>
      <c r="F2856" t="s">
        <v>132</v>
      </c>
      <c r="G2856" t="s">
        <v>133</v>
      </c>
      <c r="H2856" t="s">
        <v>158</v>
      </c>
      <c r="I2856">
        <v>1</v>
      </c>
      <c r="J2856" t="s">
        <v>137</v>
      </c>
    </row>
    <row r="2857" spans="1:40">
      <c r="A2857" s="26">
        <v>41728.56548114583</v>
      </c>
      <c r="B2857" t="s">
        <v>126</v>
      </c>
      <c r="C2857" t="s">
        <v>814</v>
      </c>
      <c r="D2857" t="s">
        <v>3425</v>
      </c>
      <c r="E2857" t="s">
        <v>131</v>
      </c>
      <c r="F2857" t="s">
        <v>132</v>
      </c>
      <c r="G2857" t="s">
        <v>133</v>
      </c>
      <c r="H2857" t="s">
        <v>160</v>
      </c>
      <c r="I2857">
        <v>30</v>
      </c>
      <c r="J2857" t="s">
        <v>137</v>
      </c>
      <c r="K2857" t="s">
        <v>161</v>
      </c>
      <c r="L2857">
        <v>30</v>
      </c>
      <c r="M2857" t="s">
        <v>137</v>
      </c>
      <c r="N2857" t="s">
        <v>162</v>
      </c>
      <c r="O2857">
        <v>30</v>
      </c>
      <c r="P2857" t="s">
        <v>137</v>
      </c>
      <c r="Q2857" t="s">
        <v>163</v>
      </c>
      <c r="R2857">
        <v>10</v>
      </c>
      <c r="S2857" t="s">
        <v>137</v>
      </c>
      <c r="T2857" t="s">
        <v>164</v>
      </c>
      <c r="U2857">
        <v>20</v>
      </c>
      <c r="V2857" t="s">
        <v>137</v>
      </c>
      <c r="W2857" t="s">
        <v>165</v>
      </c>
      <c r="X2857">
        <v>20</v>
      </c>
      <c r="Y2857" t="s">
        <v>137</v>
      </c>
      <c r="Z2857" t="s">
        <v>166</v>
      </c>
      <c r="AA2857">
        <v>20</v>
      </c>
      <c r="AB2857" t="s">
        <v>137</v>
      </c>
      <c r="AC2857" t="s">
        <v>167</v>
      </c>
      <c r="AD2857">
        <v>20</v>
      </c>
      <c r="AE2857" t="s">
        <v>137</v>
      </c>
      <c r="AF2857" t="s">
        <v>168</v>
      </c>
      <c r="AG2857">
        <v>115200</v>
      </c>
      <c r="AH2857" t="s">
        <v>137</v>
      </c>
      <c r="AI2857" t="s">
        <v>169</v>
      </c>
      <c r="AJ2857">
        <v>12000</v>
      </c>
      <c r="AK2857" t="s">
        <v>137</v>
      </c>
      <c r="AL2857" t="s">
        <v>170</v>
      </c>
      <c r="AM2857">
        <v>30000</v>
      </c>
      <c r="AN2857" t="s">
        <v>137</v>
      </c>
    </row>
    <row r="2858" spans="1:40">
      <c r="A2858" s="26">
        <v>41728.56548114583</v>
      </c>
      <c r="B2858" t="s">
        <v>126</v>
      </c>
      <c r="C2858" t="s">
        <v>814</v>
      </c>
      <c r="D2858" t="s">
        <v>3426</v>
      </c>
      <c r="E2858" t="s">
        <v>131</v>
      </c>
      <c r="F2858" t="s">
        <v>132</v>
      </c>
      <c r="G2858" t="s">
        <v>133</v>
      </c>
      <c r="H2858" t="s">
        <v>172</v>
      </c>
      <c r="I2858">
        <v>60</v>
      </c>
      <c r="J2858" t="s">
        <v>137</v>
      </c>
      <c r="K2858" t="s">
        <v>173</v>
      </c>
      <c r="L2858">
        <v>40</v>
      </c>
      <c r="M2858" t="s">
        <v>137</v>
      </c>
      <c r="N2858" t="s">
        <v>174</v>
      </c>
      <c r="O2858">
        <v>50</v>
      </c>
      <c r="P2858" t="s">
        <v>137</v>
      </c>
      <c r="Q2858" t="s">
        <v>175</v>
      </c>
      <c r="R2858">
        <v>40</v>
      </c>
      <c r="S2858" t="s">
        <v>137</v>
      </c>
      <c r="T2858" t="s">
        <v>176</v>
      </c>
      <c r="U2858">
        <v>60</v>
      </c>
      <c r="V2858" t="s">
        <v>137</v>
      </c>
      <c r="W2858" t="s">
        <v>177</v>
      </c>
      <c r="X2858">
        <v>50</v>
      </c>
      <c r="Y2858" t="s">
        <v>137</v>
      </c>
      <c r="Z2858" t="s">
        <v>178</v>
      </c>
      <c r="AA2858">
        <v>50</v>
      </c>
      <c r="AB2858" t="s">
        <v>137</v>
      </c>
      <c r="AC2858" t="s">
        <v>179</v>
      </c>
      <c r="AD2858">
        <v>35</v>
      </c>
      <c r="AE2858" t="s">
        <v>137</v>
      </c>
      <c r="AF2858" t="s">
        <v>180</v>
      </c>
      <c r="AG2858">
        <v>8</v>
      </c>
      <c r="AH2858" t="s">
        <v>137</v>
      </c>
      <c r="AI2858" t="s">
        <v>181</v>
      </c>
      <c r="AJ2858">
        <v>90</v>
      </c>
      <c r="AK2858" t="s">
        <v>137</v>
      </c>
      <c r="AL2858" t="s">
        <v>182</v>
      </c>
      <c r="AM2858">
        <v>1</v>
      </c>
      <c r="AN2858" t="s">
        <v>137</v>
      </c>
    </row>
    <row r="2859" spans="1:40">
      <c r="A2859" s="26">
        <v>41728.56548114583</v>
      </c>
      <c r="B2859" t="s">
        <v>126</v>
      </c>
      <c r="C2859" t="s">
        <v>814</v>
      </c>
      <c r="D2859" t="s">
        <v>3427</v>
      </c>
      <c r="E2859" t="s">
        <v>131</v>
      </c>
      <c r="F2859" t="s">
        <v>132</v>
      </c>
      <c r="G2859" t="s">
        <v>133</v>
      </c>
      <c r="H2859" t="s">
        <v>184</v>
      </c>
      <c r="I2859">
        <v>33</v>
      </c>
      <c r="J2859" t="s">
        <v>137</v>
      </c>
      <c r="K2859" t="s">
        <v>185</v>
      </c>
      <c r="L2859">
        <v>33</v>
      </c>
      <c r="M2859" t="s">
        <v>137</v>
      </c>
      <c r="N2859" t="s">
        <v>186</v>
      </c>
      <c r="O2859">
        <v>34</v>
      </c>
      <c r="P2859" t="s">
        <v>137</v>
      </c>
      <c r="Q2859" t="s">
        <v>164</v>
      </c>
      <c r="R2859">
        <v>20</v>
      </c>
      <c r="S2859" t="s">
        <v>137</v>
      </c>
      <c r="T2859" t="s">
        <v>165</v>
      </c>
      <c r="U2859">
        <v>20</v>
      </c>
      <c r="V2859" t="s">
        <v>137</v>
      </c>
      <c r="W2859" t="s">
        <v>166</v>
      </c>
      <c r="X2859">
        <v>20</v>
      </c>
      <c r="Y2859" t="s">
        <v>137</v>
      </c>
      <c r="Z2859" t="s">
        <v>187</v>
      </c>
      <c r="AA2859">
        <v>20</v>
      </c>
      <c r="AB2859" t="s">
        <v>137</v>
      </c>
      <c r="AC2859" t="s">
        <v>188</v>
      </c>
      <c r="AD2859">
        <v>20</v>
      </c>
      <c r="AE2859" t="s">
        <v>137</v>
      </c>
      <c r="AF2859" t="s">
        <v>189</v>
      </c>
      <c r="AG2859">
        <v>20</v>
      </c>
      <c r="AH2859" t="s">
        <v>137</v>
      </c>
      <c r="AI2859" t="s">
        <v>168</v>
      </c>
      <c r="AJ2859">
        <v>115200</v>
      </c>
      <c r="AK2859" t="s">
        <v>137</v>
      </c>
      <c r="AL2859" t="s">
        <v>169</v>
      </c>
      <c r="AM2859">
        <v>12000</v>
      </c>
      <c r="AN2859" t="s">
        <v>137</v>
      </c>
    </row>
    <row r="2860" spans="1:40">
      <c r="A2860" s="26">
        <v>41728.56548114583</v>
      </c>
      <c r="B2860" t="s">
        <v>126</v>
      </c>
      <c r="C2860" t="s">
        <v>814</v>
      </c>
      <c r="D2860" t="s">
        <v>3428</v>
      </c>
      <c r="E2860" t="s">
        <v>131</v>
      </c>
      <c r="F2860" t="s">
        <v>132</v>
      </c>
      <c r="G2860" t="s">
        <v>133</v>
      </c>
      <c r="H2860" t="s">
        <v>140</v>
      </c>
      <c r="I2860">
        <v>49</v>
      </c>
      <c r="J2860" t="s">
        <v>137</v>
      </c>
      <c r="K2860" t="s">
        <v>141</v>
      </c>
      <c r="L2860">
        <v>130</v>
      </c>
      <c r="M2860" t="s">
        <v>137</v>
      </c>
      <c r="N2860" t="s">
        <v>142</v>
      </c>
      <c r="O2860">
        <v>180</v>
      </c>
      <c r="P2860" t="s">
        <v>137</v>
      </c>
      <c r="Q2860" t="s">
        <v>143</v>
      </c>
      <c r="R2860">
        <v>140</v>
      </c>
      <c r="S2860" t="s">
        <v>137</v>
      </c>
      <c r="T2860" t="s">
        <v>144</v>
      </c>
      <c r="U2860">
        <v>80</v>
      </c>
      <c r="V2860" t="s">
        <v>137</v>
      </c>
      <c r="W2860" t="s">
        <v>145</v>
      </c>
      <c r="X2860">
        <v>101</v>
      </c>
      <c r="Y2860" t="s">
        <v>137</v>
      </c>
      <c r="Z2860" t="s">
        <v>146</v>
      </c>
      <c r="AA2860">
        <v>190</v>
      </c>
      <c r="AB2860" t="s">
        <v>137</v>
      </c>
      <c r="AC2860" t="s">
        <v>147</v>
      </c>
      <c r="AD2860">
        <v>20</v>
      </c>
      <c r="AE2860" t="s">
        <v>137</v>
      </c>
    </row>
    <row r="2861" spans="1:40">
      <c r="A2861" s="26">
        <v>41728.56548114583</v>
      </c>
      <c r="B2861" t="s">
        <v>126</v>
      </c>
      <c r="C2861" t="s">
        <v>814</v>
      </c>
      <c r="D2861" t="s">
        <v>3429</v>
      </c>
    </row>
    <row r="2862" spans="1:40">
      <c r="A2862" s="26">
        <v>41728.56548114583</v>
      </c>
      <c r="B2862" t="s">
        <v>126</v>
      </c>
      <c r="C2862" t="s">
        <v>814</v>
      </c>
      <c r="D2862" t="s">
        <v>3430</v>
      </c>
      <c r="E2862" t="s">
        <v>131</v>
      </c>
      <c r="F2862" t="s">
        <v>132</v>
      </c>
      <c r="G2862" t="s">
        <v>133</v>
      </c>
      <c r="H2862" t="s">
        <v>150</v>
      </c>
      <c r="I2862">
        <v>50</v>
      </c>
      <c r="J2862" t="s">
        <v>137</v>
      </c>
      <c r="K2862" t="s">
        <v>151</v>
      </c>
      <c r="L2862">
        <v>50</v>
      </c>
      <c r="M2862" t="s">
        <v>137</v>
      </c>
      <c r="N2862" t="s">
        <v>152</v>
      </c>
      <c r="O2862">
        <v>50</v>
      </c>
      <c r="P2862" t="s">
        <v>137</v>
      </c>
    </row>
    <row r="2863" spans="1:40">
      <c r="A2863" s="26">
        <v>41728.56548114583</v>
      </c>
      <c r="B2863" t="s">
        <v>126</v>
      </c>
      <c r="C2863" t="s">
        <v>814</v>
      </c>
      <c r="D2863" t="s">
        <v>3431</v>
      </c>
      <c r="E2863" t="s">
        <v>131</v>
      </c>
      <c r="F2863" t="s">
        <v>132</v>
      </c>
      <c r="G2863" t="s">
        <v>133</v>
      </c>
      <c r="H2863" t="s">
        <v>154</v>
      </c>
      <c r="I2863">
        <v>35</v>
      </c>
      <c r="J2863" t="s">
        <v>137</v>
      </c>
      <c r="K2863" t="s">
        <v>155</v>
      </c>
      <c r="L2863">
        <v>5</v>
      </c>
      <c r="M2863" t="s">
        <v>137</v>
      </c>
      <c r="N2863" t="s">
        <v>156</v>
      </c>
      <c r="O2863">
        <v>60</v>
      </c>
      <c r="P2863" t="s">
        <v>137</v>
      </c>
    </row>
    <row r="2864" spans="1:40">
      <c r="A2864" s="26">
        <v>41728.56548114583</v>
      </c>
      <c r="B2864" t="s">
        <v>126</v>
      </c>
      <c r="C2864" t="s">
        <v>814</v>
      </c>
      <c r="D2864" t="s">
        <v>3432</v>
      </c>
      <c r="E2864" t="s">
        <v>131</v>
      </c>
      <c r="F2864" t="s">
        <v>132</v>
      </c>
      <c r="G2864" t="s">
        <v>133</v>
      </c>
      <c r="H2864" t="s">
        <v>158</v>
      </c>
      <c r="I2864">
        <v>1</v>
      </c>
      <c r="J2864" t="s">
        <v>137</v>
      </c>
    </row>
    <row r="2865" spans="1:40">
      <c r="A2865" s="26">
        <v>41728.56548114583</v>
      </c>
      <c r="B2865" t="s">
        <v>126</v>
      </c>
      <c r="C2865" t="s">
        <v>814</v>
      </c>
      <c r="D2865" t="s">
        <v>3433</v>
      </c>
      <c r="E2865" t="s">
        <v>131</v>
      </c>
      <c r="F2865" t="s">
        <v>132</v>
      </c>
      <c r="G2865" t="s">
        <v>133</v>
      </c>
      <c r="H2865" t="s">
        <v>160</v>
      </c>
      <c r="I2865">
        <v>30</v>
      </c>
      <c r="J2865" t="s">
        <v>137</v>
      </c>
      <c r="K2865" t="s">
        <v>161</v>
      </c>
      <c r="L2865">
        <v>30</v>
      </c>
      <c r="M2865" t="s">
        <v>137</v>
      </c>
      <c r="N2865" t="s">
        <v>162</v>
      </c>
      <c r="O2865">
        <v>30</v>
      </c>
      <c r="P2865" t="s">
        <v>137</v>
      </c>
      <c r="Q2865" t="s">
        <v>163</v>
      </c>
      <c r="R2865">
        <v>10</v>
      </c>
      <c r="S2865" t="s">
        <v>137</v>
      </c>
      <c r="T2865" t="s">
        <v>164</v>
      </c>
      <c r="U2865">
        <v>20</v>
      </c>
      <c r="V2865" t="s">
        <v>137</v>
      </c>
      <c r="W2865" t="s">
        <v>165</v>
      </c>
      <c r="X2865">
        <v>20</v>
      </c>
      <c r="Y2865" t="s">
        <v>137</v>
      </c>
      <c r="Z2865" t="s">
        <v>166</v>
      </c>
      <c r="AA2865">
        <v>20</v>
      </c>
      <c r="AB2865" t="s">
        <v>137</v>
      </c>
      <c r="AC2865" t="s">
        <v>167</v>
      </c>
      <c r="AD2865">
        <v>20</v>
      </c>
      <c r="AE2865" t="s">
        <v>137</v>
      </c>
      <c r="AF2865" t="s">
        <v>168</v>
      </c>
      <c r="AG2865">
        <v>115200</v>
      </c>
      <c r="AH2865" t="s">
        <v>137</v>
      </c>
      <c r="AI2865" t="s">
        <v>169</v>
      </c>
      <c r="AJ2865">
        <v>12000</v>
      </c>
      <c r="AK2865" t="s">
        <v>137</v>
      </c>
      <c r="AL2865" t="s">
        <v>170</v>
      </c>
      <c r="AM2865">
        <v>30000</v>
      </c>
      <c r="AN2865" t="s">
        <v>137</v>
      </c>
    </row>
    <row r="2866" spans="1:40">
      <c r="A2866" s="26">
        <v>41728.56548114583</v>
      </c>
      <c r="B2866" t="s">
        <v>126</v>
      </c>
      <c r="C2866" t="s">
        <v>814</v>
      </c>
      <c r="D2866" t="s">
        <v>3434</v>
      </c>
      <c r="E2866" t="s">
        <v>131</v>
      </c>
      <c r="F2866" t="s">
        <v>132</v>
      </c>
      <c r="G2866" t="s">
        <v>133</v>
      </c>
      <c r="H2866" t="s">
        <v>172</v>
      </c>
      <c r="I2866">
        <v>60</v>
      </c>
      <c r="J2866" t="s">
        <v>137</v>
      </c>
      <c r="K2866" t="s">
        <v>173</v>
      </c>
      <c r="L2866">
        <v>40</v>
      </c>
      <c r="M2866" t="s">
        <v>137</v>
      </c>
      <c r="N2866" t="s">
        <v>174</v>
      </c>
      <c r="O2866">
        <v>50</v>
      </c>
      <c r="P2866" t="s">
        <v>137</v>
      </c>
      <c r="Q2866" t="s">
        <v>175</v>
      </c>
      <c r="R2866">
        <v>40</v>
      </c>
      <c r="S2866" t="s">
        <v>137</v>
      </c>
      <c r="T2866" t="s">
        <v>176</v>
      </c>
      <c r="U2866">
        <v>60</v>
      </c>
      <c r="V2866" t="s">
        <v>137</v>
      </c>
      <c r="W2866" t="s">
        <v>177</v>
      </c>
      <c r="X2866">
        <v>50</v>
      </c>
      <c r="Y2866" t="s">
        <v>137</v>
      </c>
      <c r="Z2866" t="s">
        <v>178</v>
      </c>
      <c r="AA2866">
        <v>50</v>
      </c>
      <c r="AB2866" t="s">
        <v>137</v>
      </c>
      <c r="AC2866" t="s">
        <v>179</v>
      </c>
      <c r="AD2866">
        <v>35</v>
      </c>
      <c r="AE2866" t="s">
        <v>137</v>
      </c>
      <c r="AF2866" t="s">
        <v>180</v>
      </c>
      <c r="AG2866">
        <v>8</v>
      </c>
      <c r="AH2866" t="s">
        <v>137</v>
      </c>
      <c r="AI2866" t="s">
        <v>181</v>
      </c>
      <c r="AJ2866">
        <v>90</v>
      </c>
      <c r="AK2866" t="s">
        <v>137</v>
      </c>
      <c r="AL2866" t="s">
        <v>182</v>
      </c>
      <c r="AM2866">
        <v>1</v>
      </c>
      <c r="AN2866" t="s">
        <v>137</v>
      </c>
    </row>
    <row r="2867" spans="1:40">
      <c r="A2867" s="26">
        <v>41728.56548114583</v>
      </c>
      <c r="B2867" t="s">
        <v>126</v>
      </c>
      <c r="C2867" t="s">
        <v>1261</v>
      </c>
      <c r="D2867" t="s">
        <v>3435</v>
      </c>
      <c r="E2867" t="s">
        <v>131</v>
      </c>
      <c r="F2867" t="s">
        <v>132</v>
      </c>
      <c r="G2867" t="s">
        <v>133</v>
      </c>
      <c r="H2867" t="s">
        <v>150</v>
      </c>
      <c r="I2867">
        <v>50</v>
      </c>
      <c r="J2867" t="s">
        <v>137</v>
      </c>
      <c r="K2867" t="s">
        <v>151</v>
      </c>
      <c r="L2867">
        <v>50</v>
      </c>
      <c r="M2867" t="s">
        <v>137</v>
      </c>
      <c r="N2867" t="s">
        <v>152</v>
      </c>
      <c r="O2867">
        <v>50</v>
      </c>
      <c r="P2867" t="s">
        <v>137</v>
      </c>
    </row>
    <row r="2868" spans="1:40">
      <c r="A2868" s="26">
        <v>41728.56548114583</v>
      </c>
      <c r="B2868" t="s">
        <v>126</v>
      </c>
      <c r="C2868" t="s">
        <v>1261</v>
      </c>
      <c r="D2868" t="s">
        <v>3436</v>
      </c>
      <c r="E2868" t="s">
        <v>131</v>
      </c>
      <c r="F2868" t="s">
        <v>132</v>
      </c>
      <c r="G2868" t="s">
        <v>133</v>
      </c>
      <c r="H2868" t="s">
        <v>154</v>
      </c>
      <c r="I2868">
        <v>35</v>
      </c>
      <c r="J2868" t="s">
        <v>137</v>
      </c>
      <c r="K2868" t="s">
        <v>155</v>
      </c>
      <c r="L2868">
        <v>5</v>
      </c>
      <c r="M2868" t="s">
        <v>137</v>
      </c>
      <c r="N2868" t="s">
        <v>156</v>
      </c>
      <c r="O2868">
        <v>60</v>
      </c>
      <c r="P2868" t="s">
        <v>137</v>
      </c>
    </row>
    <row r="2869" spans="1:40">
      <c r="A2869" s="26">
        <v>41728.56548114583</v>
      </c>
      <c r="B2869" t="s">
        <v>126</v>
      </c>
      <c r="C2869" t="s">
        <v>1261</v>
      </c>
      <c r="D2869" t="s">
        <v>3437</v>
      </c>
      <c r="E2869" t="s">
        <v>131</v>
      </c>
      <c r="F2869" t="s">
        <v>132</v>
      </c>
      <c r="G2869" t="s">
        <v>133</v>
      </c>
      <c r="H2869" t="s">
        <v>158</v>
      </c>
      <c r="I2869">
        <v>1</v>
      </c>
      <c r="J2869" t="s">
        <v>137</v>
      </c>
    </row>
    <row r="2870" spans="1:40">
      <c r="A2870" s="26">
        <v>41728.56548114583</v>
      </c>
      <c r="B2870" t="s">
        <v>126</v>
      </c>
      <c r="C2870" t="s">
        <v>1261</v>
      </c>
      <c r="D2870" t="s">
        <v>3438</v>
      </c>
      <c r="E2870" t="s">
        <v>131</v>
      </c>
      <c r="F2870" t="s">
        <v>132</v>
      </c>
      <c r="G2870" t="s">
        <v>133</v>
      </c>
      <c r="H2870" t="s">
        <v>160</v>
      </c>
      <c r="I2870">
        <v>30</v>
      </c>
      <c r="J2870" t="s">
        <v>137</v>
      </c>
      <c r="K2870" t="s">
        <v>161</v>
      </c>
      <c r="L2870">
        <v>30</v>
      </c>
      <c r="M2870" t="s">
        <v>137</v>
      </c>
      <c r="N2870" t="s">
        <v>162</v>
      </c>
      <c r="O2870">
        <v>30</v>
      </c>
      <c r="P2870" t="s">
        <v>137</v>
      </c>
      <c r="Q2870" t="s">
        <v>163</v>
      </c>
      <c r="R2870">
        <v>10</v>
      </c>
      <c r="S2870" t="s">
        <v>137</v>
      </c>
      <c r="T2870" t="s">
        <v>164</v>
      </c>
      <c r="U2870">
        <v>20</v>
      </c>
      <c r="V2870" t="s">
        <v>137</v>
      </c>
      <c r="W2870" t="s">
        <v>165</v>
      </c>
      <c r="X2870">
        <v>20</v>
      </c>
      <c r="Y2870" t="s">
        <v>137</v>
      </c>
      <c r="Z2870" t="s">
        <v>166</v>
      </c>
      <c r="AA2870">
        <v>20</v>
      </c>
      <c r="AB2870" t="s">
        <v>137</v>
      </c>
      <c r="AC2870" t="s">
        <v>167</v>
      </c>
      <c r="AD2870">
        <v>20</v>
      </c>
      <c r="AE2870" t="s">
        <v>137</v>
      </c>
      <c r="AF2870" t="s">
        <v>168</v>
      </c>
      <c r="AG2870">
        <v>115200</v>
      </c>
      <c r="AH2870" t="s">
        <v>137</v>
      </c>
      <c r="AI2870" t="s">
        <v>169</v>
      </c>
      <c r="AJ2870">
        <v>12000</v>
      </c>
      <c r="AK2870" t="s">
        <v>137</v>
      </c>
      <c r="AL2870" t="s">
        <v>170</v>
      </c>
      <c r="AM2870">
        <v>30000</v>
      </c>
      <c r="AN2870" t="s">
        <v>137</v>
      </c>
    </row>
    <row r="2871" spans="1:40">
      <c r="A2871" s="26">
        <v>41728.56548114583</v>
      </c>
      <c r="B2871" t="s">
        <v>126</v>
      </c>
      <c r="C2871" t="s">
        <v>1261</v>
      </c>
      <c r="D2871" t="s">
        <v>3439</v>
      </c>
      <c r="E2871" t="s">
        <v>131</v>
      </c>
      <c r="F2871" t="s">
        <v>132</v>
      </c>
      <c r="G2871" t="s">
        <v>133</v>
      </c>
      <c r="H2871" t="s">
        <v>172</v>
      </c>
      <c r="I2871">
        <v>60</v>
      </c>
      <c r="J2871" t="s">
        <v>137</v>
      </c>
      <c r="K2871" t="s">
        <v>173</v>
      </c>
      <c r="L2871">
        <v>40</v>
      </c>
      <c r="M2871" t="s">
        <v>137</v>
      </c>
      <c r="N2871" t="s">
        <v>174</v>
      </c>
      <c r="O2871">
        <v>50</v>
      </c>
      <c r="P2871" t="s">
        <v>137</v>
      </c>
      <c r="Q2871" t="s">
        <v>175</v>
      </c>
      <c r="R2871">
        <v>40</v>
      </c>
      <c r="S2871" t="s">
        <v>137</v>
      </c>
      <c r="T2871" t="s">
        <v>176</v>
      </c>
      <c r="U2871">
        <v>60</v>
      </c>
      <c r="V2871" t="s">
        <v>137</v>
      </c>
      <c r="W2871" t="s">
        <v>177</v>
      </c>
      <c r="X2871">
        <v>50</v>
      </c>
      <c r="Y2871" t="s">
        <v>137</v>
      </c>
      <c r="Z2871" t="s">
        <v>178</v>
      </c>
      <c r="AA2871">
        <v>50</v>
      </c>
      <c r="AB2871" t="s">
        <v>137</v>
      </c>
      <c r="AC2871" t="s">
        <v>179</v>
      </c>
      <c r="AD2871">
        <v>35</v>
      </c>
      <c r="AE2871" t="s">
        <v>137</v>
      </c>
      <c r="AF2871" t="s">
        <v>180</v>
      </c>
      <c r="AG2871">
        <v>8</v>
      </c>
      <c r="AH2871" t="s">
        <v>137</v>
      </c>
      <c r="AI2871" t="s">
        <v>181</v>
      </c>
      <c r="AJ2871">
        <v>90</v>
      </c>
      <c r="AK2871" t="s">
        <v>137</v>
      </c>
      <c r="AL2871" t="s">
        <v>182</v>
      </c>
      <c r="AM2871">
        <v>1</v>
      </c>
      <c r="AN2871" t="s">
        <v>137</v>
      </c>
    </row>
    <row r="2872" spans="1:40">
      <c r="A2872" s="26">
        <v>41728.56548114583</v>
      </c>
      <c r="B2872" t="s">
        <v>126</v>
      </c>
      <c r="C2872" t="s">
        <v>1261</v>
      </c>
      <c r="D2872" t="s">
        <v>3440</v>
      </c>
      <c r="E2872" t="s">
        <v>131</v>
      </c>
      <c r="F2872" t="s">
        <v>132</v>
      </c>
      <c r="G2872" t="s">
        <v>133</v>
      </c>
      <c r="H2872" t="s">
        <v>184</v>
      </c>
      <c r="I2872">
        <v>33</v>
      </c>
      <c r="J2872" t="s">
        <v>137</v>
      </c>
      <c r="K2872" t="s">
        <v>185</v>
      </c>
      <c r="L2872">
        <v>33</v>
      </c>
      <c r="M2872" t="s">
        <v>137</v>
      </c>
      <c r="N2872" t="s">
        <v>186</v>
      </c>
      <c r="O2872">
        <v>34</v>
      </c>
      <c r="P2872" t="s">
        <v>137</v>
      </c>
      <c r="Q2872" t="s">
        <v>164</v>
      </c>
      <c r="R2872">
        <v>20</v>
      </c>
      <c r="S2872" t="s">
        <v>137</v>
      </c>
      <c r="T2872" t="s">
        <v>165</v>
      </c>
      <c r="U2872">
        <v>20</v>
      </c>
      <c r="V2872" t="s">
        <v>137</v>
      </c>
      <c r="W2872" t="s">
        <v>166</v>
      </c>
      <c r="X2872">
        <v>20</v>
      </c>
      <c r="Y2872" t="s">
        <v>137</v>
      </c>
      <c r="Z2872" t="s">
        <v>187</v>
      </c>
      <c r="AA2872">
        <v>20</v>
      </c>
      <c r="AB2872" t="s">
        <v>137</v>
      </c>
      <c r="AC2872" t="s">
        <v>188</v>
      </c>
      <c r="AD2872">
        <v>20</v>
      </c>
      <c r="AE2872" t="s">
        <v>137</v>
      </c>
      <c r="AF2872" t="s">
        <v>189</v>
      </c>
      <c r="AG2872">
        <v>20</v>
      </c>
      <c r="AH2872" t="s">
        <v>137</v>
      </c>
      <c r="AI2872" t="s">
        <v>168</v>
      </c>
      <c r="AJ2872">
        <v>115200</v>
      </c>
      <c r="AK2872" t="s">
        <v>137</v>
      </c>
      <c r="AL2872" t="s">
        <v>169</v>
      </c>
      <c r="AM2872">
        <v>12000</v>
      </c>
      <c r="AN2872" t="s">
        <v>137</v>
      </c>
    </row>
    <row r="2873" spans="1:40">
      <c r="A2873" s="26">
        <v>41728.56548114583</v>
      </c>
      <c r="B2873" t="s">
        <v>126</v>
      </c>
      <c r="C2873" t="s">
        <v>1261</v>
      </c>
      <c r="D2873" t="s">
        <v>3441</v>
      </c>
      <c r="E2873" t="s">
        <v>131</v>
      </c>
      <c r="F2873" t="s">
        <v>132</v>
      </c>
      <c r="G2873" t="s">
        <v>133</v>
      </c>
      <c r="H2873" t="s">
        <v>140</v>
      </c>
      <c r="I2873">
        <v>49</v>
      </c>
      <c r="J2873" t="s">
        <v>137</v>
      </c>
      <c r="K2873" t="s">
        <v>141</v>
      </c>
      <c r="L2873">
        <v>130</v>
      </c>
      <c r="M2873" t="s">
        <v>137</v>
      </c>
      <c r="N2873" t="s">
        <v>142</v>
      </c>
      <c r="O2873">
        <v>180</v>
      </c>
      <c r="P2873" t="s">
        <v>137</v>
      </c>
      <c r="Q2873" t="s">
        <v>143</v>
      </c>
      <c r="R2873">
        <v>140</v>
      </c>
      <c r="S2873" t="s">
        <v>137</v>
      </c>
      <c r="T2873" t="s">
        <v>144</v>
      </c>
      <c r="U2873">
        <v>80</v>
      </c>
      <c r="V2873" t="s">
        <v>137</v>
      </c>
      <c r="W2873" t="s">
        <v>145</v>
      </c>
      <c r="X2873">
        <v>101</v>
      </c>
      <c r="Y2873" t="s">
        <v>137</v>
      </c>
      <c r="Z2873" t="s">
        <v>146</v>
      </c>
      <c r="AA2873">
        <v>190</v>
      </c>
      <c r="AB2873" t="s">
        <v>137</v>
      </c>
      <c r="AC2873" t="s">
        <v>147</v>
      </c>
      <c r="AD2873">
        <v>20</v>
      </c>
      <c r="AE2873" t="s">
        <v>137</v>
      </c>
    </row>
    <row r="2874" spans="1:40">
      <c r="A2874" s="26">
        <v>41728.56548114583</v>
      </c>
      <c r="B2874" t="s">
        <v>126</v>
      </c>
      <c r="C2874" t="s">
        <v>1261</v>
      </c>
      <c r="D2874" t="s">
        <v>3442</v>
      </c>
    </row>
    <row r="2875" spans="1:40">
      <c r="A2875" s="26">
        <v>41728.56548114583</v>
      </c>
      <c r="B2875" t="s">
        <v>126</v>
      </c>
      <c r="C2875" t="s">
        <v>1261</v>
      </c>
      <c r="D2875" t="s">
        <v>3443</v>
      </c>
      <c r="E2875" t="s">
        <v>131</v>
      </c>
      <c r="F2875" t="s">
        <v>132</v>
      </c>
      <c r="G2875" t="s">
        <v>133</v>
      </c>
      <c r="H2875" t="s">
        <v>150</v>
      </c>
      <c r="I2875">
        <v>50</v>
      </c>
      <c r="J2875" t="s">
        <v>137</v>
      </c>
      <c r="K2875" t="s">
        <v>151</v>
      </c>
      <c r="L2875">
        <v>50</v>
      </c>
      <c r="M2875" t="s">
        <v>137</v>
      </c>
      <c r="N2875" t="s">
        <v>152</v>
      </c>
      <c r="O2875">
        <v>50</v>
      </c>
      <c r="P2875" t="s">
        <v>137</v>
      </c>
    </row>
    <row r="2876" spans="1:40">
      <c r="A2876" s="26">
        <v>41728.56548114583</v>
      </c>
      <c r="B2876" t="s">
        <v>126</v>
      </c>
      <c r="C2876" t="s">
        <v>1261</v>
      </c>
      <c r="D2876" t="s">
        <v>3444</v>
      </c>
      <c r="E2876" t="s">
        <v>131</v>
      </c>
      <c r="F2876" t="s">
        <v>132</v>
      </c>
      <c r="G2876" t="s">
        <v>133</v>
      </c>
      <c r="H2876" t="s">
        <v>154</v>
      </c>
      <c r="I2876">
        <v>35</v>
      </c>
      <c r="J2876" t="s">
        <v>137</v>
      </c>
      <c r="K2876" t="s">
        <v>155</v>
      </c>
      <c r="L2876">
        <v>5</v>
      </c>
      <c r="M2876" t="s">
        <v>137</v>
      </c>
      <c r="N2876" t="s">
        <v>156</v>
      </c>
      <c r="O2876">
        <v>60</v>
      </c>
      <c r="P2876" t="s">
        <v>137</v>
      </c>
    </row>
    <row r="2877" spans="1:40">
      <c r="A2877" s="26">
        <v>41728.56548114583</v>
      </c>
      <c r="B2877" t="s">
        <v>126</v>
      </c>
      <c r="C2877" t="s">
        <v>1261</v>
      </c>
      <c r="D2877" t="s">
        <v>3445</v>
      </c>
      <c r="E2877" t="s">
        <v>131</v>
      </c>
      <c r="F2877" t="s">
        <v>132</v>
      </c>
      <c r="G2877" t="s">
        <v>133</v>
      </c>
      <c r="H2877" t="s">
        <v>158</v>
      </c>
      <c r="I2877">
        <v>1</v>
      </c>
      <c r="J2877" t="s">
        <v>137</v>
      </c>
    </row>
    <row r="2878" spans="1:40">
      <c r="A2878" s="26">
        <v>41728.56548114583</v>
      </c>
      <c r="B2878" t="s">
        <v>126</v>
      </c>
      <c r="C2878" t="s">
        <v>1261</v>
      </c>
      <c r="D2878" t="s">
        <v>3446</v>
      </c>
      <c r="E2878" t="s">
        <v>131</v>
      </c>
      <c r="F2878" t="s">
        <v>132</v>
      </c>
      <c r="G2878" t="s">
        <v>133</v>
      </c>
      <c r="H2878" t="s">
        <v>160</v>
      </c>
      <c r="I2878">
        <v>30</v>
      </c>
      <c r="J2878" t="s">
        <v>137</v>
      </c>
      <c r="K2878" t="s">
        <v>161</v>
      </c>
      <c r="L2878">
        <v>30</v>
      </c>
      <c r="M2878" t="s">
        <v>137</v>
      </c>
      <c r="N2878" t="s">
        <v>162</v>
      </c>
      <c r="O2878">
        <v>30</v>
      </c>
      <c r="P2878" t="s">
        <v>137</v>
      </c>
      <c r="Q2878" t="s">
        <v>163</v>
      </c>
      <c r="R2878">
        <v>10</v>
      </c>
      <c r="S2878" t="s">
        <v>137</v>
      </c>
      <c r="T2878" t="s">
        <v>164</v>
      </c>
      <c r="U2878">
        <v>20</v>
      </c>
      <c r="V2878" t="s">
        <v>137</v>
      </c>
      <c r="W2878" t="s">
        <v>165</v>
      </c>
      <c r="X2878">
        <v>20</v>
      </c>
      <c r="Y2878" t="s">
        <v>137</v>
      </c>
      <c r="Z2878" t="s">
        <v>166</v>
      </c>
      <c r="AA2878">
        <v>20</v>
      </c>
      <c r="AB2878" t="s">
        <v>137</v>
      </c>
      <c r="AC2878" t="s">
        <v>167</v>
      </c>
      <c r="AD2878">
        <v>20</v>
      </c>
      <c r="AE2878" t="s">
        <v>137</v>
      </c>
      <c r="AF2878" t="s">
        <v>168</v>
      </c>
      <c r="AG2878">
        <v>115200</v>
      </c>
      <c r="AH2878" t="s">
        <v>137</v>
      </c>
      <c r="AI2878" t="s">
        <v>169</v>
      </c>
      <c r="AJ2878">
        <v>12000</v>
      </c>
      <c r="AK2878" t="s">
        <v>137</v>
      </c>
      <c r="AL2878" t="s">
        <v>170</v>
      </c>
      <c r="AM2878">
        <v>30000</v>
      </c>
      <c r="AN2878" t="s">
        <v>137</v>
      </c>
    </row>
    <row r="2879" spans="1:40">
      <c r="A2879" s="26">
        <v>41728.56548114583</v>
      </c>
      <c r="B2879" t="s">
        <v>126</v>
      </c>
      <c r="C2879" t="s">
        <v>1261</v>
      </c>
      <c r="D2879" t="s">
        <v>3447</v>
      </c>
      <c r="E2879" t="s">
        <v>131</v>
      </c>
      <c r="F2879" t="s">
        <v>132</v>
      </c>
      <c r="G2879" t="s">
        <v>133</v>
      </c>
      <c r="H2879" t="s">
        <v>172</v>
      </c>
      <c r="I2879">
        <v>60</v>
      </c>
      <c r="J2879" t="s">
        <v>137</v>
      </c>
      <c r="K2879" t="s">
        <v>173</v>
      </c>
      <c r="L2879">
        <v>40</v>
      </c>
      <c r="M2879" t="s">
        <v>137</v>
      </c>
      <c r="N2879" t="s">
        <v>174</v>
      </c>
      <c r="O2879">
        <v>50</v>
      </c>
      <c r="P2879" t="s">
        <v>137</v>
      </c>
      <c r="Q2879" t="s">
        <v>175</v>
      </c>
      <c r="R2879">
        <v>40</v>
      </c>
      <c r="S2879" t="s">
        <v>137</v>
      </c>
      <c r="T2879" t="s">
        <v>176</v>
      </c>
      <c r="U2879">
        <v>60</v>
      </c>
      <c r="V2879" t="s">
        <v>137</v>
      </c>
      <c r="W2879" t="s">
        <v>177</v>
      </c>
      <c r="X2879">
        <v>50</v>
      </c>
      <c r="Y2879" t="s">
        <v>137</v>
      </c>
      <c r="Z2879" t="s">
        <v>178</v>
      </c>
      <c r="AA2879">
        <v>50</v>
      </c>
      <c r="AB2879" t="s">
        <v>137</v>
      </c>
      <c r="AC2879" t="s">
        <v>179</v>
      </c>
      <c r="AD2879">
        <v>35</v>
      </c>
      <c r="AE2879" t="s">
        <v>137</v>
      </c>
      <c r="AF2879" t="s">
        <v>180</v>
      </c>
      <c r="AG2879">
        <v>8</v>
      </c>
      <c r="AH2879" t="s">
        <v>137</v>
      </c>
      <c r="AI2879" t="s">
        <v>181</v>
      </c>
      <c r="AJ2879">
        <v>90</v>
      </c>
      <c r="AK2879" t="s">
        <v>137</v>
      </c>
      <c r="AL2879" t="s">
        <v>182</v>
      </c>
      <c r="AM2879">
        <v>1</v>
      </c>
      <c r="AN2879" t="s">
        <v>137</v>
      </c>
    </row>
    <row r="2880" spans="1:40">
      <c r="A2880" s="26">
        <v>41728.56548114583</v>
      </c>
      <c r="B2880" t="s">
        <v>126</v>
      </c>
      <c r="C2880" t="s">
        <v>1261</v>
      </c>
      <c r="D2880" t="s">
        <v>3448</v>
      </c>
      <c r="E2880" t="s">
        <v>131</v>
      </c>
      <c r="F2880" t="s">
        <v>132</v>
      </c>
      <c r="G2880" t="s">
        <v>133</v>
      </c>
      <c r="H2880" t="s">
        <v>184</v>
      </c>
      <c r="I2880">
        <v>33</v>
      </c>
      <c r="J2880" t="s">
        <v>137</v>
      </c>
      <c r="K2880" t="s">
        <v>185</v>
      </c>
      <c r="L2880">
        <v>33</v>
      </c>
      <c r="M2880" t="s">
        <v>137</v>
      </c>
      <c r="N2880" t="s">
        <v>186</v>
      </c>
      <c r="O2880">
        <v>34</v>
      </c>
      <c r="P2880" t="s">
        <v>137</v>
      </c>
      <c r="Q2880" t="s">
        <v>164</v>
      </c>
      <c r="R2880">
        <v>20</v>
      </c>
      <c r="S2880" t="s">
        <v>137</v>
      </c>
      <c r="T2880" t="s">
        <v>165</v>
      </c>
      <c r="U2880">
        <v>20</v>
      </c>
      <c r="V2880" t="s">
        <v>137</v>
      </c>
      <c r="W2880" t="s">
        <v>166</v>
      </c>
      <c r="X2880">
        <v>20</v>
      </c>
      <c r="Y2880" t="s">
        <v>137</v>
      </c>
      <c r="Z2880" t="s">
        <v>187</v>
      </c>
      <c r="AA2880">
        <v>20</v>
      </c>
      <c r="AB2880" t="s">
        <v>137</v>
      </c>
      <c r="AC2880" t="s">
        <v>188</v>
      </c>
      <c r="AD2880">
        <v>20</v>
      </c>
      <c r="AE2880" t="s">
        <v>137</v>
      </c>
      <c r="AF2880" t="s">
        <v>189</v>
      </c>
      <c r="AG2880">
        <v>20</v>
      </c>
      <c r="AH2880" t="s">
        <v>137</v>
      </c>
      <c r="AI2880" t="s">
        <v>168</v>
      </c>
      <c r="AJ2880">
        <v>115200</v>
      </c>
      <c r="AK2880" t="s">
        <v>137</v>
      </c>
      <c r="AL2880" t="s">
        <v>169</v>
      </c>
      <c r="AM2880">
        <v>12000</v>
      </c>
      <c r="AN2880" t="s">
        <v>137</v>
      </c>
    </row>
    <row r="2881" spans="1:40">
      <c r="A2881" s="26">
        <v>41728.56548114583</v>
      </c>
      <c r="B2881" t="s">
        <v>126</v>
      </c>
      <c r="C2881" t="s">
        <v>1261</v>
      </c>
      <c r="D2881" t="s">
        <v>3449</v>
      </c>
      <c r="E2881" t="s">
        <v>131</v>
      </c>
      <c r="F2881" t="s">
        <v>132</v>
      </c>
      <c r="G2881" t="s">
        <v>133</v>
      </c>
      <c r="H2881" t="s">
        <v>140</v>
      </c>
      <c r="I2881">
        <v>49</v>
      </c>
      <c r="J2881" t="s">
        <v>137</v>
      </c>
      <c r="K2881" t="s">
        <v>141</v>
      </c>
      <c r="L2881">
        <v>130</v>
      </c>
      <c r="M2881" t="s">
        <v>137</v>
      </c>
      <c r="N2881" t="s">
        <v>142</v>
      </c>
      <c r="O2881">
        <v>180</v>
      </c>
      <c r="P2881" t="s">
        <v>137</v>
      </c>
      <c r="Q2881" t="s">
        <v>143</v>
      </c>
      <c r="R2881">
        <v>140</v>
      </c>
      <c r="S2881" t="s">
        <v>137</v>
      </c>
      <c r="T2881" t="s">
        <v>144</v>
      </c>
      <c r="U2881">
        <v>80</v>
      </c>
      <c r="V2881" t="s">
        <v>137</v>
      </c>
      <c r="W2881" t="s">
        <v>145</v>
      </c>
      <c r="X2881">
        <v>101</v>
      </c>
      <c r="Y2881" t="s">
        <v>137</v>
      </c>
      <c r="Z2881" t="s">
        <v>146</v>
      </c>
      <c r="AA2881">
        <v>190</v>
      </c>
      <c r="AB2881" t="s">
        <v>137</v>
      </c>
      <c r="AC2881" t="s">
        <v>147</v>
      </c>
      <c r="AD2881">
        <v>20</v>
      </c>
      <c r="AE2881" t="s">
        <v>137</v>
      </c>
    </row>
    <row r="2882" spans="1:40">
      <c r="A2882" s="26">
        <v>41728.56548114583</v>
      </c>
      <c r="B2882" t="s">
        <v>126</v>
      </c>
      <c r="C2882" t="s">
        <v>1261</v>
      </c>
      <c r="D2882" t="s">
        <v>3450</v>
      </c>
    </row>
    <row r="2883" spans="1:40">
      <c r="A2883" s="26">
        <v>41728.56548114583</v>
      </c>
      <c r="B2883" t="s">
        <v>126</v>
      </c>
      <c r="C2883" t="s">
        <v>1462</v>
      </c>
      <c r="D2883" t="s">
        <v>3451</v>
      </c>
      <c r="E2883" t="s">
        <v>131</v>
      </c>
      <c r="F2883" t="s">
        <v>132</v>
      </c>
      <c r="G2883" t="s">
        <v>133</v>
      </c>
      <c r="H2883" t="s">
        <v>160</v>
      </c>
      <c r="I2883">
        <v>30</v>
      </c>
      <c r="J2883" t="s">
        <v>137</v>
      </c>
      <c r="K2883" t="s">
        <v>161</v>
      </c>
      <c r="L2883">
        <v>30</v>
      </c>
      <c r="M2883" t="s">
        <v>137</v>
      </c>
      <c r="N2883" t="s">
        <v>162</v>
      </c>
      <c r="O2883">
        <v>30</v>
      </c>
      <c r="P2883" t="s">
        <v>137</v>
      </c>
      <c r="Q2883" t="s">
        <v>163</v>
      </c>
      <c r="R2883">
        <v>10</v>
      </c>
      <c r="S2883" t="s">
        <v>137</v>
      </c>
      <c r="T2883" t="s">
        <v>164</v>
      </c>
      <c r="U2883">
        <v>20</v>
      </c>
      <c r="V2883" t="s">
        <v>137</v>
      </c>
      <c r="W2883" t="s">
        <v>165</v>
      </c>
      <c r="X2883">
        <v>20</v>
      </c>
      <c r="Y2883" t="s">
        <v>137</v>
      </c>
      <c r="Z2883" t="s">
        <v>166</v>
      </c>
      <c r="AA2883">
        <v>20</v>
      </c>
      <c r="AB2883" t="s">
        <v>137</v>
      </c>
      <c r="AC2883" t="s">
        <v>167</v>
      </c>
      <c r="AD2883">
        <v>20</v>
      </c>
      <c r="AE2883" t="s">
        <v>137</v>
      </c>
      <c r="AF2883" t="s">
        <v>168</v>
      </c>
      <c r="AG2883">
        <v>115200</v>
      </c>
      <c r="AH2883" t="s">
        <v>137</v>
      </c>
      <c r="AI2883" t="s">
        <v>169</v>
      </c>
      <c r="AJ2883">
        <v>12000</v>
      </c>
      <c r="AK2883" t="s">
        <v>137</v>
      </c>
      <c r="AL2883" t="s">
        <v>170</v>
      </c>
      <c r="AM2883">
        <v>30000</v>
      </c>
      <c r="AN2883" t="s">
        <v>137</v>
      </c>
    </row>
    <row r="2884" spans="1:40">
      <c r="A2884" s="26">
        <v>41728.56548114583</v>
      </c>
      <c r="B2884" t="s">
        <v>126</v>
      </c>
      <c r="C2884" t="s">
        <v>1462</v>
      </c>
      <c r="D2884" t="s">
        <v>3452</v>
      </c>
      <c r="E2884" t="s">
        <v>131</v>
      </c>
      <c r="F2884" t="s">
        <v>132</v>
      </c>
      <c r="G2884" t="s">
        <v>133</v>
      </c>
      <c r="H2884" t="s">
        <v>172</v>
      </c>
      <c r="I2884">
        <v>60</v>
      </c>
      <c r="J2884" t="s">
        <v>137</v>
      </c>
      <c r="K2884" t="s">
        <v>173</v>
      </c>
      <c r="L2884">
        <v>40</v>
      </c>
      <c r="M2884" t="s">
        <v>137</v>
      </c>
      <c r="N2884" t="s">
        <v>174</v>
      </c>
      <c r="O2884">
        <v>50</v>
      </c>
      <c r="P2884" t="s">
        <v>137</v>
      </c>
      <c r="Q2884" t="s">
        <v>175</v>
      </c>
      <c r="R2884">
        <v>40</v>
      </c>
      <c r="S2884" t="s">
        <v>137</v>
      </c>
      <c r="T2884" t="s">
        <v>176</v>
      </c>
      <c r="U2884">
        <v>60</v>
      </c>
      <c r="V2884" t="s">
        <v>137</v>
      </c>
      <c r="W2884" t="s">
        <v>177</v>
      </c>
      <c r="X2884">
        <v>50</v>
      </c>
      <c r="Y2884" t="s">
        <v>137</v>
      </c>
      <c r="Z2884" t="s">
        <v>178</v>
      </c>
      <c r="AA2884">
        <v>50</v>
      </c>
      <c r="AB2884" t="s">
        <v>137</v>
      </c>
      <c r="AC2884" t="s">
        <v>179</v>
      </c>
      <c r="AD2884">
        <v>35</v>
      </c>
      <c r="AE2884" t="s">
        <v>137</v>
      </c>
      <c r="AF2884" t="s">
        <v>180</v>
      </c>
      <c r="AG2884">
        <v>8</v>
      </c>
      <c r="AH2884" t="s">
        <v>137</v>
      </c>
      <c r="AI2884" t="s">
        <v>181</v>
      </c>
      <c r="AJ2884">
        <v>90</v>
      </c>
      <c r="AK2884" t="s">
        <v>137</v>
      </c>
      <c r="AL2884" t="s">
        <v>182</v>
      </c>
      <c r="AM2884">
        <v>1</v>
      </c>
      <c r="AN2884" t="s">
        <v>137</v>
      </c>
    </row>
    <row r="2885" spans="1:40">
      <c r="A2885" s="26">
        <v>41728.56548114583</v>
      </c>
      <c r="B2885" t="s">
        <v>126</v>
      </c>
      <c r="C2885" t="s">
        <v>1462</v>
      </c>
      <c r="D2885" t="s">
        <v>3453</v>
      </c>
      <c r="E2885" t="s">
        <v>131</v>
      </c>
      <c r="F2885" t="s">
        <v>132</v>
      </c>
      <c r="G2885" t="s">
        <v>133</v>
      </c>
      <c r="H2885" t="s">
        <v>184</v>
      </c>
      <c r="I2885">
        <v>33</v>
      </c>
      <c r="J2885" t="s">
        <v>137</v>
      </c>
      <c r="K2885" t="s">
        <v>185</v>
      </c>
      <c r="L2885">
        <v>33</v>
      </c>
      <c r="M2885" t="s">
        <v>137</v>
      </c>
      <c r="N2885" t="s">
        <v>186</v>
      </c>
      <c r="O2885">
        <v>34</v>
      </c>
      <c r="P2885" t="s">
        <v>137</v>
      </c>
      <c r="Q2885" t="s">
        <v>164</v>
      </c>
      <c r="R2885">
        <v>20</v>
      </c>
      <c r="S2885" t="s">
        <v>137</v>
      </c>
      <c r="T2885" t="s">
        <v>165</v>
      </c>
      <c r="U2885">
        <v>20</v>
      </c>
      <c r="V2885" t="s">
        <v>137</v>
      </c>
      <c r="W2885" t="s">
        <v>166</v>
      </c>
      <c r="X2885">
        <v>20</v>
      </c>
      <c r="Y2885" t="s">
        <v>137</v>
      </c>
      <c r="Z2885" t="s">
        <v>187</v>
      </c>
      <c r="AA2885">
        <v>20</v>
      </c>
      <c r="AB2885" t="s">
        <v>137</v>
      </c>
      <c r="AC2885" t="s">
        <v>188</v>
      </c>
      <c r="AD2885">
        <v>20</v>
      </c>
      <c r="AE2885" t="s">
        <v>137</v>
      </c>
      <c r="AF2885" t="s">
        <v>189</v>
      </c>
      <c r="AG2885">
        <v>20</v>
      </c>
      <c r="AH2885" t="s">
        <v>137</v>
      </c>
      <c r="AI2885" t="s">
        <v>168</v>
      </c>
      <c r="AJ2885">
        <v>115200</v>
      </c>
      <c r="AK2885" t="s">
        <v>137</v>
      </c>
      <c r="AL2885" t="s">
        <v>169</v>
      </c>
      <c r="AM2885">
        <v>12000</v>
      </c>
      <c r="AN2885" t="s">
        <v>137</v>
      </c>
    </row>
    <row r="2886" spans="1:40">
      <c r="A2886" s="26">
        <v>41728.56548114583</v>
      </c>
      <c r="B2886" t="s">
        <v>126</v>
      </c>
      <c r="C2886" t="s">
        <v>1462</v>
      </c>
      <c r="D2886" t="s">
        <v>3454</v>
      </c>
      <c r="E2886" t="s">
        <v>131</v>
      </c>
      <c r="F2886" t="s">
        <v>132</v>
      </c>
      <c r="G2886" t="s">
        <v>133</v>
      </c>
      <c r="H2886" t="s">
        <v>140</v>
      </c>
      <c r="I2886">
        <v>49</v>
      </c>
      <c r="J2886" t="s">
        <v>137</v>
      </c>
      <c r="K2886" t="s">
        <v>141</v>
      </c>
      <c r="L2886">
        <v>130</v>
      </c>
      <c r="M2886" t="s">
        <v>137</v>
      </c>
      <c r="N2886" t="s">
        <v>142</v>
      </c>
      <c r="O2886">
        <v>180</v>
      </c>
      <c r="P2886" t="s">
        <v>137</v>
      </c>
      <c r="Q2886" t="s">
        <v>143</v>
      </c>
      <c r="R2886">
        <v>140</v>
      </c>
      <c r="S2886" t="s">
        <v>137</v>
      </c>
      <c r="T2886" t="s">
        <v>144</v>
      </c>
      <c r="U2886">
        <v>80</v>
      </c>
      <c r="V2886" t="s">
        <v>137</v>
      </c>
      <c r="W2886" t="s">
        <v>145</v>
      </c>
      <c r="X2886">
        <v>101</v>
      </c>
      <c r="Y2886" t="s">
        <v>137</v>
      </c>
      <c r="Z2886" t="s">
        <v>146</v>
      </c>
      <c r="AA2886">
        <v>190</v>
      </c>
      <c r="AB2886" t="s">
        <v>137</v>
      </c>
      <c r="AC2886" t="s">
        <v>147</v>
      </c>
      <c r="AD2886">
        <v>20</v>
      </c>
      <c r="AE2886" t="s">
        <v>137</v>
      </c>
    </row>
    <row r="2887" spans="1:40">
      <c r="A2887" s="26">
        <v>41728.56548114583</v>
      </c>
      <c r="B2887" t="s">
        <v>126</v>
      </c>
      <c r="C2887" t="s">
        <v>1462</v>
      </c>
      <c r="D2887" t="s">
        <v>3455</v>
      </c>
    </row>
    <row r="2888" spans="1:40">
      <c r="A2888" s="26">
        <v>41728.56548114583</v>
      </c>
      <c r="B2888" t="s">
        <v>126</v>
      </c>
      <c r="C2888" t="s">
        <v>1462</v>
      </c>
      <c r="D2888" t="s">
        <v>3456</v>
      </c>
      <c r="E2888" t="s">
        <v>131</v>
      </c>
      <c r="F2888" t="s">
        <v>132</v>
      </c>
      <c r="G2888" t="s">
        <v>133</v>
      </c>
      <c r="H2888" t="s">
        <v>150</v>
      </c>
      <c r="I2888">
        <v>50</v>
      </c>
      <c r="J2888" t="s">
        <v>137</v>
      </c>
      <c r="K2888" t="s">
        <v>151</v>
      </c>
      <c r="L2888">
        <v>50</v>
      </c>
      <c r="M2888" t="s">
        <v>137</v>
      </c>
      <c r="N2888" t="s">
        <v>152</v>
      </c>
      <c r="O2888">
        <v>50</v>
      </c>
      <c r="P2888" t="s">
        <v>137</v>
      </c>
    </row>
    <row r="2889" spans="1:40">
      <c r="A2889" s="26">
        <v>41728.56548114583</v>
      </c>
      <c r="B2889" t="s">
        <v>126</v>
      </c>
      <c r="C2889" t="s">
        <v>1462</v>
      </c>
      <c r="D2889" t="s">
        <v>3457</v>
      </c>
      <c r="E2889" t="s">
        <v>131</v>
      </c>
      <c r="F2889" t="s">
        <v>132</v>
      </c>
      <c r="G2889" t="s">
        <v>133</v>
      </c>
      <c r="H2889" t="s">
        <v>154</v>
      </c>
      <c r="I2889">
        <v>35</v>
      </c>
      <c r="J2889" t="s">
        <v>137</v>
      </c>
      <c r="K2889" t="s">
        <v>155</v>
      </c>
      <c r="L2889">
        <v>5</v>
      </c>
      <c r="M2889" t="s">
        <v>137</v>
      </c>
      <c r="N2889" t="s">
        <v>156</v>
      </c>
      <c r="O2889">
        <v>60</v>
      </c>
      <c r="P2889" t="s">
        <v>137</v>
      </c>
    </row>
    <row r="2890" spans="1:40">
      <c r="A2890" s="26">
        <v>41728.56548114583</v>
      </c>
      <c r="B2890" t="s">
        <v>126</v>
      </c>
      <c r="C2890" t="s">
        <v>1462</v>
      </c>
      <c r="D2890" t="s">
        <v>3458</v>
      </c>
      <c r="E2890" t="s">
        <v>131</v>
      </c>
      <c r="F2890" t="s">
        <v>132</v>
      </c>
      <c r="G2890" t="s">
        <v>133</v>
      </c>
      <c r="H2890" t="s">
        <v>158</v>
      </c>
      <c r="I2890">
        <v>1</v>
      </c>
      <c r="J2890" t="s">
        <v>137</v>
      </c>
    </row>
    <row r="2891" spans="1:40">
      <c r="A2891" s="26">
        <v>41728.56548114583</v>
      </c>
      <c r="B2891" t="s">
        <v>126</v>
      </c>
      <c r="C2891" t="s">
        <v>1462</v>
      </c>
      <c r="D2891" t="s">
        <v>3459</v>
      </c>
      <c r="E2891" t="s">
        <v>131</v>
      </c>
      <c r="F2891" t="s">
        <v>132</v>
      </c>
      <c r="G2891" t="s">
        <v>133</v>
      </c>
      <c r="H2891" t="s">
        <v>160</v>
      </c>
      <c r="I2891">
        <v>30</v>
      </c>
      <c r="J2891" t="s">
        <v>137</v>
      </c>
      <c r="K2891" t="s">
        <v>161</v>
      </c>
      <c r="L2891">
        <v>30</v>
      </c>
      <c r="M2891" t="s">
        <v>137</v>
      </c>
      <c r="N2891" t="s">
        <v>162</v>
      </c>
      <c r="O2891">
        <v>30</v>
      </c>
      <c r="P2891" t="s">
        <v>137</v>
      </c>
      <c r="Q2891" t="s">
        <v>163</v>
      </c>
      <c r="R2891">
        <v>10</v>
      </c>
      <c r="S2891" t="s">
        <v>137</v>
      </c>
      <c r="T2891" t="s">
        <v>164</v>
      </c>
      <c r="U2891">
        <v>20</v>
      </c>
      <c r="V2891" t="s">
        <v>137</v>
      </c>
      <c r="W2891" t="s">
        <v>165</v>
      </c>
      <c r="X2891">
        <v>20</v>
      </c>
      <c r="Y2891" t="s">
        <v>137</v>
      </c>
      <c r="Z2891" t="s">
        <v>166</v>
      </c>
      <c r="AA2891">
        <v>20</v>
      </c>
      <c r="AB2891" t="s">
        <v>137</v>
      </c>
      <c r="AC2891" t="s">
        <v>167</v>
      </c>
      <c r="AD2891">
        <v>20</v>
      </c>
      <c r="AE2891" t="s">
        <v>137</v>
      </c>
      <c r="AF2891" t="s">
        <v>168</v>
      </c>
      <c r="AG2891">
        <v>115200</v>
      </c>
      <c r="AH2891" t="s">
        <v>137</v>
      </c>
      <c r="AI2891" t="s">
        <v>169</v>
      </c>
      <c r="AJ2891">
        <v>12000</v>
      </c>
      <c r="AK2891" t="s">
        <v>137</v>
      </c>
      <c r="AL2891" t="s">
        <v>170</v>
      </c>
      <c r="AM2891">
        <v>30000</v>
      </c>
      <c r="AN2891" t="s">
        <v>137</v>
      </c>
    </row>
    <row r="2892" spans="1:40">
      <c r="A2892" s="26">
        <v>41728.56548114583</v>
      </c>
      <c r="B2892" t="s">
        <v>126</v>
      </c>
      <c r="C2892" t="s">
        <v>1462</v>
      </c>
      <c r="D2892" t="s">
        <v>3460</v>
      </c>
      <c r="E2892" t="s">
        <v>131</v>
      </c>
      <c r="F2892" t="s">
        <v>132</v>
      </c>
      <c r="G2892" t="s">
        <v>133</v>
      </c>
      <c r="H2892" t="s">
        <v>172</v>
      </c>
      <c r="I2892">
        <v>60</v>
      </c>
      <c r="J2892" t="s">
        <v>137</v>
      </c>
      <c r="K2892" t="s">
        <v>173</v>
      </c>
      <c r="L2892">
        <v>40</v>
      </c>
      <c r="M2892" t="s">
        <v>137</v>
      </c>
      <c r="N2892" t="s">
        <v>174</v>
      </c>
      <c r="O2892">
        <v>50</v>
      </c>
      <c r="P2892" t="s">
        <v>137</v>
      </c>
      <c r="Q2892" t="s">
        <v>175</v>
      </c>
      <c r="R2892">
        <v>40</v>
      </c>
      <c r="S2892" t="s">
        <v>137</v>
      </c>
      <c r="T2892" t="s">
        <v>176</v>
      </c>
      <c r="U2892">
        <v>60</v>
      </c>
      <c r="V2892" t="s">
        <v>137</v>
      </c>
      <c r="W2892" t="s">
        <v>177</v>
      </c>
      <c r="X2892">
        <v>50</v>
      </c>
      <c r="Y2892" t="s">
        <v>137</v>
      </c>
      <c r="Z2892" t="s">
        <v>178</v>
      </c>
      <c r="AA2892">
        <v>50</v>
      </c>
      <c r="AB2892" t="s">
        <v>137</v>
      </c>
      <c r="AC2892" t="s">
        <v>179</v>
      </c>
      <c r="AD2892">
        <v>35</v>
      </c>
      <c r="AE2892" t="s">
        <v>137</v>
      </c>
      <c r="AF2892" t="s">
        <v>180</v>
      </c>
      <c r="AG2892">
        <v>8</v>
      </c>
      <c r="AH2892" t="s">
        <v>137</v>
      </c>
      <c r="AI2892" t="s">
        <v>181</v>
      </c>
      <c r="AJ2892">
        <v>90</v>
      </c>
      <c r="AK2892" t="s">
        <v>137</v>
      </c>
      <c r="AL2892" t="s">
        <v>182</v>
      </c>
      <c r="AM2892">
        <v>1</v>
      </c>
      <c r="AN2892" t="s">
        <v>137</v>
      </c>
    </row>
    <row r="2893" spans="1:40">
      <c r="A2893" s="26">
        <v>41728.56548114583</v>
      </c>
      <c r="B2893" t="s">
        <v>126</v>
      </c>
      <c r="C2893" t="s">
        <v>1462</v>
      </c>
      <c r="D2893" t="s">
        <v>3461</v>
      </c>
      <c r="E2893" t="s">
        <v>131</v>
      </c>
      <c r="F2893" t="s">
        <v>132</v>
      </c>
      <c r="G2893" t="s">
        <v>133</v>
      </c>
      <c r="H2893" t="s">
        <v>184</v>
      </c>
      <c r="I2893">
        <v>33</v>
      </c>
      <c r="J2893" t="s">
        <v>137</v>
      </c>
      <c r="K2893" t="s">
        <v>185</v>
      </c>
      <c r="L2893">
        <v>33</v>
      </c>
      <c r="M2893" t="s">
        <v>137</v>
      </c>
      <c r="N2893" t="s">
        <v>186</v>
      </c>
      <c r="O2893">
        <v>34</v>
      </c>
      <c r="P2893" t="s">
        <v>137</v>
      </c>
      <c r="Q2893" t="s">
        <v>164</v>
      </c>
      <c r="R2893">
        <v>20</v>
      </c>
      <c r="S2893" t="s">
        <v>137</v>
      </c>
      <c r="T2893" t="s">
        <v>165</v>
      </c>
      <c r="U2893">
        <v>20</v>
      </c>
      <c r="V2893" t="s">
        <v>137</v>
      </c>
      <c r="W2893" t="s">
        <v>166</v>
      </c>
      <c r="X2893">
        <v>20</v>
      </c>
      <c r="Y2893" t="s">
        <v>137</v>
      </c>
      <c r="Z2893" t="s">
        <v>187</v>
      </c>
      <c r="AA2893">
        <v>20</v>
      </c>
      <c r="AB2893" t="s">
        <v>137</v>
      </c>
      <c r="AC2893" t="s">
        <v>188</v>
      </c>
      <c r="AD2893">
        <v>20</v>
      </c>
      <c r="AE2893" t="s">
        <v>137</v>
      </c>
      <c r="AF2893" t="s">
        <v>189</v>
      </c>
      <c r="AG2893">
        <v>20</v>
      </c>
      <c r="AH2893" t="s">
        <v>137</v>
      </c>
      <c r="AI2893" t="s">
        <v>168</v>
      </c>
      <c r="AJ2893">
        <v>115200</v>
      </c>
      <c r="AK2893" t="s">
        <v>137</v>
      </c>
      <c r="AL2893" t="s">
        <v>169</v>
      </c>
      <c r="AM2893">
        <v>12000</v>
      </c>
      <c r="AN2893" t="s">
        <v>137</v>
      </c>
    </row>
    <row r="2894" spans="1:40">
      <c r="A2894" s="26">
        <v>41728.56548114583</v>
      </c>
      <c r="B2894" t="s">
        <v>126</v>
      </c>
      <c r="C2894" t="s">
        <v>1462</v>
      </c>
      <c r="D2894" t="s">
        <v>3462</v>
      </c>
      <c r="E2894" t="s">
        <v>131</v>
      </c>
      <c r="F2894" t="s">
        <v>132</v>
      </c>
      <c r="G2894" t="s">
        <v>133</v>
      </c>
      <c r="H2894" t="s">
        <v>140</v>
      </c>
      <c r="I2894">
        <v>49</v>
      </c>
      <c r="J2894" t="s">
        <v>137</v>
      </c>
      <c r="K2894" t="s">
        <v>141</v>
      </c>
      <c r="L2894">
        <v>130</v>
      </c>
      <c r="M2894" t="s">
        <v>137</v>
      </c>
      <c r="N2894" t="s">
        <v>142</v>
      </c>
      <c r="O2894">
        <v>180</v>
      </c>
      <c r="P2894" t="s">
        <v>137</v>
      </c>
      <c r="Q2894" t="s">
        <v>143</v>
      </c>
      <c r="R2894">
        <v>140</v>
      </c>
      <c r="S2894" t="s">
        <v>137</v>
      </c>
      <c r="T2894" t="s">
        <v>144</v>
      </c>
      <c r="U2894">
        <v>80</v>
      </c>
      <c r="V2894" t="s">
        <v>137</v>
      </c>
      <c r="W2894" t="s">
        <v>145</v>
      </c>
      <c r="X2894">
        <v>101</v>
      </c>
      <c r="Y2894" t="s">
        <v>137</v>
      </c>
      <c r="Z2894" t="s">
        <v>146</v>
      </c>
      <c r="AA2894">
        <v>190</v>
      </c>
      <c r="AB2894" t="s">
        <v>137</v>
      </c>
      <c r="AC2894" t="s">
        <v>147</v>
      </c>
      <c r="AD2894">
        <v>20</v>
      </c>
      <c r="AE2894" t="s">
        <v>137</v>
      </c>
    </row>
    <row r="2895" spans="1:40">
      <c r="A2895" s="26">
        <v>41728.56548114583</v>
      </c>
      <c r="B2895" t="s">
        <v>126</v>
      </c>
      <c r="C2895" t="s">
        <v>1462</v>
      </c>
      <c r="D2895" t="s">
        <v>3463</v>
      </c>
    </row>
    <row r="2896" spans="1:40">
      <c r="A2896" s="26">
        <v>41728.56548114583</v>
      </c>
      <c r="B2896" t="s">
        <v>126</v>
      </c>
      <c r="C2896" t="s">
        <v>1462</v>
      </c>
      <c r="D2896" t="s">
        <v>3464</v>
      </c>
      <c r="E2896" t="s">
        <v>131</v>
      </c>
      <c r="F2896" t="s">
        <v>132</v>
      </c>
      <c r="G2896" t="s">
        <v>133</v>
      </c>
      <c r="H2896" t="s">
        <v>150</v>
      </c>
      <c r="I2896">
        <v>50</v>
      </c>
      <c r="J2896" t="s">
        <v>137</v>
      </c>
      <c r="K2896" t="s">
        <v>151</v>
      </c>
      <c r="L2896">
        <v>50</v>
      </c>
      <c r="M2896" t="s">
        <v>137</v>
      </c>
      <c r="N2896" t="s">
        <v>152</v>
      </c>
      <c r="O2896">
        <v>50</v>
      </c>
      <c r="P2896" t="s">
        <v>137</v>
      </c>
    </row>
    <row r="2897" spans="1:40">
      <c r="A2897" s="26">
        <v>41728.56548114583</v>
      </c>
      <c r="B2897" t="s">
        <v>126</v>
      </c>
      <c r="C2897" t="s">
        <v>1462</v>
      </c>
      <c r="D2897" t="s">
        <v>3465</v>
      </c>
      <c r="E2897" t="s">
        <v>131</v>
      </c>
      <c r="F2897" t="s">
        <v>132</v>
      </c>
      <c r="G2897" t="s">
        <v>133</v>
      </c>
      <c r="H2897" t="s">
        <v>154</v>
      </c>
      <c r="I2897">
        <v>35</v>
      </c>
      <c r="J2897" t="s">
        <v>137</v>
      </c>
      <c r="K2897" t="s">
        <v>155</v>
      </c>
      <c r="L2897">
        <v>5</v>
      </c>
      <c r="M2897" t="s">
        <v>137</v>
      </c>
      <c r="N2897" t="s">
        <v>156</v>
      </c>
      <c r="O2897">
        <v>60</v>
      </c>
      <c r="P2897" t="s">
        <v>137</v>
      </c>
    </row>
    <row r="2898" spans="1:40">
      <c r="A2898" s="26">
        <v>41728.56548114583</v>
      </c>
      <c r="B2898" t="s">
        <v>126</v>
      </c>
      <c r="C2898" t="s">
        <v>1462</v>
      </c>
      <c r="D2898" t="s">
        <v>3466</v>
      </c>
      <c r="E2898" t="s">
        <v>131</v>
      </c>
      <c r="F2898" t="s">
        <v>132</v>
      </c>
      <c r="G2898" t="s">
        <v>133</v>
      </c>
      <c r="H2898" t="s">
        <v>158</v>
      </c>
      <c r="I2898">
        <v>1</v>
      </c>
      <c r="J2898" t="s">
        <v>137</v>
      </c>
    </row>
    <row r="2899" spans="1:40">
      <c r="A2899" s="26">
        <v>41728.56548114583</v>
      </c>
      <c r="B2899" t="s">
        <v>126</v>
      </c>
      <c r="C2899" t="s">
        <v>1710</v>
      </c>
      <c r="D2899" t="s">
        <v>3467</v>
      </c>
      <c r="E2899" t="s">
        <v>131</v>
      </c>
      <c r="F2899" t="s">
        <v>132</v>
      </c>
      <c r="G2899" t="s">
        <v>133</v>
      </c>
      <c r="H2899" t="s">
        <v>184</v>
      </c>
      <c r="I2899">
        <v>33</v>
      </c>
      <c r="J2899" t="s">
        <v>137</v>
      </c>
      <c r="K2899" t="s">
        <v>185</v>
      </c>
      <c r="L2899">
        <v>33</v>
      </c>
      <c r="M2899" t="s">
        <v>137</v>
      </c>
      <c r="N2899" t="s">
        <v>186</v>
      </c>
      <c r="O2899">
        <v>34</v>
      </c>
      <c r="P2899" t="s">
        <v>137</v>
      </c>
      <c r="Q2899" t="s">
        <v>164</v>
      </c>
      <c r="R2899">
        <v>20</v>
      </c>
      <c r="S2899" t="s">
        <v>137</v>
      </c>
      <c r="T2899" t="s">
        <v>165</v>
      </c>
      <c r="U2899">
        <v>20</v>
      </c>
      <c r="V2899" t="s">
        <v>137</v>
      </c>
      <c r="W2899" t="s">
        <v>166</v>
      </c>
      <c r="X2899">
        <v>20</v>
      </c>
      <c r="Y2899" t="s">
        <v>137</v>
      </c>
      <c r="Z2899" t="s">
        <v>187</v>
      </c>
      <c r="AA2899">
        <v>20</v>
      </c>
      <c r="AB2899" t="s">
        <v>137</v>
      </c>
      <c r="AC2899" t="s">
        <v>188</v>
      </c>
      <c r="AD2899">
        <v>20</v>
      </c>
      <c r="AE2899" t="s">
        <v>137</v>
      </c>
      <c r="AF2899" t="s">
        <v>189</v>
      </c>
      <c r="AG2899">
        <v>20</v>
      </c>
      <c r="AH2899" t="s">
        <v>137</v>
      </c>
      <c r="AI2899" t="s">
        <v>168</v>
      </c>
      <c r="AJ2899">
        <v>115200</v>
      </c>
      <c r="AK2899" t="s">
        <v>137</v>
      </c>
      <c r="AL2899" t="s">
        <v>169</v>
      </c>
      <c r="AM2899">
        <v>12000</v>
      </c>
      <c r="AN2899" t="s">
        <v>137</v>
      </c>
    </row>
    <row r="2900" spans="1:40">
      <c r="A2900" s="26">
        <v>41728.56548114583</v>
      </c>
      <c r="B2900" t="s">
        <v>126</v>
      </c>
      <c r="C2900" t="s">
        <v>1710</v>
      </c>
      <c r="D2900" t="s">
        <v>3468</v>
      </c>
      <c r="E2900" t="s">
        <v>131</v>
      </c>
      <c r="F2900" t="s">
        <v>132</v>
      </c>
      <c r="G2900" t="s">
        <v>133</v>
      </c>
      <c r="H2900" t="s">
        <v>140</v>
      </c>
      <c r="I2900">
        <v>49</v>
      </c>
      <c r="J2900" t="s">
        <v>137</v>
      </c>
      <c r="K2900" t="s">
        <v>141</v>
      </c>
      <c r="L2900">
        <v>130</v>
      </c>
      <c r="M2900" t="s">
        <v>137</v>
      </c>
      <c r="N2900" t="s">
        <v>142</v>
      </c>
      <c r="O2900">
        <v>180</v>
      </c>
      <c r="P2900" t="s">
        <v>137</v>
      </c>
      <c r="Q2900" t="s">
        <v>143</v>
      </c>
      <c r="R2900">
        <v>140</v>
      </c>
      <c r="S2900" t="s">
        <v>137</v>
      </c>
      <c r="T2900" t="s">
        <v>144</v>
      </c>
      <c r="U2900">
        <v>80</v>
      </c>
      <c r="V2900" t="s">
        <v>137</v>
      </c>
      <c r="W2900" t="s">
        <v>145</v>
      </c>
      <c r="X2900">
        <v>101</v>
      </c>
      <c r="Y2900" t="s">
        <v>137</v>
      </c>
      <c r="Z2900" t="s">
        <v>146</v>
      </c>
      <c r="AA2900">
        <v>190</v>
      </c>
      <c r="AB2900" t="s">
        <v>137</v>
      </c>
      <c r="AC2900" t="s">
        <v>147</v>
      </c>
      <c r="AD2900">
        <v>20</v>
      </c>
      <c r="AE2900" t="s">
        <v>137</v>
      </c>
    </row>
    <row r="2901" spans="1:40">
      <c r="A2901" s="26">
        <v>41728.56548114583</v>
      </c>
      <c r="B2901" t="s">
        <v>126</v>
      </c>
      <c r="C2901" t="s">
        <v>1710</v>
      </c>
      <c r="D2901" t="s">
        <v>3469</v>
      </c>
    </row>
    <row r="2902" spans="1:40">
      <c r="A2902" s="26">
        <v>41728.56548114583</v>
      </c>
      <c r="B2902" t="s">
        <v>126</v>
      </c>
      <c r="C2902" t="s">
        <v>1710</v>
      </c>
      <c r="D2902" t="s">
        <v>3470</v>
      </c>
      <c r="E2902" t="s">
        <v>131</v>
      </c>
      <c r="F2902" t="s">
        <v>132</v>
      </c>
      <c r="G2902" t="s">
        <v>133</v>
      </c>
      <c r="H2902" t="s">
        <v>150</v>
      </c>
      <c r="I2902">
        <v>50</v>
      </c>
      <c r="J2902" t="s">
        <v>137</v>
      </c>
      <c r="K2902" t="s">
        <v>151</v>
      </c>
      <c r="L2902">
        <v>50</v>
      </c>
      <c r="M2902" t="s">
        <v>137</v>
      </c>
      <c r="N2902" t="s">
        <v>152</v>
      </c>
      <c r="O2902">
        <v>50</v>
      </c>
      <c r="P2902" t="s">
        <v>137</v>
      </c>
    </row>
    <row r="2903" spans="1:40">
      <c r="A2903" s="26">
        <v>41728.56548114583</v>
      </c>
      <c r="B2903" t="s">
        <v>126</v>
      </c>
      <c r="C2903" t="s">
        <v>1710</v>
      </c>
      <c r="D2903" t="s">
        <v>3471</v>
      </c>
      <c r="E2903" t="s">
        <v>131</v>
      </c>
      <c r="F2903" t="s">
        <v>132</v>
      </c>
      <c r="G2903" t="s">
        <v>133</v>
      </c>
      <c r="H2903" t="s">
        <v>154</v>
      </c>
      <c r="I2903">
        <v>35</v>
      </c>
      <c r="J2903" t="s">
        <v>137</v>
      </c>
      <c r="K2903" t="s">
        <v>155</v>
      </c>
      <c r="L2903">
        <v>5</v>
      </c>
      <c r="M2903" t="s">
        <v>137</v>
      </c>
      <c r="N2903" t="s">
        <v>156</v>
      </c>
      <c r="O2903">
        <v>60</v>
      </c>
      <c r="P2903" t="s">
        <v>137</v>
      </c>
    </row>
    <row r="2904" spans="1:40">
      <c r="A2904" s="26">
        <v>41728.56548114583</v>
      </c>
      <c r="B2904" t="s">
        <v>126</v>
      </c>
      <c r="C2904" t="s">
        <v>1710</v>
      </c>
      <c r="D2904" t="s">
        <v>3472</v>
      </c>
      <c r="E2904" t="s">
        <v>131</v>
      </c>
      <c r="F2904" t="s">
        <v>132</v>
      </c>
      <c r="G2904" t="s">
        <v>133</v>
      </c>
      <c r="H2904" t="s">
        <v>158</v>
      </c>
      <c r="I2904">
        <v>1</v>
      </c>
      <c r="J2904" t="s">
        <v>137</v>
      </c>
    </row>
    <row r="2905" spans="1:40">
      <c r="A2905" s="26">
        <v>41728.56548114583</v>
      </c>
      <c r="B2905" t="s">
        <v>126</v>
      </c>
      <c r="C2905" t="s">
        <v>1710</v>
      </c>
      <c r="D2905" t="s">
        <v>3473</v>
      </c>
      <c r="E2905" t="s">
        <v>131</v>
      </c>
      <c r="F2905" t="s">
        <v>132</v>
      </c>
      <c r="G2905" t="s">
        <v>133</v>
      </c>
      <c r="H2905" t="s">
        <v>160</v>
      </c>
      <c r="I2905">
        <v>30</v>
      </c>
      <c r="J2905" t="s">
        <v>137</v>
      </c>
      <c r="K2905" t="s">
        <v>161</v>
      </c>
      <c r="L2905">
        <v>30</v>
      </c>
      <c r="M2905" t="s">
        <v>137</v>
      </c>
      <c r="N2905" t="s">
        <v>162</v>
      </c>
      <c r="O2905">
        <v>30</v>
      </c>
      <c r="P2905" t="s">
        <v>137</v>
      </c>
      <c r="Q2905" t="s">
        <v>163</v>
      </c>
      <c r="R2905">
        <v>10</v>
      </c>
      <c r="S2905" t="s">
        <v>137</v>
      </c>
      <c r="T2905" t="s">
        <v>164</v>
      </c>
      <c r="U2905">
        <v>20</v>
      </c>
      <c r="V2905" t="s">
        <v>137</v>
      </c>
      <c r="W2905" t="s">
        <v>165</v>
      </c>
      <c r="X2905">
        <v>20</v>
      </c>
      <c r="Y2905" t="s">
        <v>137</v>
      </c>
      <c r="Z2905" t="s">
        <v>166</v>
      </c>
      <c r="AA2905">
        <v>20</v>
      </c>
      <c r="AB2905" t="s">
        <v>137</v>
      </c>
      <c r="AC2905" t="s">
        <v>167</v>
      </c>
      <c r="AD2905">
        <v>20</v>
      </c>
      <c r="AE2905" t="s">
        <v>137</v>
      </c>
      <c r="AF2905" t="s">
        <v>168</v>
      </c>
      <c r="AG2905">
        <v>115200</v>
      </c>
      <c r="AH2905" t="s">
        <v>137</v>
      </c>
      <c r="AI2905" t="s">
        <v>169</v>
      </c>
      <c r="AJ2905">
        <v>12000</v>
      </c>
      <c r="AK2905" t="s">
        <v>137</v>
      </c>
      <c r="AL2905" t="s">
        <v>170</v>
      </c>
      <c r="AM2905">
        <v>30000</v>
      </c>
      <c r="AN2905" t="s">
        <v>137</v>
      </c>
    </row>
    <row r="2906" spans="1:40">
      <c r="A2906" s="26">
        <v>41728.56548114583</v>
      </c>
      <c r="B2906" t="s">
        <v>126</v>
      </c>
      <c r="C2906" t="s">
        <v>1710</v>
      </c>
      <c r="D2906" t="s">
        <v>3474</v>
      </c>
      <c r="E2906" t="s">
        <v>131</v>
      </c>
      <c r="F2906" t="s">
        <v>132</v>
      </c>
      <c r="G2906" t="s">
        <v>133</v>
      </c>
      <c r="H2906" t="s">
        <v>172</v>
      </c>
      <c r="I2906">
        <v>60</v>
      </c>
      <c r="J2906" t="s">
        <v>137</v>
      </c>
      <c r="K2906" t="s">
        <v>173</v>
      </c>
      <c r="L2906">
        <v>40</v>
      </c>
      <c r="M2906" t="s">
        <v>137</v>
      </c>
      <c r="N2906" t="s">
        <v>174</v>
      </c>
      <c r="O2906">
        <v>50</v>
      </c>
      <c r="P2906" t="s">
        <v>137</v>
      </c>
      <c r="Q2906" t="s">
        <v>175</v>
      </c>
      <c r="R2906">
        <v>40</v>
      </c>
      <c r="S2906" t="s">
        <v>137</v>
      </c>
      <c r="T2906" t="s">
        <v>176</v>
      </c>
      <c r="U2906">
        <v>60</v>
      </c>
      <c r="V2906" t="s">
        <v>137</v>
      </c>
      <c r="W2906" t="s">
        <v>177</v>
      </c>
      <c r="X2906">
        <v>50</v>
      </c>
      <c r="Y2906" t="s">
        <v>137</v>
      </c>
      <c r="Z2906" t="s">
        <v>178</v>
      </c>
      <c r="AA2906">
        <v>50</v>
      </c>
      <c r="AB2906" t="s">
        <v>137</v>
      </c>
      <c r="AC2906" t="s">
        <v>179</v>
      </c>
      <c r="AD2906">
        <v>35</v>
      </c>
      <c r="AE2906" t="s">
        <v>137</v>
      </c>
      <c r="AF2906" t="s">
        <v>180</v>
      </c>
      <c r="AG2906">
        <v>8</v>
      </c>
      <c r="AH2906" t="s">
        <v>137</v>
      </c>
      <c r="AI2906" t="s">
        <v>181</v>
      </c>
      <c r="AJ2906">
        <v>90</v>
      </c>
      <c r="AK2906" t="s">
        <v>137</v>
      </c>
      <c r="AL2906" t="s">
        <v>182</v>
      </c>
      <c r="AM2906">
        <v>1</v>
      </c>
      <c r="AN2906" t="s">
        <v>137</v>
      </c>
    </row>
    <row r="2907" spans="1:40">
      <c r="A2907" s="26">
        <v>41728.56548114583</v>
      </c>
      <c r="B2907" t="s">
        <v>126</v>
      </c>
      <c r="C2907" t="s">
        <v>1710</v>
      </c>
      <c r="D2907" t="s">
        <v>3475</v>
      </c>
      <c r="E2907" t="s">
        <v>131</v>
      </c>
      <c r="F2907" t="s">
        <v>132</v>
      </c>
      <c r="G2907" t="s">
        <v>133</v>
      </c>
      <c r="H2907" t="s">
        <v>184</v>
      </c>
      <c r="I2907">
        <v>33</v>
      </c>
      <c r="J2907" t="s">
        <v>137</v>
      </c>
      <c r="K2907" t="s">
        <v>185</v>
      </c>
      <c r="L2907">
        <v>33</v>
      </c>
      <c r="M2907" t="s">
        <v>137</v>
      </c>
      <c r="N2907" t="s">
        <v>186</v>
      </c>
      <c r="O2907">
        <v>34</v>
      </c>
      <c r="P2907" t="s">
        <v>137</v>
      </c>
      <c r="Q2907" t="s">
        <v>164</v>
      </c>
      <c r="R2907">
        <v>20</v>
      </c>
      <c r="S2907" t="s">
        <v>137</v>
      </c>
      <c r="T2907" t="s">
        <v>165</v>
      </c>
      <c r="U2907">
        <v>20</v>
      </c>
      <c r="V2907" t="s">
        <v>137</v>
      </c>
      <c r="W2907" t="s">
        <v>166</v>
      </c>
      <c r="X2907">
        <v>20</v>
      </c>
      <c r="Y2907" t="s">
        <v>137</v>
      </c>
      <c r="Z2907" t="s">
        <v>187</v>
      </c>
      <c r="AA2907">
        <v>20</v>
      </c>
      <c r="AB2907" t="s">
        <v>137</v>
      </c>
      <c r="AC2907" t="s">
        <v>188</v>
      </c>
      <c r="AD2907">
        <v>20</v>
      </c>
      <c r="AE2907" t="s">
        <v>137</v>
      </c>
      <c r="AF2907" t="s">
        <v>189</v>
      </c>
      <c r="AG2907">
        <v>20</v>
      </c>
      <c r="AH2907" t="s">
        <v>137</v>
      </c>
      <c r="AI2907" t="s">
        <v>168</v>
      </c>
      <c r="AJ2907">
        <v>115200</v>
      </c>
      <c r="AK2907" t="s">
        <v>137</v>
      </c>
      <c r="AL2907" t="s">
        <v>169</v>
      </c>
      <c r="AM2907">
        <v>12000</v>
      </c>
      <c r="AN2907" t="s">
        <v>137</v>
      </c>
    </row>
    <row r="2908" spans="1:40">
      <c r="A2908" s="26">
        <v>41728.56548114583</v>
      </c>
      <c r="B2908" t="s">
        <v>126</v>
      </c>
      <c r="C2908" t="s">
        <v>1710</v>
      </c>
      <c r="D2908" t="s">
        <v>3476</v>
      </c>
      <c r="E2908" t="s">
        <v>131</v>
      </c>
      <c r="F2908" t="s">
        <v>132</v>
      </c>
      <c r="G2908" t="s">
        <v>133</v>
      </c>
      <c r="H2908" t="s">
        <v>140</v>
      </c>
      <c r="I2908">
        <v>49</v>
      </c>
      <c r="J2908" t="s">
        <v>137</v>
      </c>
      <c r="K2908" t="s">
        <v>141</v>
      </c>
      <c r="L2908">
        <v>130</v>
      </c>
      <c r="M2908" t="s">
        <v>137</v>
      </c>
      <c r="N2908" t="s">
        <v>142</v>
      </c>
      <c r="O2908">
        <v>180</v>
      </c>
      <c r="P2908" t="s">
        <v>137</v>
      </c>
      <c r="Q2908" t="s">
        <v>143</v>
      </c>
      <c r="R2908">
        <v>140</v>
      </c>
      <c r="S2908" t="s">
        <v>137</v>
      </c>
      <c r="T2908" t="s">
        <v>144</v>
      </c>
      <c r="U2908">
        <v>80</v>
      </c>
      <c r="V2908" t="s">
        <v>137</v>
      </c>
      <c r="W2908" t="s">
        <v>145</v>
      </c>
      <c r="X2908">
        <v>101</v>
      </c>
      <c r="Y2908" t="s">
        <v>137</v>
      </c>
      <c r="Z2908" t="s">
        <v>146</v>
      </c>
      <c r="AA2908">
        <v>190</v>
      </c>
      <c r="AB2908" t="s">
        <v>137</v>
      </c>
      <c r="AC2908" t="s">
        <v>147</v>
      </c>
      <c r="AD2908">
        <v>20</v>
      </c>
      <c r="AE2908" t="s">
        <v>137</v>
      </c>
    </row>
    <row r="2909" spans="1:40">
      <c r="A2909" s="26">
        <v>41728.56548114583</v>
      </c>
      <c r="B2909" t="s">
        <v>126</v>
      </c>
      <c r="C2909" t="s">
        <v>1710</v>
      </c>
      <c r="D2909" t="s">
        <v>3477</v>
      </c>
    </row>
    <row r="2910" spans="1:40">
      <c r="A2910" s="26">
        <v>41728.56548114583</v>
      </c>
      <c r="B2910" t="s">
        <v>126</v>
      </c>
      <c r="C2910" t="s">
        <v>1710</v>
      </c>
      <c r="D2910" t="s">
        <v>3478</v>
      </c>
      <c r="E2910" t="s">
        <v>131</v>
      </c>
      <c r="F2910" t="s">
        <v>132</v>
      </c>
      <c r="G2910" t="s">
        <v>133</v>
      </c>
      <c r="H2910" t="s">
        <v>150</v>
      </c>
      <c r="I2910">
        <v>50</v>
      </c>
      <c r="J2910" t="s">
        <v>137</v>
      </c>
      <c r="K2910" t="s">
        <v>151</v>
      </c>
      <c r="L2910">
        <v>50</v>
      </c>
      <c r="M2910" t="s">
        <v>137</v>
      </c>
      <c r="N2910" t="s">
        <v>152</v>
      </c>
      <c r="O2910">
        <v>50</v>
      </c>
      <c r="P2910" t="s">
        <v>137</v>
      </c>
    </row>
    <row r="2911" spans="1:40">
      <c r="A2911" s="26">
        <v>41728.56548114583</v>
      </c>
      <c r="B2911" t="s">
        <v>126</v>
      </c>
      <c r="C2911" t="s">
        <v>1710</v>
      </c>
      <c r="D2911" t="s">
        <v>3479</v>
      </c>
      <c r="E2911" t="s">
        <v>131</v>
      </c>
      <c r="F2911" t="s">
        <v>132</v>
      </c>
      <c r="G2911" t="s">
        <v>133</v>
      </c>
      <c r="H2911" t="s">
        <v>154</v>
      </c>
      <c r="I2911">
        <v>35</v>
      </c>
      <c r="J2911" t="s">
        <v>137</v>
      </c>
      <c r="K2911" t="s">
        <v>155</v>
      </c>
      <c r="L2911">
        <v>5</v>
      </c>
      <c r="M2911" t="s">
        <v>137</v>
      </c>
      <c r="N2911" t="s">
        <v>156</v>
      </c>
      <c r="O2911">
        <v>60</v>
      </c>
      <c r="P2911" t="s">
        <v>137</v>
      </c>
    </row>
    <row r="2912" spans="1:40">
      <c r="A2912" s="26">
        <v>41728.56548114583</v>
      </c>
      <c r="B2912" t="s">
        <v>126</v>
      </c>
      <c r="C2912" t="s">
        <v>1710</v>
      </c>
      <c r="D2912" t="s">
        <v>3480</v>
      </c>
      <c r="E2912" t="s">
        <v>131</v>
      </c>
      <c r="F2912" t="s">
        <v>132</v>
      </c>
      <c r="G2912" t="s">
        <v>133</v>
      </c>
      <c r="H2912" t="s">
        <v>158</v>
      </c>
      <c r="I2912">
        <v>1</v>
      </c>
      <c r="J2912" t="s">
        <v>137</v>
      </c>
    </row>
    <row r="2913" spans="1:40">
      <c r="A2913" s="26">
        <v>41728.56548114583</v>
      </c>
      <c r="B2913" t="s">
        <v>126</v>
      </c>
      <c r="C2913" t="s">
        <v>1710</v>
      </c>
      <c r="D2913" t="s">
        <v>3481</v>
      </c>
      <c r="E2913" t="s">
        <v>131</v>
      </c>
      <c r="F2913" t="s">
        <v>132</v>
      </c>
      <c r="G2913" t="s">
        <v>133</v>
      </c>
      <c r="H2913" t="s">
        <v>160</v>
      </c>
      <c r="I2913">
        <v>30</v>
      </c>
      <c r="J2913" t="s">
        <v>137</v>
      </c>
      <c r="K2913" t="s">
        <v>161</v>
      </c>
      <c r="L2913">
        <v>30</v>
      </c>
      <c r="M2913" t="s">
        <v>137</v>
      </c>
      <c r="N2913" t="s">
        <v>162</v>
      </c>
      <c r="O2913">
        <v>30</v>
      </c>
      <c r="P2913" t="s">
        <v>137</v>
      </c>
      <c r="Q2913" t="s">
        <v>163</v>
      </c>
      <c r="R2913">
        <v>10</v>
      </c>
      <c r="S2913" t="s">
        <v>137</v>
      </c>
      <c r="T2913" t="s">
        <v>164</v>
      </c>
      <c r="U2913">
        <v>20</v>
      </c>
      <c r="V2913" t="s">
        <v>137</v>
      </c>
      <c r="W2913" t="s">
        <v>165</v>
      </c>
      <c r="X2913">
        <v>20</v>
      </c>
      <c r="Y2913" t="s">
        <v>137</v>
      </c>
      <c r="Z2913" t="s">
        <v>166</v>
      </c>
      <c r="AA2913">
        <v>20</v>
      </c>
      <c r="AB2913" t="s">
        <v>137</v>
      </c>
      <c r="AC2913" t="s">
        <v>167</v>
      </c>
      <c r="AD2913">
        <v>20</v>
      </c>
      <c r="AE2913" t="s">
        <v>137</v>
      </c>
      <c r="AF2913" t="s">
        <v>168</v>
      </c>
      <c r="AG2913">
        <v>115200</v>
      </c>
      <c r="AH2913" t="s">
        <v>137</v>
      </c>
      <c r="AI2913" t="s">
        <v>169</v>
      </c>
      <c r="AJ2913">
        <v>12000</v>
      </c>
      <c r="AK2913" t="s">
        <v>137</v>
      </c>
      <c r="AL2913" t="s">
        <v>170</v>
      </c>
      <c r="AM2913">
        <v>30000</v>
      </c>
      <c r="AN2913" t="s">
        <v>137</v>
      </c>
    </row>
    <row r="2914" spans="1:40">
      <c r="A2914" s="26">
        <v>41728.56548114583</v>
      </c>
      <c r="B2914" t="s">
        <v>126</v>
      </c>
      <c r="C2914" t="s">
        <v>1710</v>
      </c>
      <c r="D2914" t="s">
        <v>3482</v>
      </c>
      <c r="E2914" t="s">
        <v>131</v>
      </c>
      <c r="F2914" t="s">
        <v>132</v>
      </c>
      <c r="G2914" t="s">
        <v>133</v>
      </c>
      <c r="H2914" t="s">
        <v>172</v>
      </c>
      <c r="I2914">
        <v>60</v>
      </c>
      <c r="J2914" t="s">
        <v>137</v>
      </c>
      <c r="K2914" t="s">
        <v>173</v>
      </c>
      <c r="L2914">
        <v>40</v>
      </c>
      <c r="M2914" t="s">
        <v>137</v>
      </c>
      <c r="N2914" t="s">
        <v>174</v>
      </c>
      <c r="O2914">
        <v>50</v>
      </c>
      <c r="P2914" t="s">
        <v>137</v>
      </c>
      <c r="Q2914" t="s">
        <v>175</v>
      </c>
      <c r="R2914">
        <v>40</v>
      </c>
      <c r="S2914" t="s">
        <v>137</v>
      </c>
      <c r="T2914" t="s">
        <v>176</v>
      </c>
      <c r="U2914">
        <v>60</v>
      </c>
      <c r="V2914" t="s">
        <v>137</v>
      </c>
      <c r="W2914" t="s">
        <v>177</v>
      </c>
      <c r="X2914">
        <v>50</v>
      </c>
      <c r="Y2914" t="s">
        <v>137</v>
      </c>
      <c r="Z2914" t="s">
        <v>178</v>
      </c>
      <c r="AA2914">
        <v>50</v>
      </c>
      <c r="AB2914" t="s">
        <v>137</v>
      </c>
      <c r="AC2914" t="s">
        <v>179</v>
      </c>
      <c r="AD2914">
        <v>35</v>
      </c>
      <c r="AE2914" t="s">
        <v>137</v>
      </c>
      <c r="AF2914" t="s">
        <v>180</v>
      </c>
      <c r="AG2914">
        <v>8</v>
      </c>
      <c r="AH2914" t="s">
        <v>137</v>
      </c>
      <c r="AI2914" t="s">
        <v>181</v>
      </c>
      <c r="AJ2914">
        <v>90</v>
      </c>
      <c r="AK2914" t="s">
        <v>137</v>
      </c>
      <c r="AL2914" t="s">
        <v>182</v>
      </c>
      <c r="AM2914">
        <v>1</v>
      </c>
      <c r="AN2914" t="s">
        <v>137</v>
      </c>
    </row>
    <row r="2915" spans="1:40">
      <c r="A2915" s="26">
        <v>41728.56548114583</v>
      </c>
      <c r="B2915" t="s">
        <v>126</v>
      </c>
      <c r="C2915" t="s">
        <v>1993</v>
      </c>
      <c r="D2915" t="s">
        <v>3483</v>
      </c>
      <c r="E2915" t="s">
        <v>131</v>
      </c>
      <c r="F2915" t="s">
        <v>132</v>
      </c>
      <c r="G2915" t="s">
        <v>133</v>
      </c>
      <c r="H2915" t="s">
        <v>150</v>
      </c>
      <c r="I2915">
        <v>50</v>
      </c>
      <c r="J2915" t="s">
        <v>137</v>
      </c>
      <c r="K2915" t="s">
        <v>151</v>
      </c>
      <c r="L2915">
        <v>50</v>
      </c>
      <c r="M2915" t="s">
        <v>137</v>
      </c>
      <c r="N2915" t="s">
        <v>152</v>
      </c>
      <c r="O2915">
        <v>50</v>
      </c>
      <c r="P2915" t="s">
        <v>137</v>
      </c>
    </row>
    <row r="2916" spans="1:40">
      <c r="A2916" s="26">
        <v>41728.56548114583</v>
      </c>
      <c r="B2916" t="s">
        <v>126</v>
      </c>
      <c r="C2916" t="s">
        <v>1993</v>
      </c>
      <c r="D2916" t="s">
        <v>3484</v>
      </c>
      <c r="E2916" t="s">
        <v>131</v>
      </c>
      <c r="F2916" t="s">
        <v>132</v>
      </c>
      <c r="G2916" t="s">
        <v>133</v>
      </c>
      <c r="H2916" t="s">
        <v>154</v>
      </c>
      <c r="I2916">
        <v>35</v>
      </c>
      <c r="J2916" t="s">
        <v>137</v>
      </c>
      <c r="K2916" t="s">
        <v>155</v>
      </c>
      <c r="L2916">
        <v>5</v>
      </c>
      <c r="M2916" t="s">
        <v>137</v>
      </c>
      <c r="N2916" t="s">
        <v>156</v>
      </c>
      <c r="O2916">
        <v>60</v>
      </c>
      <c r="P2916" t="s">
        <v>137</v>
      </c>
    </row>
    <row r="2917" spans="1:40">
      <c r="A2917" s="26">
        <v>41728.56548114583</v>
      </c>
      <c r="B2917" t="s">
        <v>126</v>
      </c>
      <c r="C2917" t="s">
        <v>1993</v>
      </c>
      <c r="D2917" t="s">
        <v>3485</v>
      </c>
      <c r="E2917" t="s">
        <v>131</v>
      </c>
      <c r="F2917" t="s">
        <v>132</v>
      </c>
      <c r="G2917" t="s">
        <v>133</v>
      </c>
      <c r="H2917" t="s">
        <v>158</v>
      </c>
      <c r="I2917">
        <v>1</v>
      </c>
      <c r="J2917" t="s">
        <v>137</v>
      </c>
    </row>
    <row r="2918" spans="1:40">
      <c r="A2918" s="26">
        <v>41728.56548114583</v>
      </c>
      <c r="B2918" t="s">
        <v>126</v>
      </c>
      <c r="C2918" t="s">
        <v>1993</v>
      </c>
      <c r="D2918" t="s">
        <v>3486</v>
      </c>
      <c r="E2918" t="s">
        <v>131</v>
      </c>
      <c r="F2918" t="s">
        <v>132</v>
      </c>
      <c r="G2918" t="s">
        <v>133</v>
      </c>
      <c r="H2918" t="s">
        <v>160</v>
      </c>
      <c r="I2918">
        <v>30</v>
      </c>
      <c r="J2918" t="s">
        <v>137</v>
      </c>
      <c r="K2918" t="s">
        <v>161</v>
      </c>
      <c r="L2918">
        <v>30</v>
      </c>
      <c r="M2918" t="s">
        <v>137</v>
      </c>
      <c r="N2918" t="s">
        <v>162</v>
      </c>
      <c r="O2918">
        <v>30</v>
      </c>
      <c r="P2918" t="s">
        <v>137</v>
      </c>
      <c r="Q2918" t="s">
        <v>163</v>
      </c>
      <c r="R2918">
        <v>10</v>
      </c>
      <c r="S2918" t="s">
        <v>137</v>
      </c>
      <c r="T2918" t="s">
        <v>164</v>
      </c>
      <c r="U2918">
        <v>20</v>
      </c>
      <c r="V2918" t="s">
        <v>137</v>
      </c>
      <c r="W2918" t="s">
        <v>165</v>
      </c>
      <c r="X2918">
        <v>20</v>
      </c>
      <c r="Y2918" t="s">
        <v>137</v>
      </c>
      <c r="Z2918" t="s">
        <v>166</v>
      </c>
      <c r="AA2918">
        <v>20</v>
      </c>
      <c r="AB2918" t="s">
        <v>137</v>
      </c>
      <c r="AC2918" t="s">
        <v>167</v>
      </c>
      <c r="AD2918">
        <v>20</v>
      </c>
      <c r="AE2918" t="s">
        <v>137</v>
      </c>
      <c r="AF2918" t="s">
        <v>168</v>
      </c>
      <c r="AG2918">
        <v>115200</v>
      </c>
      <c r="AH2918" t="s">
        <v>137</v>
      </c>
      <c r="AI2918" t="s">
        <v>169</v>
      </c>
      <c r="AJ2918">
        <v>12000</v>
      </c>
      <c r="AK2918" t="s">
        <v>137</v>
      </c>
      <c r="AL2918" t="s">
        <v>170</v>
      </c>
      <c r="AM2918">
        <v>30000</v>
      </c>
      <c r="AN2918" t="s">
        <v>137</v>
      </c>
    </row>
    <row r="2919" spans="1:40">
      <c r="A2919" s="26">
        <v>41728.56548114583</v>
      </c>
      <c r="B2919" t="s">
        <v>126</v>
      </c>
      <c r="C2919" t="s">
        <v>1993</v>
      </c>
      <c r="D2919" t="s">
        <v>3487</v>
      </c>
      <c r="E2919" t="s">
        <v>131</v>
      </c>
      <c r="F2919" t="s">
        <v>132</v>
      </c>
      <c r="G2919" t="s">
        <v>133</v>
      </c>
      <c r="H2919" t="s">
        <v>172</v>
      </c>
      <c r="I2919">
        <v>60</v>
      </c>
      <c r="J2919" t="s">
        <v>137</v>
      </c>
      <c r="K2919" t="s">
        <v>173</v>
      </c>
      <c r="L2919">
        <v>40</v>
      </c>
      <c r="M2919" t="s">
        <v>137</v>
      </c>
      <c r="N2919" t="s">
        <v>174</v>
      </c>
      <c r="O2919">
        <v>50</v>
      </c>
      <c r="P2919" t="s">
        <v>137</v>
      </c>
      <c r="Q2919" t="s">
        <v>175</v>
      </c>
      <c r="R2919">
        <v>40</v>
      </c>
      <c r="S2919" t="s">
        <v>137</v>
      </c>
      <c r="T2919" t="s">
        <v>176</v>
      </c>
      <c r="U2919">
        <v>60</v>
      </c>
      <c r="V2919" t="s">
        <v>137</v>
      </c>
      <c r="W2919" t="s">
        <v>177</v>
      </c>
      <c r="X2919">
        <v>50</v>
      </c>
      <c r="Y2919" t="s">
        <v>137</v>
      </c>
      <c r="Z2919" t="s">
        <v>178</v>
      </c>
      <c r="AA2919">
        <v>50</v>
      </c>
      <c r="AB2919" t="s">
        <v>137</v>
      </c>
      <c r="AC2919" t="s">
        <v>179</v>
      </c>
      <c r="AD2919">
        <v>35</v>
      </c>
      <c r="AE2919" t="s">
        <v>137</v>
      </c>
      <c r="AF2919" t="s">
        <v>180</v>
      </c>
      <c r="AG2919">
        <v>8</v>
      </c>
      <c r="AH2919" t="s">
        <v>137</v>
      </c>
      <c r="AI2919" t="s">
        <v>181</v>
      </c>
      <c r="AJ2919">
        <v>90</v>
      </c>
      <c r="AK2919" t="s">
        <v>137</v>
      </c>
      <c r="AL2919" t="s">
        <v>182</v>
      </c>
      <c r="AM2919">
        <v>1</v>
      </c>
      <c r="AN2919" t="s">
        <v>137</v>
      </c>
    </row>
    <row r="2920" spans="1:40">
      <c r="A2920" s="26">
        <v>41728.56548114583</v>
      </c>
      <c r="B2920" t="s">
        <v>126</v>
      </c>
      <c r="C2920" t="s">
        <v>1993</v>
      </c>
      <c r="D2920" t="s">
        <v>3488</v>
      </c>
      <c r="E2920" t="s">
        <v>131</v>
      </c>
      <c r="F2920" t="s">
        <v>132</v>
      </c>
      <c r="G2920" t="s">
        <v>133</v>
      </c>
      <c r="H2920" t="s">
        <v>184</v>
      </c>
      <c r="I2920">
        <v>33</v>
      </c>
      <c r="J2920" t="s">
        <v>137</v>
      </c>
      <c r="K2920" t="s">
        <v>185</v>
      </c>
      <c r="L2920">
        <v>33</v>
      </c>
      <c r="M2920" t="s">
        <v>137</v>
      </c>
      <c r="N2920" t="s">
        <v>186</v>
      </c>
      <c r="O2920">
        <v>34</v>
      </c>
      <c r="P2920" t="s">
        <v>137</v>
      </c>
      <c r="Q2920" t="s">
        <v>164</v>
      </c>
      <c r="R2920">
        <v>20</v>
      </c>
      <c r="S2920" t="s">
        <v>137</v>
      </c>
      <c r="T2920" t="s">
        <v>165</v>
      </c>
      <c r="U2920">
        <v>20</v>
      </c>
      <c r="V2920" t="s">
        <v>137</v>
      </c>
      <c r="W2920" t="s">
        <v>166</v>
      </c>
      <c r="X2920">
        <v>20</v>
      </c>
      <c r="Y2920" t="s">
        <v>137</v>
      </c>
      <c r="Z2920" t="s">
        <v>187</v>
      </c>
      <c r="AA2920">
        <v>20</v>
      </c>
      <c r="AB2920" t="s">
        <v>137</v>
      </c>
      <c r="AC2920" t="s">
        <v>188</v>
      </c>
      <c r="AD2920">
        <v>20</v>
      </c>
      <c r="AE2920" t="s">
        <v>137</v>
      </c>
      <c r="AF2920" t="s">
        <v>189</v>
      </c>
      <c r="AG2920">
        <v>20</v>
      </c>
      <c r="AH2920" t="s">
        <v>137</v>
      </c>
      <c r="AI2920" t="s">
        <v>168</v>
      </c>
      <c r="AJ2920">
        <v>115200</v>
      </c>
      <c r="AK2920" t="s">
        <v>137</v>
      </c>
      <c r="AL2920" t="s">
        <v>169</v>
      </c>
      <c r="AM2920">
        <v>12000</v>
      </c>
      <c r="AN2920" t="s">
        <v>137</v>
      </c>
    </row>
    <row r="2921" spans="1:40">
      <c r="A2921" s="26">
        <v>41728.56548114583</v>
      </c>
      <c r="B2921" t="s">
        <v>126</v>
      </c>
      <c r="C2921" t="s">
        <v>1993</v>
      </c>
      <c r="D2921" t="s">
        <v>3489</v>
      </c>
      <c r="E2921" t="s">
        <v>131</v>
      </c>
      <c r="F2921" t="s">
        <v>132</v>
      </c>
      <c r="G2921" t="s">
        <v>133</v>
      </c>
      <c r="H2921" t="s">
        <v>140</v>
      </c>
      <c r="I2921">
        <v>49</v>
      </c>
      <c r="J2921" t="s">
        <v>137</v>
      </c>
      <c r="K2921" t="s">
        <v>141</v>
      </c>
      <c r="L2921">
        <v>130</v>
      </c>
      <c r="M2921" t="s">
        <v>137</v>
      </c>
      <c r="N2921" t="s">
        <v>142</v>
      </c>
      <c r="O2921">
        <v>180</v>
      </c>
      <c r="P2921" t="s">
        <v>137</v>
      </c>
      <c r="Q2921" t="s">
        <v>143</v>
      </c>
      <c r="R2921">
        <v>140</v>
      </c>
      <c r="S2921" t="s">
        <v>137</v>
      </c>
      <c r="T2921" t="s">
        <v>144</v>
      </c>
      <c r="U2921">
        <v>80</v>
      </c>
      <c r="V2921" t="s">
        <v>137</v>
      </c>
      <c r="W2921" t="s">
        <v>145</v>
      </c>
      <c r="X2921">
        <v>101</v>
      </c>
      <c r="Y2921" t="s">
        <v>137</v>
      </c>
      <c r="Z2921" t="s">
        <v>146</v>
      </c>
      <c r="AA2921">
        <v>190</v>
      </c>
      <c r="AB2921" t="s">
        <v>137</v>
      </c>
      <c r="AC2921" t="s">
        <v>147</v>
      </c>
      <c r="AD2921">
        <v>20</v>
      </c>
      <c r="AE2921" t="s">
        <v>137</v>
      </c>
    </row>
    <row r="2922" spans="1:40">
      <c r="A2922" s="26">
        <v>41728.56548114583</v>
      </c>
      <c r="B2922" t="s">
        <v>126</v>
      </c>
      <c r="C2922" t="s">
        <v>1993</v>
      </c>
      <c r="D2922" t="s">
        <v>3490</v>
      </c>
    </row>
    <row r="2923" spans="1:40">
      <c r="A2923" s="26">
        <v>41728.56548114583</v>
      </c>
      <c r="B2923" t="s">
        <v>126</v>
      </c>
      <c r="C2923" t="s">
        <v>1993</v>
      </c>
      <c r="D2923" t="s">
        <v>3491</v>
      </c>
      <c r="E2923" t="s">
        <v>131</v>
      </c>
      <c r="F2923" t="s">
        <v>132</v>
      </c>
      <c r="G2923" t="s">
        <v>133</v>
      </c>
      <c r="H2923" t="s">
        <v>150</v>
      </c>
      <c r="I2923">
        <v>50</v>
      </c>
      <c r="J2923" t="s">
        <v>137</v>
      </c>
      <c r="K2923" t="s">
        <v>151</v>
      </c>
      <c r="L2923">
        <v>50</v>
      </c>
      <c r="M2923" t="s">
        <v>137</v>
      </c>
      <c r="N2923" t="s">
        <v>152</v>
      </c>
      <c r="O2923">
        <v>50</v>
      </c>
      <c r="P2923" t="s">
        <v>137</v>
      </c>
    </row>
    <row r="2924" spans="1:40">
      <c r="A2924" s="26">
        <v>41728.56548114583</v>
      </c>
      <c r="B2924" t="s">
        <v>126</v>
      </c>
      <c r="C2924" t="s">
        <v>1993</v>
      </c>
      <c r="D2924" t="s">
        <v>3492</v>
      </c>
      <c r="E2924" t="s">
        <v>131</v>
      </c>
      <c r="F2924" t="s">
        <v>132</v>
      </c>
      <c r="G2924" t="s">
        <v>133</v>
      </c>
      <c r="H2924" t="s">
        <v>154</v>
      </c>
      <c r="I2924">
        <v>35</v>
      </c>
      <c r="J2924" t="s">
        <v>137</v>
      </c>
      <c r="K2924" t="s">
        <v>155</v>
      </c>
      <c r="L2924">
        <v>5</v>
      </c>
      <c r="M2924" t="s">
        <v>137</v>
      </c>
      <c r="N2924" t="s">
        <v>156</v>
      </c>
      <c r="O2924">
        <v>60</v>
      </c>
      <c r="P2924" t="s">
        <v>137</v>
      </c>
    </row>
    <row r="2925" spans="1:40">
      <c r="A2925" s="26">
        <v>41728.56548114583</v>
      </c>
      <c r="B2925" t="s">
        <v>126</v>
      </c>
      <c r="C2925" t="s">
        <v>1993</v>
      </c>
      <c r="D2925" t="s">
        <v>3493</v>
      </c>
      <c r="E2925" t="s">
        <v>131</v>
      </c>
      <c r="F2925" t="s">
        <v>132</v>
      </c>
      <c r="G2925" t="s">
        <v>133</v>
      </c>
      <c r="H2925" t="s">
        <v>158</v>
      </c>
      <c r="I2925">
        <v>1</v>
      </c>
      <c r="J2925" t="s">
        <v>137</v>
      </c>
    </row>
    <row r="2926" spans="1:40">
      <c r="A2926" s="26">
        <v>41728.56548114583</v>
      </c>
      <c r="B2926" t="s">
        <v>126</v>
      </c>
      <c r="C2926" t="s">
        <v>1993</v>
      </c>
      <c r="D2926" t="s">
        <v>3494</v>
      </c>
      <c r="E2926" t="s">
        <v>131</v>
      </c>
      <c r="F2926" t="s">
        <v>132</v>
      </c>
      <c r="G2926" t="s">
        <v>133</v>
      </c>
      <c r="H2926" t="s">
        <v>160</v>
      </c>
      <c r="I2926">
        <v>30</v>
      </c>
      <c r="J2926" t="s">
        <v>137</v>
      </c>
      <c r="K2926" t="s">
        <v>161</v>
      </c>
      <c r="L2926">
        <v>30</v>
      </c>
      <c r="M2926" t="s">
        <v>137</v>
      </c>
      <c r="N2926" t="s">
        <v>162</v>
      </c>
      <c r="O2926">
        <v>30</v>
      </c>
      <c r="P2926" t="s">
        <v>137</v>
      </c>
      <c r="Q2926" t="s">
        <v>163</v>
      </c>
      <c r="R2926">
        <v>10</v>
      </c>
      <c r="S2926" t="s">
        <v>137</v>
      </c>
      <c r="T2926" t="s">
        <v>164</v>
      </c>
      <c r="U2926">
        <v>20</v>
      </c>
      <c r="V2926" t="s">
        <v>137</v>
      </c>
      <c r="W2926" t="s">
        <v>165</v>
      </c>
      <c r="X2926">
        <v>20</v>
      </c>
      <c r="Y2926" t="s">
        <v>137</v>
      </c>
      <c r="Z2926" t="s">
        <v>166</v>
      </c>
      <c r="AA2926">
        <v>20</v>
      </c>
      <c r="AB2926" t="s">
        <v>137</v>
      </c>
      <c r="AC2926" t="s">
        <v>167</v>
      </c>
      <c r="AD2926">
        <v>20</v>
      </c>
      <c r="AE2926" t="s">
        <v>137</v>
      </c>
      <c r="AF2926" t="s">
        <v>168</v>
      </c>
      <c r="AG2926">
        <v>115200</v>
      </c>
      <c r="AH2926" t="s">
        <v>137</v>
      </c>
      <c r="AI2926" t="s">
        <v>169</v>
      </c>
      <c r="AJ2926">
        <v>12000</v>
      </c>
      <c r="AK2926" t="s">
        <v>137</v>
      </c>
      <c r="AL2926" t="s">
        <v>170</v>
      </c>
      <c r="AM2926">
        <v>30000</v>
      </c>
      <c r="AN2926" t="s">
        <v>137</v>
      </c>
    </row>
    <row r="2927" spans="1:40">
      <c r="A2927" s="26">
        <v>41728.56548114583</v>
      </c>
      <c r="B2927" t="s">
        <v>126</v>
      </c>
      <c r="C2927" t="s">
        <v>1993</v>
      </c>
      <c r="D2927" t="s">
        <v>3495</v>
      </c>
      <c r="E2927" t="s">
        <v>131</v>
      </c>
      <c r="F2927" t="s">
        <v>132</v>
      </c>
      <c r="G2927" t="s">
        <v>133</v>
      </c>
      <c r="H2927" t="s">
        <v>172</v>
      </c>
      <c r="I2927">
        <v>60</v>
      </c>
      <c r="J2927" t="s">
        <v>137</v>
      </c>
      <c r="K2927" t="s">
        <v>173</v>
      </c>
      <c r="L2927">
        <v>40</v>
      </c>
      <c r="M2927" t="s">
        <v>137</v>
      </c>
      <c r="N2927" t="s">
        <v>174</v>
      </c>
      <c r="O2927">
        <v>50</v>
      </c>
      <c r="P2927" t="s">
        <v>137</v>
      </c>
      <c r="Q2927" t="s">
        <v>175</v>
      </c>
      <c r="R2927">
        <v>40</v>
      </c>
      <c r="S2927" t="s">
        <v>137</v>
      </c>
      <c r="T2927" t="s">
        <v>176</v>
      </c>
      <c r="U2927">
        <v>60</v>
      </c>
      <c r="V2927" t="s">
        <v>137</v>
      </c>
      <c r="W2927" t="s">
        <v>177</v>
      </c>
      <c r="X2927">
        <v>50</v>
      </c>
      <c r="Y2927" t="s">
        <v>137</v>
      </c>
      <c r="Z2927" t="s">
        <v>178</v>
      </c>
      <c r="AA2927">
        <v>50</v>
      </c>
      <c r="AB2927" t="s">
        <v>137</v>
      </c>
      <c r="AC2927" t="s">
        <v>179</v>
      </c>
      <c r="AD2927">
        <v>35</v>
      </c>
      <c r="AE2927" t="s">
        <v>137</v>
      </c>
      <c r="AF2927" t="s">
        <v>180</v>
      </c>
      <c r="AG2927">
        <v>8</v>
      </c>
      <c r="AH2927" t="s">
        <v>137</v>
      </c>
      <c r="AI2927" t="s">
        <v>181</v>
      </c>
      <c r="AJ2927">
        <v>90</v>
      </c>
      <c r="AK2927" t="s">
        <v>137</v>
      </c>
      <c r="AL2927" t="s">
        <v>182</v>
      </c>
      <c r="AM2927">
        <v>1</v>
      </c>
      <c r="AN2927" t="s">
        <v>137</v>
      </c>
    </row>
    <row r="2928" spans="1:40">
      <c r="A2928" s="26">
        <v>41728.565481157406</v>
      </c>
      <c r="B2928" t="s">
        <v>126</v>
      </c>
      <c r="C2928" t="s">
        <v>501</v>
      </c>
      <c r="D2928" t="s">
        <v>3496</v>
      </c>
      <c r="E2928" t="s">
        <v>131</v>
      </c>
      <c r="F2928" t="s">
        <v>132</v>
      </c>
      <c r="G2928" t="s">
        <v>133</v>
      </c>
      <c r="H2928" t="s">
        <v>160</v>
      </c>
      <c r="I2928">
        <v>30</v>
      </c>
      <c r="J2928" t="s">
        <v>137</v>
      </c>
      <c r="K2928" t="s">
        <v>161</v>
      </c>
      <c r="L2928">
        <v>30</v>
      </c>
      <c r="M2928" t="s">
        <v>137</v>
      </c>
      <c r="N2928" t="s">
        <v>162</v>
      </c>
      <c r="O2928">
        <v>30</v>
      </c>
      <c r="P2928" t="s">
        <v>137</v>
      </c>
      <c r="Q2928" t="s">
        <v>163</v>
      </c>
      <c r="R2928">
        <v>10</v>
      </c>
      <c r="S2928" t="s">
        <v>137</v>
      </c>
      <c r="T2928" t="s">
        <v>164</v>
      </c>
      <c r="U2928">
        <v>20</v>
      </c>
      <c r="V2928" t="s">
        <v>137</v>
      </c>
      <c r="W2928" t="s">
        <v>165</v>
      </c>
      <c r="X2928">
        <v>20</v>
      </c>
      <c r="Y2928" t="s">
        <v>137</v>
      </c>
      <c r="Z2928" t="s">
        <v>166</v>
      </c>
      <c r="AA2928">
        <v>20</v>
      </c>
      <c r="AB2928" t="s">
        <v>137</v>
      </c>
      <c r="AC2928" t="s">
        <v>167</v>
      </c>
      <c r="AD2928">
        <v>20</v>
      </c>
      <c r="AE2928" t="s">
        <v>137</v>
      </c>
      <c r="AF2928" t="s">
        <v>168</v>
      </c>
      <c r="AG2928">
        <v>115200</v>
      </c>
      <c r="AH2928" t="s">
        <v>137</v>
      </c>
      <c r="AI2928" t="s">
        <v>169</v>
      </c>
      <c r="AJ2928">
        <v>12000</v>
      </c>
      <c r="AK2928" t="s">
        <v>137</v>
      </c>
      <c r="AL2928" t="s">
        <v>170</v>
      </c>
      <c r="AM2928">
        <v>30000</v>
      </c>
      <c r="AN2928" t="s">
        <v>137</v>
      </c>
    </row>
    <row r="2929" spans="1:40">
      <c r="A2929" s="26">
        <v>41728.565481157406</v>
      </c>
      <c r="B2929" t="s">
        <v>126</v>
      </c>
      <c r="C2929" t="s">
        <v>501</v>
      </c>
      <c r="D2929" t="s">
        <v>3497</v>
      </c>
      <c r="E2929" t="s">
        <v>131</v>
      </c>
      <c r="F2929" t="s">
        <v>132</v>
      </c>
      <c r="G2929" t="s">
        <v>133</v>
      </c>
      <c r="H2929" t="s">
        <v>172</v>
      </c>
      <c r="I2929">
        <v>60</v>
      </c>
      <c r="J2929" t="s">
        <v>137</v>
      </c>
      <c r="K2929" t="s">
        <v>173</v>
      </c>
      <c r="L2929">
        <v>40</v>
      </c>
      <c r="M2929" t="s">
        <v>137</v>
      </c>
      <c r="N2929" t="s">
        <v>174</v>
      </c>
      <c r="O2929">
        <v>50</v>
      </c>
      <c r="P2929" t="s">
        <v>137</v>
      </c>
      <c r="Q2929" t="s">
        <v>175</v>
      </c>
      <c r="R2929">
        <v>40</v>
      </c>
      <c r="S2929" t="s">
        <v>137</v>
      </c>
      <c r="T2929" t="s">
        <v>176</v>
      </c>
      <c r="U2929">
        <v>60</v>
      </c>
      <c r="V2929" t="s">
        <v>137</v>
      </c>
      <c r="W2929" t="s">
        <v>177</v>
      </c>
      <c r="X2929">
        <v>50</v>
      </c>
      <c r="Y2929" t="s">
        <v>137</v>
      </c>
      <c r="Z2929" t="s">
        <v>178</v>
      </c>
      <c r="AA2929">
        <v>50</v>
      </c>
      <c r="AB2929" t="s">
        <v>137</v>
      </c>
      <c r="AC2929" t="s">
        <v>179</v>
      </c>
      <c r="AD2929">
        <v>35</v>
      </c>
      <c r="AE2929" t="s">
        <v>137</v>
      </c>
      <c r="AF2929" t="s">
        <v>180</v>
      </c>
      <c r="AG2929">
        <v>8</v>
      </c>
      <c r="AH2929" t="s">
        <v>137</v>
      </c>
      <c r="AI2929" t="s">
        <v>181</v>
      </c>
      <c r="AJ2929">
        <v>90</v>
      </c>
      <c r="AK2929" t="s">
        <v>137</v>
      </c>
      <c r="AL2929" t="s">
        <v>182</v>
      </c>
      <c r="AM2929">
        <v>1</v>
      </c>
      <c r="AN2929" t="s">
        <v>137</v>
      </c>
    </row>
    <row r="2930" spans="1:40">
      <c r="A2930" s="26">
        <v>41728.565481157406</v>
      </c>
      <c r="B2930" t="s">
        <v>126</v>
      </c>
      <c r="C2930" t="s">
        <v>501</v>
      </c>
      <c r="D2930" t="s">
        <v>3498</v>
      </c>
      <c r="E2930" t="s">
        <v>131</v>
      </c>
      <c r="F2930" t="s">
        <v>132</v>
      </c>
      <c r="G2930" t="s">
        <v>133</v>
      </c>
      <c r="H2930" t="s">
        <v>184</v>
      </c>
      <c r="I2930">
        <v>33</v>
      </c>
      <c r="J2930" t="s">
        <v>137</v>
      </c>
      <c r="K2930" t="s">
        <v>185</v>
      </c>
      <c r="L2930">
        <v>33</v>
      </c>
      <c r="M2930" t="s">
        <v>137</v>
      </c>
      <c r="N2930" t="s">
        <v>186</v>
      </c>
      <c r="O2930">
        <v>34</v>
      </c>
      <c r="P2930" t="s">
        <v>137</v>
      </c>
      <c r="Q2930" t="s">
        <v>164</v>
      </c>
      <c r="R2930">
        <v>20</v>
      </c>
      <c r="S2930" t="s">
        <v>137</v>
      </c>
      <c r="T2930" t="s">
        <v>165</v>
      </c>
      <c r="U2930">
        <v>20</v>
      </c>
      <c r="V2930" t="s">
        <v>137</v>
      </c>
      <c r="W2930" t="s">
        <v>166</v>
      </c>
      <c r="X2930">
        <v>20</v>
      </c>
      <c r="Y2930" t="s">
        <v>137</v>
      </c>
      <c r="Z2930" t="s">
        <v>187</v>
      </c>
      <c r="AA2930">
        <v>20</v>
      </c>
      <c r="AB2930" t="s">
        <v>137</v>
      </c>
      <c r="AC2930" t="s">
        <v>188</v>
      </c>
      <c r="AD2930">
        <v>20</v>
      </c>
      <c r="AE2930" t="s">
        <v>137</v>
      </c>
      <c r="AF2930" t="s">
        <v>189</v>
      </c>
      <c r="AG2930">
        <v>20</v>
      </c>
      <c r="AH2930" t="s">
        <v>137</v>
      </c>
      <c r="AI2930" t="s">
        <v>168</v>
      </c>
      <c r="AJ2930">
        <v>115200</v>
      </c>
      <c r="AK2930" t="s">
        <v>137</v>
      </c>
      <c r="AL2930" t="s">
        <v>169</v>
      </c>
      <c r="AM2930">
        <v>12000</v>
      </c>
      <c r="AN2930" t="s">
        <v>137</v>
      </c>
    </row>
    <row r="2931" spans="1:40">
      <c r="A2931" s="26">
        <v>41728.565481157406</v>
      </c>
      <c r="B2931" t="s">
        <v>126</v>
      </c>
      <c r="C2931" t="s">
        <v>501</v>
      </c>
      <c r="D2931" t="s">
        <v>3499</v>
      </c>
      <c r="E2931" t="s">
        <v>131</v>
      </c>
      <c r="F2931" t="s">
        <v>132</v>
      </c>
      <c r="G2931" t="s">
        <v>133</v>
      </c>
      <c r="H2931" t="s">
        <v>140</v>
      </c>
      <c r="I2931">
        <v>49</v>
      </c>
      <c r="J2931" t="s">
        <v>137</v>
      </c>
      <c r="K2931" t="s">
        <v>141</v>
      </c>
      <c r="L2931">
        <v>130</v>
      </c>
      <c r="M2931" t="s">
        <v>137</v>
      </c>
      <c r="N2931" t="s">
        <v>142</v>
      </c>
      <c r="O2931">
        <v>180</v>
      </c>
      <c r="P2931" t="s">
        <v>137</v>
      </c>
      <c r="Q2931" t="s">
        <v>143</v>
      </c>
      <c r="R2931">
        <v>140</v>
      </c>
      <c r="S2931" t="s">
        <v>137</v>
      </c>
      <c r="T2931" t="s">
        <v>144</v>
      </c>
      <c r="U2931">
        <v>80</v>
      </c>
      <c r="V2931" t="s">
        <v>137</v>
      </c>
      <c r="W2931" t="s">
        <v>145</v>
      </c>
      <c r="X2931">
        <v>101</v>
      </c>
      <c r="Y2931" t="s">
        <v>137</v>
      </c>
      <c r="Z2931" t="s">
        <v>146</v>
      </c>
      <c r="AA2931">
        <v>190</v>
      </c>
      <c r="AB2931" t="s">
        <v>137</v>
      </c>
      <c r="AC2931" t="s">
        <v>147</v>
      </c>
      <c r="AD2931">
        <v>20</v>
      </c>
      <c r="AE2931" t="s">
        <v>137</v>
      </c>
    </row>
    <row r="2932" spans="1:40">
      <c r="A2932" s="26">
        <v>41728.565481157406</v>
      </c>
      <c r="B2932" t="s">
        <v>126</v>
      </c>
      <c r="C2932" t="s">
        <v>501</v>
      </c>
      <c r="D2932" t="s">
        <v>3500</v>
      </c>
    </row>
    <row r="2933" spans="1:40">
      <c r="A2933" s="26">
        <v>41728.565481157406</v>
      </c>
      <c r="B2933" t="s">
        <v>126</v>
      </c>
      <c r="C2933" t="s">
        <v>501</v>
      </c>
      <c r="D2933" t="s">
        <v>3501</v>
      </c>
      <c r="E2933" t="s">
        <v>131</v>
      </c>
      <c r="F2933" t="s">
        <v>132</v>
      </c>
      <c r="G2933" t="s">
        <v>133</v>
      </c>
      <c r="H2933" t="s">
        <v>150</v>
      </c>
      <c r="I2933">
        <v>50</v>
      </c>
      <c r="J2933" t="s">
        <v>137</v>
      </c>
      <c r="K2933" t="s">
        <v>151</v>
      </c>
      <c r="L2933">
        <v>50</v>
      </c>
      <c r="M2933" t="s">
        <v>137</v>
      </c>
      <c r="N2933" t="s">
        <v>152</v>
      </c>
      <c r="O2933">
        <v>50</v>
      </c>
      <c r="P2933" t="s">
        <v>137</v>
      </c>
    </row>
    <row r="2934" spans="1:40">
      <c r="A2934" s="26">
        <v>41728.565481157406</v>
      </c>
      <c r="B2934" t="s">
        <v>126</v>
      </c>
      <c r="C2934" t="s">
        <v>501</v>
      </c>
      <c r="D2934" t="s">
        <v>3502</v>
      </c>
      <c r="E2934" t="s">
        <v>131</v>
      </c>
      <c r="F2934" t="s">
        <v>132</v>
      </c>
      <c r="G2934" t="s">
        <v>133</v>
      </c>
      <c r="H2934" t="s">
        <v>154</v>
      </c>
      <c r="I2934">
        <v>35</v>
      </c>
      <c r="J2934" t="s">
        <v>137</v>
      </c>
      <c r="K2934" t="s">
        <v>155</v>
      </c>
      <c r="L2934">
        <v>5</v>
      </c>
      <c r="M2934" t="s">
        <v>137</v>
      </c>
      <c r="N2934" t="s">
        <v>156</v>
      </c>
      <c r="O2934">
        <v>60</v>
      </c>
      <c r="P2934" t="s">
        <v>137</v>
      </c>
    </row>
    <row r="2935" spans="1:40">
      <c r="A2935" s="26">
        <v>41728.565481157406</v>
      </c>
      <c r="B2935" t="s">
        <v>126</v>
      </c>
      <c r="C2935" t="s">
        <v>501</v>
      </c>
      <c r="D2935" t="s">
        <v>3503</v>
      </c>
      <c r="E2935" t="s">
        <v>131</v>
      </c>
      <c r="F2935" t="s">
        <v>132</v>
      </c>
      <c r="G2935" t="s">
        <v>133</v>
      </c>
      <c r="H2935" t="s">
        <v>158</v>
      </c>
      <c r="I2935">
        <v>1</v>
      </c>
      <c r="J2935" t="s">
        <v>137</v>
      </c>
    </row>
    <row r="2936" spans="1:40">
      <c r="A2936" s="26">
        <v>41728.565481157406</v>
      </c>
      <c r="B2936" t="s">
        <v>126</v>
      </c>
      <c r="C2936" t="s">
        <v>501</v>
      </c>
      <c r="D2936" t="s">
        <v>3504</v>
      </c>
      <c r="E2936" t="s">
        <v>131</v>
      </c>
      <c r="F2936" t="s">
        <v>132</v>
      </c>
      <c r="G2936" t="s">
        <v>133</v>
      </c>
      <c r="H2936" t="s">
        <v>160</v>
      </c>
      <c r="I2936">
        <v>30</v>
      </c>
      <c r="J2936" t="s">
        <v>137</v>
      </c>
      <c r="K2936" t="s">
        <v>161</v>
      </c>
      <c r="L2936">
        <v>30</v>
      </c>
      <c r="M2936" t="s">
        <v>137</v>
      </c>
      <c r="N2936" t="s">
        <v>162</v>
      </c>
      <c r="O2936">
        <v>30</v>
      </c>
      <c r="P2936" t="s">
        <v>137</v>
      </c>
      <c r="Q2936" t="s">
        <v>163</v>
      </c>
      <c r="R2936">
        <v>10</v>
      </c>
      <c r="S2936" t="s">
        <v>137</v>
      </c>
      <c r="T2936" t="s">
        <v>164</v>
      </c>
      <c r="U2936">
        <v>20</v>
      </c>
      <c r="V2936" t="s">
        <v>137</v>
      </c>
      <c r="W2936" t="s">
        <v>165</v>
      </c>
      <c r="X2936">
        <v>20</v>
      </c>
      <c r="Y2936" t="s">
        <v>137</v>
      </c>
      <c r="Z2936" t="s">
        <v>166</v>
      </c>
      <c r="AA2936">
        <v>20</v>
      </c>
      <c r="AB2936" t="s">
        <v>137</v>
      </c>
      <c r="AC2936" t="s">
        <v>167</v>
      </c>
      <c r="AD2936">
        <v>20</v>
      </c>
      <c r="AE2936" t="s">
        <v>137</v>
      </c>
      <c r="AF2936" t="s">
        <v>168</v>
      </c>
      <c r="AG2936">
        <v>115200</v>
      </c>
      <c r="AH2936" t="s">
        <v>137</v>
      </c>
      <c r="AI2936" t="s">
        <v>169</v>
      </c>
      <c r="AJ2936">
        <v>12000</v>
      </c>
      <c r="AK2936" t="s">
        <v>137</v>
      </c>
      <c r="AL2936" t="s">
        <v>170</v>
      </c>
      <c r="AM2936">
        <v>30000</v>
      </c>
      <c r="AN2936" t="s">
        <v>137</v>
      </c>
    </row>
    <row r="2937" spans="1:40">
      <c r="A2937" s="26">
        <v>41728.565481157406</v>
      </c>
      <c r="B2937" t="s">
        <v>126</v>
      </c>
      <c r="C2937" t="s">
        <v>501</v>
      </c>
      <c r="D2937" t="s">
        <v>3505</v>
      </c>
      <c r="E2937" t="s">
        <v>131</v>
      </c>
      <c r="F2937" t="s">
        <v>132</v>
      </c>
      <c r="G2937" t="s">
        <v>133</v>
      </c>
      <c r="H2937" t="s">
        <v>172</v>
      </c>
      <c r="I2937">
        <v>60</v>
      </c>
      <c r="J2937" t="s">
        <v>137</v>
      </c>
      <c r="K2937" t="s">
        <v>173</v>
      </c>
      <c r="L2937">
        <v>40</v>
      </c>
      <c r="M2937" t="s">
        <v>137</v>
      </c>
      <c r="N2937" t="s">
        <v>174</v>
      </c>
      <c r="O2937">
        <v>50</v>
      </c>
      <c r="P2937" t="s">
        <v>137</v>
      </c>
      <c r="Q2937" t="s">
        <v>175</v>
      </c>
      <c r="R2937">
        <v>40</v>
      </c>
      <c r="S2937" t="s">
        <v>137</v>
      </c>
      <c r="T2937" t="s">
        <v>176</v>
      </c>
      <c r="U2937">
        <v>60</v>
      </c>
      <c r="V2937" t="s">
        <v>137</v>
      </c>
      <c r="W2937" t="s">
        <v>177</v>
      </c>
      <c r="X2937">
        <v>50</v>
      </c>
      <c r="Y2937" t="s">
        <v>137</v>
      </c>
      <c r="Z2937" t="s">
        <v>178</v>
      </c>
      <c r="AA2937">
        <v>50</v>
      </c>
      <c r="AB2937" t="s">
        <v>137</v>
      </c>
      <c r="AC2937" t="s">
        <v>179</v>
      </c>
      <c r="AD2937">
        <v>35</v>
      </c>
      <c r="AE2937" t="s">
        <v>137</v>
      </c>
      <c r="AF2937" t="s">
        <v>180</v>
      </c>
      <c r="AG2937">
        <v>8</v>
      </c>
      <c r="AH2937" t="s">
        <v>137</v>
      </c>
      <c r="AI2937" t="s">
        <v>181</v>
      </c>
      <c r="AJ2937">
        <v>90</v>
      </c>
      <c r="AK2937" t="s">
        <v>137</v>
      </c>
      <c r="AL2937" t="s">
        <v>182</v>
      </c>
      <c r="AM2937">
        <v>1</v>
      </c>
      <c r="AN2937" t="s">
        <v>137</v>
      </c>
    </row>
    <row r="2938" spans="1:40">
      <c r="A2938" s="26">
        <v>41728.565481157406</v>
      </c>
      <c r="B2938" t="s">
        <v>126</v>
      </c>
      <c r="C2938" t="s">
        <v>501</v>
      </c>
      <c r="D2938" t="s">
        <v>3506</v>
      </c>
      <c r="E2938" t="s">
        <v>131</v>
      </c>
      <c r="F2938" t="s">
        <v>132</v>
      </c>
      <c r="G2938" t="s">
        <v>133</v>
      </c>
      <c r="H2938" t="s">
        <v>184</v>
      </c>
      <c r="I2938">
        <v>33</v>
      </c>
      <c r="J2938" t="s">
        <v>137</v>
      </c>
      <c r="K2938" t="s">
        <v>185</v>
      </c>
      <c r="L2938">
        <v>33</v>
      </c>
      <c r="M2938" t="s">
        <v>137</v>
      </c>
      <c r="N2938" t="s">
        <v>186</v>
      </c>
      <c r="O2938">
        <v>34</v>
      </c>
      <c r="P2938" t="s">
        <v>137</v>
      </c>
      <c r="Q2938" t="s">
        <v>164</v>
      </c>
      <c r="R2938">
        <v>20</v>
      </c>
      <c r="S2938" t="s">
        <v>137</v>
      </c>
      <c r="T2938" t="s">
        <v>165</v>
      </c>
      <c r="U2938">
        <v>20</v>
      </c>
      <c r="V2938" t="s">
        <v>137</v>
      </c>
      <c r="W2938" t="s">
        <v>166</v>
      </c>
      <c r="X2938">
        <v>20</v>
      </c>
      <c r="Y2938" t="s">
        <v>137</v>
      </c>
      <c r="Z2938" t="s">
        <v>187</v>
      </c>
      <c r="AA2938">
        <v>20</v>
      </c>
      <c r="AB2938" t="s">
        <v>137</v>
      </c>
      <c r="AC2938" t="s">
        <v>188</v>
      </c>
      <c r="AD2938">
        <v>20</v>
      </c>
      <c r="AE2938" t="s">
        <v>137</v>
      </c>
      <c r="AF2938" t="s">
        <v>189</v>
      </c>
      <c r="AG2938">
        <v>20</v>
      </c>
      <c r="AH2938" t="s">
        <v>137</v>
      </c>
      <c r="AI2938" t="s">
        <v>168</v>
      </c>
      <c r="AJ2938">
        <v>115200</v>
      </c>
      <c r="AK2938" t="s">
        <v>137</v>
      </c>
      <c r="AL2938" t="s">
        <v>169</v>
      </c>
      <c r="AM2938">
        <v>12000</v>
      </c>
      <c r="AN2938" t="s">
        <v>137</v>
      </c>
    </row>
    <row r="2939" spans="1:40">
      <c r="A2939" s="26">
        <v>41728.565481157406</v>
      </c>
      <c r="B2939" t="s">
        <v>126</v>
      </c>
      <c r="C2939" t="s">
        <v>501</v>
      </c>
      <c r="D2939" t="s">
        <v>3507</v>
      </c>
      <c r="E2939" t="s">
        <v>131</v>
      </c>
      <c r="F2939" t="s">
        <v>132</v>
      </c>
      <c r="G2939" t="s">
        <v>133</v>
      </c>
      <c r="H2939" t="s">
        <v>140</v>
      </c>
      <c r="I2939">
        <v>49</v>
      </c>
      <c r="J2939" t="s">
        <v>137</v>
      </c>
      <c r="K2939" t="s">
        <v>141</v>
      </c>
      <c r="L2939">
        <v>130</v>
      </c>
      <c r="M2939" t="s">
        <v>137</v>
      </c>
      <c r="N2939" t="s">
        <v>142</v>
      </c>
      <c r="O2939">
        <v>180</v>
      </c>
      <c r="P2939" t="s">
        <v>137</v>
      </c>
      <c r="Q2939" t="s">
        <v>143</v>
      </c>
      <c r="R2939">
        <v>140</v>
      </c>
      <c r="S2939" t="s">
        <v>137</v>
      </c>
      <c r="T2939" t="s">
        <v>144</v>
      </c>
      <c r="U2939">
        <v>80</v>
      </c>
      <c r="V2939" t="s">
        <v>137</v>
      </c>
      <c r="W2939" t="s">
        <v>145</v>
      </c>
      <c r="X2939">
        <v>101</v>
      </c>
      <c r="Y2939" t="s">
        <v>137</v>
      </c>
      <c r="Z2939" t="s">
        <v>146</v>
      </c>
      <c r="AA2939">
        <v>190</v>
      </c>
      <c r="AB2939" t="s">
        <v>137</v>
      </c>
      <c r="AC2939" t="s">
        <v>147</v>
      </c>
      <c r="AD2939">
        <v>20</v>
      </c>
      <c r="AE2939" t="s">
        <v>137</v>
      </c>
    </row>
    <row r="2940" spans="1:40">
      <c r="A2940" s="26">
        <v>41728.565481157406</v>
      </c>
      <c r="B2940" t="s">
        <v>126</v>
      </c>
      <c r="C2940" t="s">
        <v>501</v>
      </c>
      <c r="D2940" t="s">
        <v>3508</v>
      </c>
    </row>
    <row r="2941" spans="1:40">
      <c r="A2941" s="26">
        <v>41728.565481157406</v>
      </c>
      <c r="B2941" t="s">
        <v>126</v>
      </c>
      <c r="C2941" t="s">
        <v>501</v>
      </c>
      <c r="D2941" t="s">
        <v>3509</v>
      </c>
      <c r="E2941" t="s">
        <v>131</v>
      </c>
      <c r="F2941" t="s">
        <v>132</v>
      </c>
      <c r="G2941" t="s">
        <v>133</v>
      </c>
      <c r="H2941" t="s">
        <v>150</v>
      </c>
      <c r="I2941">
        <v>50</v>
      </c>
      <c r="J2941" t="s">
        <v>137</v>
      </c>
      <c r="K2941" t="s">
        <v>151</v>
      </c>
      <c r="L2941">
        <v>50</v>
      </c>
      <c r="M2941" t="s">
        <v>137</v>
      </c>
      <c r="N2941" t="s">
        <v>152</v>
      </c>
      <c r="O2941">
        <v>50</v>
      </c>
      <c r="P2941" t="s">
        <v>137</v>
      </c>
    </row>
    <row r="2942" spans="1:40">
      <c r="A2942" s="26">
        <v>41728.565481157406</v>
      </c>
      <c r="B2942" t="s">
        <v>126</v>
      </c>
      <c r="C2942" t="s">
        <v>501</v>
      </c>
      <c r="D2942" t="s">
        <v>3510</v>
      </c>
      <c r="E2942" t="s">
        <v>131</v>
      </c>
      <c r="F2942" t="s">
        <v>132</v>
      </c>
      <c r="G2942" t="s">
        <v>133</v>
      </c>
      <c r="H2942" t="s">
        <v>154</v>
      </c>
      <c r="I2942">
        <v>35</v>
      </c>
      <c r="J2942" t="s">
        <v>137</v>
      </c>
      <c r="K2942" t="s">
        <v>155</v>
      </c>
      <c r="L2942">
        <v>5</v>
      </c>
      <c r="M2942" t="s">
        <v>137</v>
      </c>
      <c r="N2942" t="s">
        <v>156</v>
      </c>
      <c r="O2942">
        <v>60</v>
      </c>
      <c r="P2942" t="s">
        <v>137</v>
      </c>
    </row>
    <row r="2943" spans="1:40">
      <c r="A2943" s="26">
        <v>41728.565481157406</v>
      </c>
      <c r="B2943" t="s">
        <v>126</v>
      </c>
      <c r="C2943" t="s">
        <v>501</v>
      </c>
      <c r="D2943" t="s">
        <v>3511</v>
      </c>
      <c r="E2943" t="s">
        <v>131</v>
      </c>
      <c r="F2943" t="s">
        <v>132</v>
      </c>
      <c r="G2943" t="s">
        <v>133</v>
      </c>
      <c r="H2943" t="s">
        <v>158</v>
      </c>
      <c r="I2943">
        <v>1</v>
      </c>
      <c r="J2943" t="s">
        <v>137</v>
      </c>
    </row>
    <row r="2944" spans="1:40">
      <c r="A2944" s="26">
        <v>41728.565481157406</v>
      </c>
      <c r="B2944" t="s">
        <v>126</v>
      </c>
      <c r="C2944" t="s">
        <v>501</v>
      </c>
      <c r="D2944" t="s">
        <v>3512</v>
      </c>
      <c r="E2944" t="s">
        <v>131</v>
      </c>
      <c r="F2944" t="s">
        <v>132</v>
      </c>
      <c r="G2944" t="s">
        <v>133</v>
      </c>
      <c r="H2944" t="s">
        <v>160</v>
      </c>
      <c r="I2944">
        <v>30</v>
      </c>
      <c r="J2944" t="s">
        <v>137</v>
      </c>
      <c r="K2944" t="s">
        <v>161</v>
      </c>
      <c r="L2944">
        <v>30</v>
      </c>
      <c r="M2944" t="s">
        <v>137</v>
      </c>
      <c r="N2944" t="s">
        <v>162</v>
      </c>
      <c r="O2944">
        <v>30</v>
      </c>
      <c r="P2944" t="s">
        <v>137</v>
      </c>
      <c r="Q2944" t="s">
        <v>163</v>
      </c>
      <c r="R2944">
        <v>10</v>
      </c>
      <c r="S2944" t="s">
        <v>137</v>
      </c>
      <c r="T2944" t="s">
        <v>164</v>
      </c>
      <c r="U2944">
        <v>20</v>
      </c>
      <c r="V2944" t="s">
        <v>137</v>
      </c>
      <c r="W2944" t="s">
        <v>165</v>
      </c>
      <c r="X2944">
        <v>20</v>
      </c>
      <c r="Y2944" t="s">
        <v>137</v>
      </c>
      <c r="Z2944" t="s">
        <v>166</v>
      </c>
      <c r="AA2944">
        <v>20</v>
      </c>
      <c r="AB2944" t="s">
        <v>137</v>
      </c>
      <c r="AC2944" t="s">
        <v>167</v>
      </c>
      <c r="AD2944">
        <v>20</v>
      </c>
      <c r="AE2944" t="s">
        <v>137</v>
      </c>
      <c r="AF2944" t="s">
        <v>168</v>
      </c>
      <c r="AG2944">
        <v>115200</v>
      </c>
      <c r="AH2944" t="s">
        <v>137</v>
      </c>
      <c r="AI2944" t="s">
        <v>169</v>
      </c>
      <c r="AJ2944">
        <v>12000</v>
      </c>
      <c r="AK2944" t="s">
        <v>137</v>
      </c>
      <c r="AL2944" t="s">
        <v>170</v>
      </c>
      <c r="AM2944">
        <v>30000</v>
      </c>
      <c r="AN2944" t="s">
        <v>137</v>
      </c>
    </row>
    <row r="2945" spans="1:40">
      <c r="A2945" s="26">
        <v>41728.565481157406</v>
      </c>
      <c r="B2945" t="s">
        <v>126</v>
      </c>
      <c r="C2945" t="s">
        <v>501</v>
      </c>
      <c r="D2945" t="s">
        <v>3513</v>
      </c>
      <c r="E2945" t="s">
        <v>131</v>
      </c>
      <c r="F2945" t="s">
        <v>132</v>
      </c>
      <c r="G2945" t="s">
        <v>133</v>
      </c>
      <c r="H2945" t="s">
        <v>172</v>
      </c>
      <c r="I2945">
        <v>60</v>
      </c>
      <c r="J2945" t="s">
        <v>137</v>
      </c>
      <c r="K2945" t="s">
        <v>173</v>
      </c>
      <c r="L2945">
        <v>40</v>
      </c>
      <c r="M2945" t="s">
        <v>137</v>
      </c>
      <c r="N2945" t="s">
        <v>174</v>
      </c>
      <c r="O2945">
        <v>50</v>
      </c>
      <c r="P2945" t="s">
        <v>137</v>
      </c>
      <c r="Q2945" t="s">
        <v>175</v>
      </c>
      <c r="R2945">
        <v>40</v>
      </c>
      <c r="S2945" t="s">
        <v>137</v>
      </c>
      <c r="T2945" t="s">
        <v>176</v>
      </c>
      <c r="U2945">
        <v>60</v>
      </c>
      <c r="V2945" t="s">
        <v>137</v>
      </c>
      <c r="W2945" t="s">
        <v>177</v>
      </c>
      <c r="X2945">
        <v>50</v>
      </c>
      <c r="Y2945" t="s">
        <v>137</v>
      </c>
      <c r="Z2945" t="s">
        <v>178</v>
      </c>
      <c r="AA2945">
        <v>50</v>
      </c>
      <c r="AB2945" t="s">
        <v>137</v>
      </c>
      <c r="AC2945" t="s">
        <v>179</v>
      </c>
      <c r="AD2945">
        <v>35</v>
      </c>
      <c r="AE2945" t="s">
        <v>137</v>
      </c>
      <c r="AF2945" t="s">
        <v>180</v>
      </c>
      <c r="AG2945">
        <v>8</v>
      </c>
      <c r="AH2945" t="s">
        <v>137</v>
      </c>
      <c r="AI2945" t="s">
        <v>181</v>
      </c>
      <c r="AJ2945">
        <v>90</v>
      </c>
      <c r="AK2945" t="s">
        <v>137</v>
      </c>
      <c r="AL2945" t="s">
        <v>182</v>
      </c>
      <c r="AM2945">
        <v>1</v>
      </c>
      <c r="AN2945" t="s">
        <v>137</v>
      </c>
    </row>
    <row r="2946" spans="1:40">
      <c r="A2946" s="26">
        <v>41728.565481157406</v>
      </c>
      <c r="B2946" t="s">
        <v>126</v>
      </c>
      <c r="C2946" t="s">
        <v>501</v>
      </c>
      <c r="D2946" t="s">
        <v>3514</v>
      </c>
      <c r="E2946" t="s">
        <v>131</v>
      </c>
      <c r="F2946" t="s">
        <v>132</v>
      </c>
      <c r="G2946" t="s">
        <v>133</v>
      </c>
      <c r="H2946" t="s">
        <v>184</v>
      </c>
      <c r="I2946">
        <v>33</v>
      </c>
      <c r="J2946" t="s">
        <v>137</v>
      </c>
      <c r="K2946" t="s">
        <v>185</v>
      </c>
      <c r="L2946">
        <v>33</v>
      </c>
      <c r="M2946" t="s">
        <v>137</v>
      </c>
      <c r="N2946" t="s">
        <v>186</v>
      </c>
      <c r="O2946">
        <v>34</v>
      </c>
      <c r="P2946" t="s">
        <v>137</v>
      </c>
      <c r="Q2946" t="s">
        <v>164</v>
      </c>
      <c r="R2946">
        <v>20</v>
      </c>
      <c r="S2946" t="s">
        <v>137</v>
      </c>
      <c r="T2946" t="s">
        <v>165</v>
      </c>
      <c r="U2946">
        <v>20</v>
      </c>
      <c r="V2946" t="s">
        <v>137</v>
      </c>
      <c r="W2946" t="s">
        <v>166</v>
      </c>
      <c r="X2946">
        <v>20</v>
      </c>
      <c r="Y2946" t="s">
        <v>137</v>
      </c>
      <c r="Z2946" t="s">
        <v>187</v>
      </c>
      <c r="AA2946">
        <v>20</v>
      </c>
      <c r="AB2946" t="s">
        <v>137</v>
      </c>
      <c r="AC2946" t="s">
        <v>188</v>
      </c>
      <c r="AD2946">
        <v>20</v>
      </c>
      <c r="AE2946" t="s">
        <v>137</v>
      </c>
      <c r="AF2946" t="s">
        <v>189</v>
      </c>
      <c r="AG2946">
        <v>20</v>
      </c>
      <c r="AH2946" t="s">
        <v>137</v>
      </c>
      <c r="AI2946" t="s">
        <v>168</v>
      </c>
      <c r="AJ2946">
        <v>115200</v>
      </c>
      <c r="AK2946" t="s">
        <v>137</v>
      </c>
      <c r="AL2946" t="s">
        <v>169</v>
      </c>
      <c r="AM2946">
        <v>12000</v>
      </c>
      <c r="AN2946" t="s">
        <v>137</v>
      </c>
    </row>
    <row r="2947" spans="1:40">
      <c r="A2947" s="26">
        <v>41728.565481157406</v>
      </c>
      <c r="B2947" t="s">
        <v>126</v>
      </c>
      <c r="C2947" t="s">
        <v>814</v>
      </c>
      <c r="D2947" t="s">
        <v>3515</v>
      </c>
      <c r="E2947" t="s">
        <v>131</v>
      </c>
      <c r="F2947" t="s">
        <v>132</v>
      </c>
      <c r="G2947" t="s">
        <v>133</v>
      </c>
      <c r="H2947" t="s">
        <v>184</v>
      </c>
      <c r="I2947">
        <v>33</v>
      </c>
      <c r="J2947" t="s">
        <v>137</v>
      </c>
      <c r="K2947" t="s">
        <v>185</v>
      </c>
      <c r="L2947">
        <v>33</v>
      </c>
      <c r="M2947" t="s">
        <v>137</v>
      </c>
      <c r="N2947" t="s">
        <v>186</v>
      </c>
      <c r="O2947">
        <v>34</v>
      </c>
      <c r="P2947" t="s">
        <v>137</v>
      </c>
      <c r="Q2947" t="s">
        <v>164</v>
      </c>
      <c r="R2947">
        <v>20</v>
      </c>
      <c r="S2947" t="s">
        <v>137</v>
      </c>
      <c r="T2947" t="s">
        <v>165</v>
      </c>
      <c r="U2947">
        <v>20</v>
      </c>
      <c r="V2947" t="s">
        <v>137</v>
      </c>
      <c r="W2947" t="s">
        <v>166</v>
      </c>
      <c r="X2947">
        <v>20</v>
      </c>
      <c r="Y2947" t="s">
        <v>137</v>
      </c>
      <c r="Z2947" t="s">
        <v>187</v>
      </c>
      <c r="AA2947">
        <v>20</v>
      </c>
      <c r="AB2947" t="s">
        <v>137</v>
      </c>
      <c r="AC2947" t="s">
        <v>188</v>
      </c>
      <c r="AD2947">
        <v>20</v>
      </c>
      <c r="AE2947" t="s">
        <v>137</v>
      </c>
      <c r="AF2947" t="s">
        <v>189</v>
      </c>
      <c r="AG2947">
        <v>20</v>
      </c>
      <c r="AH2947" t="s">
        <v>137</v>
      </c>
      <c r="AI2947" t="s">
        <v>168</v>
      </c>
      <c r="AJ2947">
        <v>115200</v>
      </c>
      <c r="AK2947" t="s">
        <v>137</v>
      </c>
      <c r="AL2947" t="s">
        <v>169</v>
      </c>
      <c r="AM2947">
        <v>12000</v>
      </c>
      <c r="AN2947" t="s">
        <v>137</v>
      </c>
    </row>
    <row r="2948" spans="1:40">
      <c r="A2948" s="26">
        <v>41728.565481157406</v>
      </c>
      <c r="B2948" t="s">
        <v>126</v>
      </c>
      <c r="C2948" t="s">
        <v>814</v>
      </c>
      <c r="D2948" t="s">
        <v>3516</v>
      </c>
      <c r="E2948" t="s">
        <v>131</v>
      </c>
      <c r="F2948" t="s">
        <v>132</v>
      </c>
      <c r="G2948" t="s">
        <v>133</v>
      </c>
      <c r="H2948" t="s">
        <v>140</v>
      </c>
      <c r="I2948">
        <v>49</v>
      </c>
      <c r="J2948" t="s">
        <v>137</v>
      </c>
      <c r="K2948" t="s">
        <v>141</v>
      </c>
      <c r="L2948">
        <v>130</v>
      </c>
      <c r="M2948" t="s">
        <v>137</v>
      </c>
      <c r="N2948" t="s">
        <v>142</v>
      </c>
      <c r="O2948">
        <v>180</v>
      </c>
      <c r="P2948" t="s">
        <v>137</v>
      </c>
      <c r="Q2948" t="s">
        <v>143</v>
      </c>
      <c r="R2948">
        <v>140</v>
      </c>
      <c r="S2948" t="s">
        <v>137</v>
      </c>
      <c r="T2948" t="s">
        <v>144</v>
      </c>
      <c r="U2948">
        <v>80</v>
      </c>
      <c r="V2948" t="s">
        <v>137</v>
      </c>
      <c r="W2948" t="s">
        <v>145</v>
      </c>
      <c r="X2948">
        <v>101</v>
      </c>
      <c r="Y2948" t="s">
        <v>137</v>
      </c>
      <c r="Z2948" t="s">
        <v>146</v>
      </c>
      <c r="AA2948">
        <v>190</v>
      </c>
      <c r="AB2948" t="s">
        <v>137</v>
      </c>
      <c r="AC2948" t="s">
        <v>147</v>
      </c>
      <c r="AD2948">
        <v>20</v>
      </c>
      <c r="AE2948" t="s">
        <v>137</v>
      </c>
    </row>
    <row r="2949" spans="1:40">
      <c r="A2949" s="26">
        <v>41728.565481157406</v>
      </c>
      <c r="B2949" t="s">
        <v>126</v>
      </c>
      <c r="C2949" t="s">
        <v>814</v>
      </c>
      <c r="D2949" t="s">
        <v>3517</v>
      </c>
    </row>
    <row r="2950" spans="1:40">
      <c r="A2950" s="26">
        <v>41728.565481157406</v>
      </c>
      <c r="B2950" t="s">
        <v>126</v>
      </c>
      <c r="C2950" t="s">
        <v>814</v>
      </c>
      <c r="D2950" t="s">
        <v>3518</v>
      </c>
      <c r="E2950" t="s">
        <v>131</v>
      </c>
      <c r="F2950" t="s">
        <v>132</v>
      </c>
      <c r="G2950" t="s">
        <v>133</v>
      </c>
      <c r="H2950" t="s">
        <v>150</v>
      </c>
      <c r="I2950">
        <v>50</v>
      </c>
      <c r="J2950" t="s">
        <v>137</v>
      </c>
      <c r="K2950" t="s">
        <v>151</v>
      </c>
      <c r="L2950">
        <v>50</v>
      </c>
      <c r="M2950" t="s">
        <v>137</v>
      </c>
      <c r="N2950" t="s">
        <v>152</v>
      </c>
      <c r="O2950">
        <v>50</v>
      </c>
      <c r="P2950" t="s">
        <v>137</v>
      </c>
    </row>
    <row r="2951" spans="1:40">
      <c r="A2951" s="26">
        <v>41728.565481157406</v>
      </c>
      <c r="B2951" t="s">
        <v>126</v>
      </c>
      <c r="C2951" t="s">
        <v>814</v>
      </c>
      <c r="D2951" t="s">
        <v>3519</v>
      </c>
      <c r="E2951" t="s">
        <v>131</v>
      </c>
      <c r="F2951" t="s">
        <v>132</v>
      </c>
      <c r="G2951" t="s">
        <v>133</v>
      </c>
      <c r="H2951" t="s">
        <v>154</v>
      </c>
      <c r="I2951">
        <v>35</v>
      </c>
      <c r="J2951" t="s">
        <v>137</v>
      </c>
      <c r="K2951" t="s">
        <v>155</v>
      </c>
      <c r="L2951">
        <v>5</v>
      </c>
      <c r="M2951" t="s">
        <v>137</v>
      </c>
      <c r="N2951" t="s">
        <v>156</v>
      </c>
      <c r="O2951">
        <v>60</v>
      </c>
      <c r="P2951" t="s">
        <v>137</v>
      </c>
    </row>
    <row r="2952" spans="1:40">
      <c r="A2952" s="26">
        <v>41728.565481157406</v>
      </c>
      <c r="B2952" t="s">
        <v>126</v>
      </c>
      <c r="C2952" t="s">
        <v>814</v>
      </c>
      <c r="D2952" t="s">
        <v>3520</v>
      </c>
      <c r="E2952" t="s">
        <v>131</v>
      </c>
      <c r="F2952" t="s">
        <v>132</v>
      </c>
      <c r="G2952" t="s">
        <v>133</v>
      </c>
      <c r="H2952" t="s">
        <v>158</v>
      </c>
      <c r="I2952">
        <v>1</v>
      </c>
      <c r="J2952" t="s">
        <v>137</v>
      </c>
    </row>
    <row r="2953" spans="1:40">
      <c r="A2953" s="26">
        <v>41728.565481157406</v>
      </c>
      <c r="B2953" t="s">
        <v>126</v>
      </c>
      <c r="C2953" t="s">
        <v>814</v>
      </c>
      <c r="D2953" t="s">
        <v>3521</v>
      </c>
      <c r="E2953" t="s">
        <v>131</v>
      </c>
      <c r="F2953" t="s">
        <v>132</v>
      </c>
      <c r="G2953" t="s">
        <v>133</v>
      </c>
      <c r="H2953" t="s">
        <v>160</v>
      </c>
      <c r="I2953">
        <v>30</v>
      </c>
      <c r="J2953" t="s">
        <v>137</v>
      </c>
      <c r="K2953" t="s">
        <v>161</v>
      </c>
      <c r="L2953">
        <v>30</v>
      </c>
      <c r="M2953" t="s">
        <v>137</v>
      </c>
      <c r="N2953" t="s">
        <v>162</v>
      </c>
      <c r="O2953">
        <v>30</v>
      </c>
      <c r="P2953" t="s">
        <v>137</v>
      </c>
      <c r="Q2953" t="s">
        <v>163</v>
      </c>
      <c r="R2953">
        <v>10</v>
      </c>
      <c r="S2953" t="s">
        <v>137</v>
      </c>
      <c r="T2953" t="s">
        <v>164</v>
      </c>
      <c r="U2953">
        <v>20</v>
      </c>
      <c r="V2953" t="s">
        <v>137</v>
      </c>
      <c r="W2953" t="s">
        <v>165</v>
      </c>
      <c r="X2953">
        <v>20</v>
      </c>
      <c r="Y2953" t="s">
        <v>137</v>
      </c>
      <c r="Z2953" t="s">
        <v>166</v>
      </c>
      <c r="AA2953">
        <v>20</v>
      </c>
      <c r="AB2953" t="s">
        <v>137</v>
      </c>
      <c r="AC2953" t="s">
        <v>167</v>
      </c>
      <c r="AD2953">
        <v>20</v>
      </c>
      <c r="AE2953" t="s">
        <v>137</v>
      </c>
      <c r="AF2953" t="s">
        <v>168</v>
      </c>
      <c r="AG2953">
        <v>115200</v>
      </c>
      <c r="AH2953" t="s">
        <v>137</v>
      </c>
      <c r="AI2953" t="s">
        <v>169</v>
      </c>
      <c r="AJ2953">
        <v>12000</v>
      </c>
      <c r="AK2953" t="s">
        <v>137</v>
      </c>
      <c r="AL2953" t="s">
        <v>170</v>
      </c>
      <c r="AM2953">
        <v>30000</v>
      </c>
      <c r="AN2953" t="s">
        <v>137</v>
      </c>
    </row>
    <row r="2954" spans="1:40">
      <c r="A2954" s="26">
        <v>41728.565481157406</v>
      </c>
      <c r="B2954" t="s">
        <v>126</v>
      </c>
      <c r="C2954" t="s">
        <v>814</v>
      </c>
      <c r="D2954" t="s">
        <v>3522</v>
      </c>
      <c r="E2954" t="s">
        <v>131</v>
      </c>
      <c r="F2954" t="s">
        <v>132</v>
      </c>
      <c r="G2954" t="s">
        <v>133</v>
      </c>
      <c r="H2954" t="s">
        <v>172</v>
      </c>
      <c r="I2954">
        <v>60</v>
      </c>
      <c r="J2954" t="s">
        <v>137</v>
      </c>
      <c r="K2954" t="s">
        <v>173</v>
      </c>
      <c r="L2954">
        <v>40</v>
      </c>
      <c r="M2954" t="s">
        <v>137</v>
      </c>
      <c r="N2954" t="s">
        <v>174</v>
      </c>
      <c r="O2954">
        <v>50</v>
      </c>
      <c r="P2954" t="s">
        <v>137</v>
      </c>
      <c r="Q2954" t="s">
        <v>175</v>
      </c>
      <c r="R2954">
        <v>40</v>
      </c>
      <c r="S2954" t="s">
        <v>137</v>
      </c>
      <c r="T2954" t="s">
        <v>176</v>
      </c>
      <c r="U2954">
        <v>60</v>
      </c>
      <c r="V2954" t="s">
        <v>137</v>
      </c>
      <c r="W2954" t="s">
        <v>177</v>
      </c>
      <c r="X2954">
        <v>50</v>
      </c>
      <c r="Y2954" t="s">
        <v>137</v>
      </c>
      <c r="Z2954" t="s">
        <v>178</v>
      </c>
      <c r="AA2954">
        <v>50</v>
      </c>
      <c r="AB2954" t="s">
        <v>137</v>
      </c>
      <c r="AC2954" t="s">
        <v>179</v>
      </c>
      <c r="AD2954">
        <v>35</v>
      </c>
      <c r="AE2954" t="s">
        <v>137</v>
      </c>
      <c r="AF2954" t="s">
        <v>180</v>
      </c>
      <c r="AG2954">
        <v>8</v>
      </c>
      <c r="AH2954" t="s">
        <v>137</v>
      </c>
      <c r="AI2954" t="s">
        <v>181</v>
      </c>
      <c r="AJ2954">
        <v>90</v>
      </c>
      <c r="AK2954" t="s">
        <v>137</v>
      </c>
      <c r="AL2954" t="s">
        <v>182</v>
      </c>
      <c r="AM2954">
        <v>1</v>
      </c>
      <c r="AN2954" t="s">
        <v>137</v>
      </c>
    </row>
    <row r="2955" spans="1:40">
      <c r="A2955" s="26">
        <v>41728.565481157406</v>
      </c>
      <c r="B2955" t="s">
        <v>126</v>
      </c>
      <c r="C2955" t="s">
        <v>814</v>
      </c>
      <c r="D2955" t="s">
        <v>3523</v>
      </c>
      <c r="E2955" t="s">
        <v>131</v>
      </c>
      <c r="F2955" t="s">
        <v>132</v>
      </c>
      <c r="G2955" t="s">
        <v>133</v>
      </c>
      <c r="H2955" t="s">
        <v>184</v>
      </c>
      <c r="I2955">
        <v>33</v>
      </c>
      <c r="J2955" t="s">
        <v>137</v>
      </c>
      <c r="K2955" t="s">
        <v>185</v>
      </c>
      <c r="L2955">
        <v>33</v>
      </c>
      <c r="M2955" t="s">
        <v>137</v>
      </c>
      <c r="N2955" t="s">
        <v>186</v>
      </c>
      <c r="O2955">
        <v>34</v>
      </c>
      <c r="P2955" t="s">
        <v>137</v>
      </c>
      <c r="Q2955" t="s">
        <v>164</v>
      </c>
      <c r="R2955">
        <v>20</v>
      </c>
      <c r="S2955" t="s">
        <v>137</v>
      </c>
      <c r="T2955" t="s">
        <v>165</v>
      </c>
      <c r="U2955">
        <v>20</v>
      </c>
      <c r="V2955" t="s">
        <v>137</v>
      </c>
      <c r="W2955" t="s">
        <v>166</v>
      </c>
      <c r="X2955">
        <v>20</v>
      </c>
      <c r="Y2955" t="s">
        <v>137</v>
      </c>
      <c r="Z2955" t="s">
        <v>187</v>
      </c>
      <c r="AA2955">
        <v>20</v>
      </c>
      <c r="AB2955" t="s">
        <v>137</v>
      </c>
      <c r="AC2955" t="s">
        <v>188</v>
      </c>
      <c r="AD2955">
        <v>20</v>
      </c>
      <c r="AE2955" t="s">
        <v>137</v>
      </c>
      <c r="AF2955" t="s">
        <v>189</v>
      </c>
      <c r="AG2955">
        <v>20</v>
      </c>
      <c r="AH2955" t="s">
        <v>137</v>
      </c>
      <c r="AI2955" t="s">
        <v>168</v>
      </c>
      <c r="AJ2955">
        <v>115200</v>
      </c>
      <c r="AK2955" t="s">
        <v>137</v>
      </c>
      <c r="AL2955" t="s">
        <v>169</v>
      </c>
      <c r="AM2955">
        <v>12000</v>
      </c>
      <c r="AN2955" t="s">
        <v>137</v>
      </c>
    </row>
    <row r="2956" spans="1:40">
      <c r="A2956" s="26">
        <v>41728.565481157406</v>
      </c>
      <c r="B2956" t="s">
        <v>126</v>
      </c>
      <c r="C2956" t="s">
        <v>814</v>
      </c>
      <c r="D2956" t="s">
        <v>3524</v>
      </c>
      <c r="E2956" t="s">
        <v>131</v>
      </c>
      <c r="F2956" t="s">
        <v>132</v>
      </c>
      <c r="G2956" t="s">
        <v>133</v>
      </c>
      <c r="H2956" t="s">
        <v>140</v>
      </c>
      <c r="I2956">
        <v>49</v>
      </c>
      <c r="J2956" t="s">
        <v>137</v>
      </c>
      <c r="K2956" t="s">
        <v>141</v>
      </c>
      <c r="L2956">
        <v>130</v>
      </c>
      <c r="M2956" t="s">
        <v>137</v>
      </c>
      <c r="N2956" t="s">
        <v>142</v>
      </c>
      <c r="O2956">
        <v>180</v>
      </c>
      <c r="P2956" t="s">
        <v>137</v>
      </c>
      <c r="Q2956" t="s">
        <v>143</v>
      </c>
      <c r="R2956">
        <v>140</v>
      </c>
      <c r="S2956" t="s">
        <v>137</v>
      </c>
      <c r="T2956" t="s">
        <v>144</v>
      </c>
      <c r="U2956">
        <v>80</v>
      </c>
      <c r="V2956" t="s">
        <v>137</v>
      </c>
      <c r="W2956" t="s">
        <v>145</v>
      </c>
      <c r="X2956">
        <v>101</v>
      </c>
      <c r="Y2956" t="s">
        <v>137</v>
      </c>
      <c r="Z2956" t="s">
        <v>146</v>
      </c>
      <c r="AA2956">
        <v>190</v>
      </c>
      <c r="AB2956" t="s">
        <v>137</v>
      </c>
      <c r="AC2956" t="s">
        <v>147</v>
      </c>
      <c r="AD2956">
        <v>20</v>
      </c>
      <c r="AE2956" t="s">
        <v>137</v>
      </c>
    </row>
    <row r="2957" spans="1:40">
      <c r="A2957" s="26">
        <v>41728.565481157406</v>
      </c>
      <c r="B2957" t="s">
        <v>126</v>
      </c>
      <c r="C2957" t="s">
        <v>814</v>
      </c>
      <c r="D2957" t="s">
        <v>3525</v>
      </c>
    </row>
    <row r="2958" spans="1:40">
      <c r="A2958" s="26">
        <v>41728.565481157406</v>
      </c>
      <c r="B2958" t="s">
        <v>126</v>
      </c>
      <c r="C2958" t="s">
        <v>814</v>
      </c>
      <c r="D2958" t="s">
        <v>3526</v>
      </c>
      <c r="E2958" t="s">
        <v>131</v>
      </c>
      <c r="F2958" t="s">
        <v>132</v>
      </c>
      <c r="G2958" t="s">
        <v>133</v>
      </c>
      <c r="H2958" t="s">
        <v>150</v>
      </c>
      <c r="I2958">
        <v>50</v>
      </c>
      <c r="J2958" t="s">
        <v>137</v>
      </c>
      <c r="K2958" t="s">
        <v>151</v>
      </c>
      <c r="L2958">
        <v>50</v>
      </c>
      <c r="M2958" t="s">
        <v>137</v>
      </c>
      <c r="N2958" t="s">
        <v>152</v>
      </c>
      <c r="O2958">
        <v>50</v>
      </c>
      <c r="P2958" t="s">
        <v>137</v>
      </c>
    </row>
    <row r="2959" spans="1:40">
      <c r="A2959" s="26">
        <v>41728.565481157406</v>
      </c>
      <c r="B2959" t="s">
        <v>126</v>
      </c>
      <c r="C2959" t="s">
        <v>814</v>
      </c>
      <c r="D2959" t="s">
        <v>3527</v>
      </c>
      <c r="E2959" t="s">
        <v>131</v>
      </c>
      <c r="F2959" t="s">
        <v>132</v>
      </c>
      <c r="G2959" t="s">
        <v>133</v>
      </c>
      <c r="H2959" t="s">
        <v>154</v>
      </c>
      <c r="I2959">
        <v>35</v>
      </c>
      <c r="J2959" t="s">
        <v>137</v>
      </c>
      <c r="K2959" t="s">
        <v>155</v>
      </c>
      <c r="L2959">
        <v>5</v>
      </c>
      <c r="M2959" t="s">
        <v>137</v>
      </c>
      <c r="N2959" t="s">
        <v>156</v>
      </c>
      <c r="O2959">
        <v>60</v>
      </c>
      <c r="P2959" t="s">
        <v>137</v>
      </c>
    </row>
    <row r="2960" spans="1:40">
      <c r="A2960" s="26">
        <v>41728.565481157406</v>
      </c>
      <c r="B2960" t="s">
        <v>126</v>
      </c>
      <c r="C2960" t="s">
        <v>814</v>
      </c>
      <c r="D2960" t="s">
        <v>3528</v>
      </c>
      <c r="E2960" t="s">
        <v>131</v>
      </c>
      <c r="F2960" t="s">
        <v>132</v>
      </c>
      <c r="G2960" t="s">
        <v>133</v>
      </c>
      <c r="H2960" t="s">
        <v>158</v>
      </c>
      <c r="I2960">
        <v>1</v>
      </c>
      <c r="J2960" t="s">
        <v>137</v>
      </c>
    </row>
    <row r="2961" spans="1:40">
      <c r="A2961" s="26">
        <v>41728.565481157406</v>
      </c>
      <c r="B2961" t="s">
        <v>126</v>
      </c>
      <c r="C2961" t="s">
        <v>814</v>
      </c>
      <c r="D2961" t="s">
        <v>3529</v>
      </c>
      <c r="E2961" t="s">
        <v>131</v>
      </c>
      <c r="F2961" t="s">
        <v>132</v>
      </c>
      <c r="G2961" t="s">
        <v>133</v>
      </c>
      <c r="H2961" t="s">
        <v>160</v>
      </c>
      <c r="I2961">
        <v>30</v>
      </c>
      <c r="J2961" t="s">
        <v>137</v>
      </c>
      <c r="K2961" t="s">
        <v>161</v>
      </c>
      <c r="L2961">
        <v>30</v>
      </c>
      <c r="M2961" t="s">
        <v>137</v>
      </c>
      <c r="N2961" t="s">
        <v>162</v>
      </c>
      <c r="O2961">
        <v>30</v>
      </c>
      <c r="P2961" t="s">
        <v>137</v>
      </c>
      <c r="Q2961" t="s">
        <v>163</v>
      </c>
      <c r="R2961">
        <v>10</v>
      </c>
      <c r="S2961" t="s">
        <v>137</v>
      </c>
      <c r="T2961" t="s">
        <v>164</v>
      </c>
      <c r="U2961">
        <v>20</v>
      </c>
      <c r="V2961" t="s">
        <v>137</v>
      </c>
      <c r="W2961" t="s">
        <v>165</v>
      </c>
      <c r="X2961">
        <v>20</v>
      </c>
      <c r="Y2961" t="s">
        <v>137</v>
      </c>
      <c r="Z2961" t="s">
        <v>166</v>
      </c>
      <c r="AA2961">
        <v>20</v>
      </c>
      <c r="AB2961" t="s">
        <v>137</v>
      </c>
      <c r="AC2961" t="s">
        <v>167</v>
      </c>
      <c r="AD2961">
        <v>20</v>
      </c>
      <c r="AE2961" t="s">
        <v>137</v>
      </c>
      <c r="AF2961" t="s">
        <v>168</v>
      </c>
      <c r="AG2961">
        <v>115200</v>
      </c>
      <c r="AH2961" t="s">
        <v>137</v>
      </c>
      <c r="AI2961" t="s">
        <v>169</v>
      </c>
      <c r="AJ2961">
        <v>12000</v>
      </c>
      <c r="AK2961" t="s">
        <v>137</v>
      </c>
      <c r="AL2961" t="s">
        <v>170</v>
      </c>
      <c r="AM2961">
        <v>30000</v>
      </c>
      <c r="AN2961" t="s">
        <v>137</v>
      </c>
    </row>
    <row r="2962" spans="1:40">
      <c r="A2962" s="26">
        <v>41728.565481157406</v>
      </c>
      <c r="B2962" t="s">
        <v>126</v>
      </c>
      <c r="C2962" t="s">
        <v>814</v>
      </c>
      <c r="D2962" t="s">
        <v>3530</v>
      </c>
      <c r="E2962" t="s">
        <v>131</v>
      </c>
      <c r="F2962" t="s">
        <v>132</v>
      </c>
      <c r="G2962" t="s">
        <v>133</v>
      </c>
      <c r="H2962" t="s">
        <v>172</v>
      </c>
      <c r="I2962">
        <v>60</v>
      </c>
      <c r="J2962" t="s">
        <v>137</v>
      </c>
      <c r="K2962" t="s">
        <v>173</v>
      </c>
      <c r="L2962">
        <v>40</v>
      </c>
      <c r="M2962" t="s">
        <v>137</v>
      </c>
      <c r="N2962" t="s">
        <v>174</v>
      </c>
      <c r="O2962">
        <v>50</v>
      </c>
      <c r="P2962" t="s">
        <v>137</v>
      </c>
      <c r="Q2962" t="s">
        <v>175</v>
      </c>
      <c r="R2962">
        <v>40</v>
      </c>
      <c r="S2962" t="s">
        <v>137</v>
      </c>
      <c r="T2962" t="s">
        <v>176</v>
      </c>
      <c r="U2962">
        <v>60</v>
      </c>
      <c r="V2962" t="s">
        <v>137</v>
      </c>
      <c r="W2962" t="s">
        <v>177</v>
      </c>
      <c r="X2962">
        <v>50</v>
      </c>
      <c r="Y2962" t="s">
        <v>137</v>
      </c>
      <c r="Z2962" t="s">
        <v>178</v>
      </c>
      <c r="AA2962">
        <v>50</v>
      </c>
      <c r="AB2962" t="s">
        <v>137</v>
      </c>
      <c r="AC2962" t="s">
        <v>179</v>
      </c>
      <c r="AD2962">
        <v>35</v>
      </c>
      <c r="AE2962" t="s">
        <v>137</v>
      </c>
      <c r="AF2962" t="s">
        <v>180</v>
      </c>
      <c r="AG2962">
        <v>8</v>
      </c>
      <c r="AH2962" t="s">
        <v>137</v>
      </c>
      <c r="AI2962" t="s">
        <v>181</v>
      </c>
      <c r="AJ2962">
        <v>90</v>
      </c>
      <c r="AK2962" t="s">
        <v>137</v>
      </c>
      <c r="AL2962" t="s">
        <v>182</v>
      </c>
      <c r="AM2962">
        <v>1</v>
      </c>
      <c r="AN2962" t="s">
        <v>137</v>
      </c>
    </row>
    <row r="2963" spans="1:40">
      <c r="A2963" s="26">
        <v>41728.565481157406</v>
      </c>
      <c r="B2963" t="s">
        <v>126</v>
      </c>
      <c r="C2963" t="s">
        <v>814</v>
      </c>
      <c r="D2963" t="s">
        <v>3531</v>
      </c>
      <c r="E2963" t="s">
        <v>131</v>
      </c>
      <c r="F2963" t="s">
        <v>132</v>
      </c>
      <c r="G2963" t="s">
        <v>133</v>
      </c>
      <c r="H2963" t="s">
        <v>184</v>
      </c>
      <c r="I2963">
        <v>33</v>
      </c>
      <c r="J2963" t="s">
        <v>137</v>
      </c>
      <c r="K2963" t="s">
        <v>185</v>
      </c>
      <c r="L2963">
        <v>33</v>
      </c>
      <c r="M2963" t="s">
        <v>137</v>
      </c>
      <c r="N2963" t="s">
        <v>186</v>
      </c>
      <c r="O2963">
        <v>34</v>
      </c>
      <c r="P2963" t="s">
        <v>137</v>
      </c>
      <c r="Q2963" t="s">
        <v>164</v>
      </c>
      <c r="R2963">
        <v>20</v>
      </c>
      <c r="S2963" t="s">
        <v>137</v>
      </c>
      <c r="T2963" t="s">
        <v>165</v>
      </c>
      <c r="U2963">
        <v>20</v>
      </c>
      <c r="V2963" t="s">
        <v>137</v>
      </c>
      <c r="W2963" t="s">
        <v>166</v>
      </c>
      <c r="X2963">
        <v>20</v>
      </c>
      <c r="Y2963" t="s">
        <v>137</v>
      </c>
      <c r="Z2963" t="s">
        <v>187</v>
      </c>
      <c r="AA2963">
        <v>20</v>
      </c>
      <c r="AB2963" t="s">
        <v>137</v>
      </c>
      <c r="AC2963" t="s">
        <v>188</v>
      </c>
      <c r="AD2963">
        <v>20</v>
      </c>
      <c r="AE2963" t="s">
        <v>137</v>
      </c>
      <c r="AF2963" t="s">
        <v>189</v>
      </c>
      <c r="AG2963">
        <v>20</v>
      </c>
      <c r="AH2963" t="s">
        <v>137</v>
      </c>
      <c r="AI2963" t="s">
        <v>168</v>
      </c>
      <c r="AJ2963">
        <v>115200</v>
      </c>
      <c r="AK2963" t="s">
        <v>137</v>
      </c>
      <c r="AL2963" t="s">
        <v>169</v>
      </c>
      <c r="AM2963">
        <v>12000</v>
      </c>
      <c r="AN2963" t="s">
        <v>137</v>
      </c>
    </row>
    <row r="2964" spans="1:40">
      <c r="A2964" s="26">
        <v>41728.565481157406</v>
      </c>
      <c r="B2964" t="s">
        <v>126</v>
      </c>
      <c r="C2964" t="s">
        <v>814</v>
      </c>
      <c r="D2964" t="s">
        <v>3532</v>
      </c>
      <c r="E2964" t="s">
        <v>131</v>
      </c>
      <c r="F2964" t="s">
        <v>132</v>
      </c>
      <c r="G2964" t="s">
        <v>133</v>
      </c>
      <c r="H2964" t="s">
        <v>140</v>
      </c>
      <c r="I2964">
        <v>49</v>
      </c>
      <c r="J2964" t="s">
        <v>137</v>
      </c>
      <c r="K2964" t="s">
        <v>141</v>
      </c>
      <c r="L2964">
        <v>130</v>
      </c>
      <c r="M2964" t="s">
        <v>137</v>
      </c>
      <c r="N2964" t="s">
        <v>142</v>
      </c>
      <c r="O2964">
        <v>180</v>
      </c>
      <c r="P2964" t="s">
        <v>137</v>
      </c>
      <c r="Q2964" t="s">
        <v>143</v>
      </c>
      <c r="R2964">
        <v>140</v>
      </c>
      <c r="S2964" t="s">
        <v>137</v>
      </c>
      <c r="T2964" t="s">
        <v>144</v>
      </c>
      <c r="U2964">
        <v>80</v>
      </c>
      <c r="V2964" t="s">
        <v>137</v>
      </c>
      <c r="W2964" t="s">
        <v>145</v>
      </c>
      <c r="X2964">
        <v>101</v>
      </c>
      <c r="Y2964" t="s">
        <v>137</v>
      </c>
      <c r="Z2964" t="s">
        <v>146</v>
      </c>
      <c r="AA2964">
        <v>190</v>
      </c>
      <c r="AB2964" t="s">
        <v>137</v>
      </c>
      <c r="AC2964" t="s">
        <v>147</v>
      </c>
      <c r="AD2964">
        <v>20</v>
      </c>
      <c r="AE2964" t="s">
        <v>137</v>
      </c>
    </row>
    <row r="2965" spans="1:40">
      <c r="A2965" s="26">
        <v>41728.565481157406</v>
      </c>
      <c r="B2965" t="s">
        <v>126</v>
      </c>
      <c r="C2965" t="s">
        <v>814</v>
      </c>
      <c r="D2965" t="s">
        <v>3533</v>
      </c>
    </row>
    <row r="2966" spans="1:40">
      <c r="A2966" s="26">
        <v>41728.565481157406</v>
      </c>
      <c r="B2966" t="s">
        <v>126</v>
      </c>
      <c r="C2966" t="s">
        <v>1261</v>
      </c>
      <c r="D2966" t="s">
        <v>3534</v>
      </c>
      <c r="E2966" t="s">
        <v>131</v>
      </c>
      <c r="F2966" t="s">
        <v>132</v>
      </c>
      <c r="G2966" t="s">
        <v>133</v>
      </c>
      <c r="H2966" t="s">
        <v>150</v>
      </c>
      <c r="I2966">
        <v>50</v>
      </c>
      <c r="J2966" t="s">
        <v>137</v>
      </c>
      <c r="K2966" t="s">
        <v>151</v>
      </c>
      <c r="L2966">
        <v>50</v>
      </c>
      <c r="M2966" t="s">
        <v>137</v>
      </c>
      <c r="N2966" t="s">
        <v>152</v>
      </c>
      <c r="O2966">
        <v>50</v>
      </c>
      <c r="P2966" t="s">
        <v>137</v>
      </c>
    </row>
    <row r="2967" spans="1:40">
      <c r="A2967" s="26">
        <v>41728.565481157406</v>
      </c>
      <c r="B2967" t="s">
        <v>126</v>
      </c>
      <c r="C2967" t="s">
        <v>1261</v>
      </c>
      <c r="D2967" t="s">
        <v>3535</v>
      </c>
      <c r="E2967" t="s">
        <v>131</v>
      </c>
      <c r="F2967" t="s">
        <v>132</v>
      </c>
      <c r="G2967" t="s">
        <v>133</v>
      </c>
      <c r="H2967" t="s">
        <v>154</v>
      </c>
      <c r="I2967">
        <v>35</v>
      </c>
      <c r="J2967" t="s">
        <v>137</v>
      </c>
      <c r="K2967" t="s">
        <v>155</v>
      </c>
      <c r="L2967">
        <v>5</v>
      </c>
      <c r="M2967" t="s">
        <v>137</v>
      </c>
      <c r="N2967" t="s">
        <v>156</v>
      </c>
      <c r="O2967">
        <v>60</v>
      </c>
      <c r="P2967" t="s">
        <v>137</v>
      </c>
    </row>
    <row r="2968" spans="1:40">
      <c r="A2968" s="26">
        <v>41728.565481157406</v>
      </c>
      <c r="B2968" t="s">
        <v>126</v>
      </c>
      <c r="C2968" t="s">
        <v>1261</v>
      </c>
      <c r="D2968" t="s">
        <v>3536</v>
      </c>
      <c r="E2968" t="s">
        <v>131</v>
      </c>
      <c r="F2968" t="s">
        <v>132</v>
      </c>
      <c r="G2968" t="s">
        <v>133</v>
      </c>
      <c r="H2968" t="s">
        <v>158</v>
      </c>
      <c r="I2968">
        <v>1</v>
      </c>
      <c r="J2968" t="s">
        <v>137</v>
      </c>
    </row>
    <row r="2969" spans="1:40">
      <c r="A2969" s="26">
        <v>41728.565481157406</v>
      </c>
      <c r="B2969" t="s">
        <v>126</v>
      </c>
      <c r="C2969" t="s">
        <v>1261</v>
      </c>
      <c r="D2969" t="s">
        <v>3537</v>
      </c>
      <c r="E2969" t="s">
        <v>131</v>
      </c>
      <c r="F2969" t="s">
        <v>132</v>
      </c>
      <c r="G2969" t="s">
        <v>133</v>
      </c>
      <c r="H2969" t="s">
        <v>160</v>
      </c>
      <c r="I2969">
        <v>30</v>
      </c>
      <c r="J2969" t="s">
        <v>137</v>
      </c>
      <c r="K2969" t="s">
        <v>161</v>
      </c>
      <c r="L2969">
        <v>30</v>
      </c>
      <c r="M2969" t="s">
        <v>137</v>
      </c>
      <c r="N2969" t="s">
        <v>162</v>
      </c>
      <c r="O2969">
        <v>30</v>
      </c>
      <c r="P2969" t="s">
        <v>137</v>
      </c>
      <c r="Q2969" t="s">
        <v>163</v>
      </c>
      <c r="R2969">
        <v>10</v>
      </c>
      <c r="S2969" t="s">
        <v>137</v>
      </c>
      <c r="T2969" t="s">
        <v>164</v>
      </c>
      <c r="U2969">
        <v>20</v>
      </c>
      <c r="V2969" t="s">
        <v>137</v>
      </c>
      <c r="W2969" t="s">
        <v>165</v>
      </c>
      <c r="X2969">
        <v>20</v>
      </c>
      <c r="Y2969" t="s">
        <v>137</v>
      </c>
      <c r="Z2969" t="s">
        <v>166</v>
      </c>
      <c r="AA2969">
        <v>20</v>
      </c>
      <c r="AB2969" t="s">
        <v>137</v>
      </c>
      <c r="AC2969" t="s">
        <v>167</v>
      </c>
      <c r="AD2969">
        <v>20</v>
      </c>
      <c r="AE2969" t="s">
        <v>137</v>
      </c>
      <c r="AF2969" t="s">
        <v>168</v>
      </c>
      <c r="AG2969">
        <v>115200</v>
      </c>
      <c r="AH2969" t="s">
        <v>137</v>
      </c>
      <c r="AI2969" t="s">
        <v>169</v>
      </c>
      <c r="AJ2969">
        <v>12000</v>
      </c>
      <c r="AK2969" t="s">
        <v>137</v>
      </c>
      <c r="AL2969" t="s">
        <v>170</v>
      </c>
      <c r="AM2969">
        <v>30000</v>
      </c>
      <c r="AN2969" t="s">
        <v>137</v>
      </c>
    </row>
    <row r="2970" spans="1:40">
      <c r="A2970" s="26">
        <v>41728.565481157406</v>
      </c>
      <c r="B2970" t="s">
        <v>126</v>
      </c>
      <c r="C2970" t="s">
        <v>1261</v>
      </c>
      <c r="D2970" t="s">
        <v>3538</v>
      </c>
      <c r="E2970" t="s">
        <v>131</v>
      </c>
      <c r="F2970" t="s">
        <v>132</v>
      </c>
      <c r="G2970" t="s">
        <v>133</v>
      </c>
      <c r="H2970" t="s">
        <v>172</v>
      </c>
      <c r="I2970">
        <v>60</v>
      </c>
      <c r="J2970" t="s">
        <v>137</v>
      </c>
      <c r="K2970" t="s">
        <v>173</v>
      </c>
      <c r="L2970">
        <v>40</v>
      </c>
      <c r="M2970" t="s">
        <v>137</v>
      </c>
      <c r="N2970" t="s">
        <v>174</v>
      </c>
      <c r="O2970">
        <v>50</v>
      </c>
      <c r="P2970" t="s">
        <v>137</v>
      </c>
      <c r="Q2970" t="s">
        <v>175</v>
      </c>
      <c r="R2970">
        <v>40</v>
      </c>
      <c r="S2970" t="s">
        <v>137</v>
      </c>
      <c r="T2970" t="s">
        <v>176</v>
      </c>
      <c r="U2970">
        <v>60</v>
      </c>
      <c r="V2970" t="s">
        <v>137</v>
      </c>
      <c r="W2970" t="s">
        <v>177</v>
      </c>
      <c r="X2970">
        <v>50</v>
      </c>
      <c r="Y2970" t="s">
        <v>137</v>
      </c>
      <c r="Z2970" t="s">
        <v>178</v>
      </c>
      <c r="AA2970">
        <v>50</v>
      </c>
      <c r="AB2970" t="s">
        <v>137</v>
      </c>
      <c r="AC2970" t="s">
        <v>179</v>
      </c>
      <c r="AD2970">
        <v>35</v>
      </c>
      <c r="AE2970" t="s">
        <v>137</v>
      </c>
      <c r="AF2970" t="s">
        <v>180</v>
      </c>
      <c r="AG2970">
        <v>8</v>
      </c>
      <c r="AH2970" t="s">
        <v>137</v>
      </c>
      <c r="AI2970" t="s">
        <v>181</v>
      </c>
      <c r="AJ2970">
        <v>90</v>
      </c>
      <c r="AK2970" t="s">
        <v>137</v>
      </c>
      <c r="AL2970" t="s">
        <v>182</v>
      </c>
      <c r="AM2970">
        <v>1</v>
      </c>
      <c r="AN2970" t="s">
        <v>137</v>
      </c>
    </row>
    <row r="2971" spans="1:40">
      <c r="A2971" s="26">
        <v>41728.565481157406</v>
      </c>
      <c r="B2971" t="s">
        <v>126</v>
      </c>
      <c r="C2971" t="s">
        <v>1261</v>
      </c>
      <c r="D2971" t="s">
        <v>3539</v>
      </c>
      <c r="E2971" t="s">
        <v>131</v>
      </c>
      <c r="F2971" t="s">
        <v>132</v>
      </c>
      <c r="G2971" t="s">
        <v>133</v>
      </c>
      <c r="H2971" t="s">
        <v>184</v>
      </c>
      <c r="I2971">
        <v>33</v>
      </c>
      <c r="J2971" t="s">
        <v>137</v>
      </c>
      <c r="K2971" t="s">
        <v>185</v>
      </c>
      <c r="L2971">
        <v>33</v>
      </c>
      <c r="M2971" t="s">
        <v>137</v>
      </c>
      <c r="N2971" t="s">
        <v>186</v>
      </c>
      <c r="O2971">
        <v>34</v>
      </c>
      <c r="P2971" t="s">
        <v>137</v>
      </c>
      <c r="Q2971" t="s">
        <v>164</v>
      </c>
      <c r="R2971">
        <v>20</v>
      </c>
      <c r="S2971" t="s">
        <v>137</v>
      </c>
      <c r="T2971" t="s">
        <v>165</v>
      </c>
      <c r="U2971">
        <v>20</v>
      </c>
      <c r="V2971" t="s">
        <v>137</v>
      </c>
      <c r="W2971" t="s">
        <v>166</v>
      </c>
      <c r="X2971">
        <v>20</v>
      </c>
      <c r="Y2971" t="s">
        <v>137</v>
      </c>
      <c r="Z2971" t="s">
        <v>187</v>
      </c>
      <c r="AA2971">
        <v>20</v>
      </c>
      <c r="AB2971" t="s">
        <v>137</v>
      </c>
      <c r="AC2971" t="s">
        <v>188</v>
      </c>
      <c r="AD2971">
        <v>20</v>
      </c>
      <c r="AE2971" t="s">
        <v>137</v>
      </c>
      <c r="AF2971" t="s">
        <v>189</v>
      </c>
      <c r="AG2971">
        <v>20</v>
      </c>
      <c r="AH2971" t="s">
        <v>137</v>
      </c>
      <c r="AI2971" t="s">
        <v>168</v>
      </c>
      <c r="AJ2971">
        <v>115200</v>
      </c>
      <c r="AK2971" t="s">
        <v>137</v>
      </c>
      <c r="AL2971" t="s">
        <v>169</v>
      </c>
      <c r="AM2971">
        <v>12000</v>
      </c>
      <c r="AN2971" t="s">
        <v>137</v>
      </c>
    </row>
    <row r="2972" spans="1:40">
      <c r="A2972" s="26">
        <v>41728.565481157406</v>
      </c>
      <c r="B2972" t="s">
        <v>126</v>
      </c>
      <c r="C2972" t="s">
        <v>1261</v>
      </c>
      <c r="D2972" t="s">
        <v>3540</v>
      </c>
      <c r="E2972" t="s">
        <v>131</v>
      </c>
      <c r="F2972" t="s">
        <v>132</v>
      </c>
      <c r="G2972" t="s">
        <v>133</v>
      </c>
      <c r="H2972" t="s">
        <v>140</v>
      </c>
      <c r="I2972">
        <v>49</v>
      </c>
      <c r="J2972" t="s">
        <v>137</v>
      </c>
      <c r="K2972" t="s">
        <v>141</v>
      </c>
      <c r="L2972">
        <v>130</v>
      </c>
      <c r="M2972" t="s">
        <v>137</v>
      </c>
      <c r="N2972" t="s">
        <v>142</v>
      </c>
      <c r="O2972">
        <v>180</v>
      </c>
      <c r="P2972" t="s">
        <v>137</v>
      </c>
      <c r="Q2972" t="s">
        <v>143</v>
      </c>
      <c r="R2972">
        <v>140</v>
      </c>
      <c r="S2972" t="s">
        <v>137</v>
      </c>
      <c r="T2972" t="s">
        <v>144</v>
      </c>
      <c r="U2972">
        <v>80</v>
      </c>
      <c r="V2972" t="s">
        <v>137</v>
      </c>
      <c r="W2972" t="s">
        <v>145</v>
      </c>
      <c r="X2972">
        <v>101</v>
      </c>
      <c r="Y2972" t="s">
        <v>137</v>
      </c>
      <c r="Z2972" t="s">
        <v>146</v>
      </c>
      <c r="AA2972">
        <v>190</v>
      </c>
      <c r="AB2972" t="s">
        <v>137</v>
      </c>
      <c r="AC2972" t="s">
        <v>147</v>
      </c>
      <c r="AD2972">
        <v>20</v>
      </c>
      <c r="AE2972" t="s">
        <v>137</v>
      </c>
    </row>
    <row r="2973" spans="1:40">
      <c r="A2973" s="26">
        <v>41728.565481157406</v>
      </c>
      <c r="B2973" t="s">
        <v>126</v>
      </c>
      <c r="C2973" t="s">
        <v>1261</v>
      </c>
      <c r="D2973" t="s">
        <v>3541</v>
      </c>
    </row>
    <row r="2974" spans="1:40">
      <c r="A2974" s="26">
        <v>41728.565481157406</v>
      </c>
      <c r="B2974" t="s">
        <v>126</v>
      </c>
      <c r="C2974" t="s">
        <v>1261</v>
      </c>
      <c r="D2974" t="s">
        <v>3542</v>
      </c>
      <c r="E2974" t="s">
        <v>131</v>
      </c>
      <c r="F2974" t="s">
        <v>132</v>
      </c>
      <c r="G2974" t="s">
        <v>133</v>
      </c>
      <c r="H2974" t="s">
        <v>150</v>
      </c>
      <c r="I2974">
        <v>50</v>
      </c>
      <c r="J2974" t="s">
        <v>137</v>
      </c>
      <c r="K2974" t="s">
        <v>151</v>
      </c>
      <c r="L2974">
        <v>50</v>
      </c>
      <c r="M2974" t="s">
        <v>137</v>
      </c>
      <c r="N2974" t="s">
        <v>152</v>
      </c>
      <c r="O2974">
        <v>50</v>
      </c>
      <c r="P2974" t="s">
        <v>137</v>
      </c>
    </row>
    <row r="2975" spans="1:40">
      <c r="A2975" s="26">
        <v>41728.565481157406</v>
      </c>
      <c r="B2975" t="s">
        <v>126</v>
      </c>
      <c r="C2975" t="s">
        <v>1261</v>
      </c>
      <c r="D2975" t="s">
        <v>3543</v>
      </c>
      <c r="E2975" t="s">
        <v>131</v>
      </c>
      <c r="F2975" t="s">
        <v>132</v>
      </c>
      <c r="G2975" t="s">
        <v>133</v>
      </c>
      <c r="H2975" t="s">
        <v>154</v>
      </c>
      <c r="I2975">
        <v>35</v>
      </c>
      <c r="J2975" t="s">
        <v>137</v>
      </c>
      <c r="K2975" t="s">
        <v>155</v>
      </c>
      <c r="L2975">
        <v>5</v>
      </c>
      <c r="M2975" t="s">
        <v>137</v>
      </c>
      <c r="N2975" t="s">
        <v>156</v>
      </c>
      <c r="O2975">
        <v>60</v>
      </c>
      <c r="P2975" t="s">
        <v>137</v>
      </c>
    </row>
    <row r="2976" spans="1:40">
      <c r="A2976" s="26">
        <v>41728.565481157406</v>
      </c>
      <c r="B2976" t="s">
        <v>126</v>
      </c>
      <c r="C2976" t="s">
        <v>1261</v>
      </c>
      <c r="D2976" t="s">
        <v>3544</v>
      </c>
      <c r="E2976" t="s">
        <v>131</v>
      </c>
      <c r="F2976" t="s">
        <v>132</v>
      </c>
      <c r="G2976" t="s">
        <v>133</v>
      </c>
      <c r="H2976" t="s">
        <v>158</v>
      </c>
      <c r="I2976">
        <v>1</v>
      </c>
      <c r="J2976" t="s">
        <v>137</v>
      </c>
    </row>
    <row r="2977" spans="1:40">
      <c r="A2977" s="26">
        <v>41728.565481157406</v>
      </c>
      <c r="B2977" t="s">
        <v>126</v>
      </c>
      <c r="C2977" t="s">
        <v>1261</v>
      </c>
      <c r="D2977" t="s">
        <v>3545</v>
      </c>
      <c r="E2977" t="s">
        <v>131</v>
      </c>
      <c r="F2977" t="s">
        <v>132</v>
      </c>
      <c r="G2977" t="s">
        <v>133</v>
      </c>
      <c r="H2977" t="s">
        <v>160</v>
      </c>
      <c r="I2977">
        <v>30</v>
      </c>
      <c r="J2977" t="s">
        <v>137</v>
      </c>
      <c r="K2977" t="s">
        <v>161</v>
      </c>
      <c r="L2977">
        <v>30</v>
      </c>
      <c r="M2977" t="s">
        <v>137</v>
      </c>
      <c r="N2977" t="s">
        <v>162</v>
      </c>
      <c r="O2977">
        <v>30</v>
      </c>
      <c r="P2977" t="s">
        <v>137</v>
      </c>
      <c r="Q2977" t="s">
        <v>163</v>
      </c>
      <c r="R2977">
        <v>10</v>
      </c>
      <c r="S2977" t="s">
        <v>137</v>
      </c>
      <c r="T2977" t="s">
        <v>164</v>
      </c>
      <c r="U2977">
        <v>20</v>
      </c>
      <c r="V2977" t="s">
        <v>137</v>
      </c>
      <c r="W2977" t="s">
        <v>165</v>
      </c>
      <c r="X2977">
        <v>20</v>
      </c>
      <c r="Y2977" t="s">
        <v>137</v>
      </c>
      <c r="Z2977" t="s">
        <v>166</v>
      </c>
      <c r="AA2977">
        <v>20</v>
      </c>
      <c r="AB2977" t="s">
        <v>137</v>
      </c>
      <c r="AC2977" t="s">
        <v>167</v>
      </c>
      <c r="AD2977">
        <v>20</v>
      </c>
      <c r="AE2977" t="s">
        <v>137</v>
      </c>
      <c r="AF2977" t="s">
        <v>168</v>
      </c>
      <c r="AG2977">
        <v>115200</v>
      </c>
      <c r="AH2977" t="s">
        <v>137</v>
      </c>
      <c r="AI2977" t="s">
        <v>169</v>
      </c>
      <c r="AJ2977">
        <v>12000</v>
      </c>
      <c r="AK2977" t="s">
        <v>137</v>
      </c>
      <c r="AL2977" t="s">
        <v>170</v>
      </c>
      <c r="AM2977">
        <v>30000</v>
      </c>
      <c r="AN2977" t="s">
        <v>137</v>
      </c>
    </row>
    <row r="2978" spans="1:40">
      <c r="A2978" s="26">
        <v>41728.565481157406</v>
      </c>
      <c r="B2978" t="s">
        <v>126</v>
      </c>
      <c r="C2978" t="s">
        <v>1261</v>
      </c>
      <c r="D2978" t="s">
        <v>3546</v>
      </c>
      <c r="E2978" t="s">
        <v>131</v>
      </c>
      <c r="F2978" t="s">
        <v>132</v>
      </c>
      <c r="G2978" t="s">
        <v>133</v>
      </c>
      <c r="H2978" t="s">
        <v>172</v>
      </c>
      <c r="I2978">
        <v>60</v>
      </c>
      <c r="J2978" t="s">
        <v>137</v>
      </c>
      <c r="K2978" t="s">
        <v>173</v>
      </c>
      <c r="L2978">
        <v>40</v>
      </c>
      <c r="M2978" t="s">
        <v>137</v>
      </c>
      <c r="N2978" t="s">
        <v>174</v>
      </c>
      <c r="O2978">
        <v>50</v>
      </c>
      <c r="P2978" t="s">
        <v>137</v>
      </c>
      <c r="Q2978" t="s">
        <v>175</v>
      </c>
      <c r="R2978">
        <v>40</v>
      </c>
      <c r="S2978" t="s">
        <v>137</v>
      </c>
      <c r="T2978" t="s">
        <v>176</v>
      </c>
      <c r="U2978">
        <v>60</v>
      </c>
      <c r="V2978" t="s">
        <v>137</v>
      </c>
      <c r="W2978" t="s">
        <v>177</v>
      </c>
      <c r="X2978">
        <v>50</v>
      </c>
      <c r="Y2978" t="s">
        <v>137</v>
      </c>
      <c r="Z2978" t="s">
        <v>178</v>
      </c>
      <c r="AA2978">
        <v>50</v>
      </c>
      <c r="AB2978" t="s">
        <v>137</v>
      </c>
      <c r="AC2978" t="s">
        <v>179</v>
      </c>
      <c r="AD2978">
        <v>35</v>
      </c>
      <c r="AE2978" t="s">
        <v>137</v>
      </c>
      <c r="AF2978" t="s">
        <v>180</v>
      </c>
      <c r="AG2978">
        <v>8</v>
      </c>
      <c r="AH2978" t="s">
        <v>137</v>
      </c>
      <c r="AI2978" t="s">
        <v>181</v>
      </c>
      <c r="AJ2978">
        <v>90</v>
      </c>
      <c r="AK2978" t="s">
        <v>137</v>
      </c>
      <c r="AL2978" t="s">
        <v>182</v>
      </c>
      <c r="AM2978">
        <v>1</v>
      </c>
      <c r="AN2978" t="s">
        <v>137</v>
      </c>
    </row>
    <row r="2979" spans="1:40">
      <c r="A2979" s="26">
        <v>41728.565481157406</v>
      </c>
      <c r="B2979" t="s">
        <v>126</v>
      </c>
      <c r="C2979" t="s">
        <v>1261</v>
      </c>
      <c r="D2979" t="s">
        <v>3547</v>
      </c>
      <c r="E2979" t="s">
        <v>131</v>
      </c>
      <c r="F2979" t="s">
        <v>132</v>
      </c>
      <c r="G2979" t="s">
        <v>133</v>
      </c>
      <c r="H2979" t="s">
        <v>184</v>
      </c>
      <c r="I2979">
        <v>33</v>
      </c>
      <c r="J2979" t="s">
        <v>137</v>
      </c>
      <c r="K2979" t="s">
        <v>185</v>
      </c>
      <c r="L2979">
        <v>33</v>
      </c>
      <c r="M2979" t="s">
        <v>137</v>
      </c>
      <c r="N2979" t="s">
        <v>186</v>
      </c>
      <c r="O2979">
        <v>34</v>
      </c>
      <c r="P2979" t="s">
        <v>137</v>
      </c>
      <c r="Q2979" t="s">
        <v>164</v>
      </c>
      <c r="R2979">
        <v>20</v>
      </c>
      <c r="S2979" t="s">
        <v>137</v>
      </c>
      <c r="T2979" t="s">
        <v>165</v>
      </c>
      <c r="U2979">
        <v>20</v>
      </c>
      <c r="V2979" t="s">
        <v>137</v>
      </c>
      <c r="W2979" t="s">
        <v>166</v>
      </c>
      <c r="X2979">
        <v>20</v>
      </c>
      <c r="Y2979" t="s">
        <v>137</v>
      </c>
      <c r="Z2979" t="s">
        <v>187</v>
      </c>
      <c r="AA2979">
        <v>20</v>
      </c>
      <c r="AB2979" t="s">
        <v>137</v>
      </c>
      <c r="AC2979" t="s">
        <v>188</v>
      </c>
      <c r="AD2979">
        <v>20</v>
      </c>
      <c r="AE2979" t="s">
        <v>137</v>
      </c>
      <c r="AF2979" t="s">
        <v>189</v>
      </c>
      <c r="AG2979">
        <v>20</v>
      </c>
      <c r="AH2979" t="s">
        <v>137</v>
      </c>
      <c r="AI2979" t="s">
        <v>168</v>
      </c>
      <c r="AJ2979">
        <v>115200</v>
      </c>
      <c r="AK2979" t="s">
        <v>137</v>
      </c>
      <c r="AL2979" t="s">
        <v>169</v>
      </c>
      <c r="AM2979">
        <v>12000</v>
      </c>
      <c r="AN2979" t="s">
        <v>137</v>
      </c>
    </row>
    <row r="2980" spans="1:40">
      <c r="A2980" s="26">
        <v>41728.565481157406</v>
      </c>
      <c r="B2980" t="s">
        <v>126</v>
      </c>
      <c r="C2980" t="s">
        <v>1261</v>
      </c>
      <c r="D2980" t="s">
        <v>3548</v>
      </c>
      <c r="E2980" t="s">
        <v>131</v>
      </c>
      <c r="F2980" t="s">
        <v>132</v>
      </c>
      <c r="G2980" t="s">
        <v>133</v>
      </c>
      <c r="H2980" t="s">
        <v>140</v>
      </c>
      <c r="I2980">
        <v>49</v>
      </c>
      <c r="J2980" t="s">
        <v>137</v>
      </c>
      <c r="K2980" t="s">
        <v>141</v>
      </c>
      <c r="L2980">
        <v>130</v>
      </c>
      <c r="M2980" t="s">
        <v>137</v>
      </c>
      <c r="N2980" t="s">
        <v>142</v>
      </c>
      <c r="O2980">
        <v>180</v>
      </c>
      <c r="P2980" t="s">
        <v>137</v>
      </c>
      <c r="Q2980" t="s">
        <v>143</v>
      </c>
      <c r="R2980">
        <v>140</v>
      </c>
      <c r="S2980" t="s">
        <v>137</v>
      </c>
      <c r="T2980" t="s">
        <v>144</v>
      </c>
      <c r="U2980">
        <v>80</v>
      </c>
      <c r="V2980" t="s">
        <v>137</v>
      </c>
      <c r="W2980" t="s">
        <v>145</v>
      </c>
      <c r="X2980">
        <v>101</v>
      </c>
      <c r="Y2980" t="s">
        <v>137</v>
      </c>
      <c r="Z2980" t="s">
        <v>146</v>
      </c>
      <c r="AA2980">
        <v>190</v>
      </c>
      <c r="AB2980" t="s">
        <v>137</v>
      </c>
      <c r="AC2980" t="s">
        <v>147</v>
      </c>
      <c r="AD2980">
        <v>20</v>
      </c>
      <c r="AE2980" t="s">
        <v>137</v>
      </c>
    </row>
    <row r="2981" spans="1:40">
      <c r="A2981" s="26">
        <v>41728.565481157406</v>
      </c>
      <c r="B2981" t="s">
        <v>126</v>
      </c>
      <c r="C2981" t="s">
        <v>1261</v>
      </c>
      <c r="D2981" t="s">
        <v>3549</v>
      </c>
    </row>
    <row r="2982" spans="1:40">
      <c r="A2982" s="26">
        <v>41728.565481157406</v>
      </c>
      <c r="B2982" t="s">
        <v>126</v>
      </c>
      <c r="C2982" t="s">
        <v>1261</v>
      </c>
      <c r="D2982" t="s">
        <v>3550</v>
      </c>
      <c r="E2982" t="s">
        <v>131</v>
      </c>
      <c r="F2982" t="s">
        <v>132</v>
      </c>
      <c r="G2982" t="s">
        <v>133</v>
      </c>
      <c r="H2982" t="s">
        <v>150</v>
      </c>
      <c r="I2982">
        <v>50</v>
      </c>
      <c r="J2982" t="s">
        <v>137</v>
      </c>
      <c r="K2982" t="s">
        <v>151</v>
      </c>
      <c r="L2982">
        <v>50</v>
      </c>
      <c r="M2982" t="s">
        <v>137</v>
      </c>
      <c r="N2982" t="s">
        <v>152</v>
      </c>
      <c r="O2982">
        <v>50</v>
      </c>
      <c r="P2982" t="s">
        <v>137</v>
      </c>
    </row>
    <row r="2983" spans="1:40">
      <c r="A2983" s="26">
        <v>41728.565481157406</v>
      </c>
      <c r="B2983" t="s">
        <v>126</v>
      </c>
      <c r="C2983" t="s">
        <v>1261</v>
      </c>
      <c r="D2983" t="s">
        <v>3551</v>
      </c>
      <c r="E2983" t="s">
        <v>131</v>
      </c>
      <c r="F2983" t="s">
        <v>132</v>
      </c>
      <c r="G2983" t="s">
        <v>133</v>
      </c>
      <c r="H2983" t="s">
        <v>154</v>
      </c>
      <c r="I2983">
        <v>35</v>
      </c>
      <c r="J2983" t="s">
        <v>137</v>
      </c>
      <c r="K2983" t="s">
        <v>155</v>
      </c>
      <c r="L2983">
        <v>5</v>
      </c>
      <c r="M2983" t="s">
        <v>137</v>
      </c>
      <c r="N2983" t="s">
        <v>156</v>
      </c>
      <c r="O2983">
        <v>60</v>
      </c>
      <c r="P2983" t="s">
        <v>137</v>
      </c>
    </row>
    <row r="2984" spans="1:40">
      <c r="A2984" s="26">
        <v>41728.565481157406</v>
      </c>
      <c r="B2984" t="s">
        <v>126</v>
      </c>
      <c r="C2984" t="s">
        <v>1261</v>
      </c>
      <c r="D2984" t="s">
        <v>3552</v>
      </c>
      <c r="E2984" t="s">
        <v>131</v>
      </c>
      <c r="F2984" t="s">
        <v>132</v>
      </c>
      <c r="G2984" t="s">
        <v>133</v>
      </c>
      <c r="H2984" t="s">
        <v>158</v>
      </c>
      <c r="I2984">
        <v>1</v>
      </c>
      <c r="J2984" t="s">
        <v>137</v>
      </c>
    </row>
    <row r="2985" spans="1:40">
      <c r="A2985" s="26">
        <v>41728.565481157406</v>
      </c>
      <c r="B2985" t="s">
        <v>126</v>
      </c>
      <c r="C2985" t="s">
        <v>1261</v>
      </c>
      <c r="D2985" t="s">
        <v>3553</v>
      </c>
      <c r="E2985" t="s">
        <v>131</v>
      </c>
      <c r="F2985" t="s">
        <v>132</v>
      </c>
      <c r="G2985" t="s">
        <v>133</v>
      </c>
      <c r="H2985" t="s">
        <v>160</v>
      </c>
      <c r="I2985">
        <v>30</v>
      </c>
      <c r="J2985" t="s">
        <v>137</v>
      </c>
      <c r="K2985" t="s">
        <v>161</v>
      </c>
      <c r="L2985">
        <v>30</v>
      </c>
      <c r="M2985" t="s">
        <v>137</v>
      </c>
      <c r="N2985" t="s">
        <v>162</v>
      </c>
      <c r="O2985">
        <v>30</v>
      </c>
      <c r="P2985" t="s">
        <v>137</v>
      </c>
      <c r="Q2985" t="s">
        <v>163</v>
      </c>
      <c r="R2985">
        <v>10</v>
      </c>
      <c r="S2985" t="s">
        <v>137</v>
      </c>
      <c r="T2985" t="s">
        <v>164</v>
      </c>
      <c r="U2985">
        <v>20</v>
      </c>
      <c r="V2985" t="s">
        <v>137</v>
      </c>
      <c r="W2985" t="s">
        <v>165</v>
      </c>
      <c r="X2985">
        <v>20</v>
      </c>
      <c r="Y2985" t="s">
        <v>137</v>
      </c>
      <c r="Z2985" t="s">
        <v>166</v>
      </c>
      <c r="AA2985">
        <v>20</v>
      </c>
      <c r="AB2985" t="s">
        <v>137</v>
      </c>
      <c r="AC2985" t="s">
        <v>167</v>
      </c>
      <c r="AD2985">
        <v>20</v>
      </c>
      <c r="AE2985" t="s">
        <v>137</v>
      </c>
      <c r="AF2985" t="s">
        <v>168</v>
      </c>
      <c r="AG2985">
        <v>115200</v>
      </c>
      <c r="AH2985" t="s">
        <v>137</v>
      </c>
      <c r="AI2985" t="s">
        <v>169</v>
      </c>
      <c r="AJ2985">
        <v>12000</v>
      </c>
      <c r="AK2985" t="s">
        <v>137</v>
      </c>
      <c r="AL2985" t="s">
        <v>170</v>
      </c>
      <c r="AM2985">
        <v>30000</v>
      </c>
      <c r="AN2985" t="s">
        <v>137</v>
      </c>
    </row>
    <row r="2986" spans="1:40">
      <c r="A2986" s="26">
        <v>41728.565481157406</v>
      </c>
      <c r="B2986" t="s">
        <v>126</v>
      </c>
      <c r="C2986" t="s">
        <v>1261</v>
      </c>
      <c r="D2986" t="s">
        <v>3554</v>
      </c>
      <c r="E2986" t="s">
        <v>131</v>
      </c>
      <c r="F2986" t="s">
        <v>132</v>
      </c>
      <c r="G2986" t="s">
        <v>133</v>
      </c>
      <c r="H2986" t="s">
        <v>172</v>
      </c>
      <c r="I2986">
        <v>60</v>
      </c>
      <c r="J2986" t="s">
        <v>137</v>
      </c>
      <c r="K2986" t="s">
        <v>173</v>
      </c>
      <c r="L2986">
        <v>40</v>
      </c>
      <c r="M2986" t="s">
        <v>137</v>
      </c>
      <c r="N2986" t="s">
        <v>174</v>
      </c>
      <c r="O2986">
        <v>50</v>
      </c>
      <c r="P2986" t="s">
        <v>137</v>
      </c>
      <c r="Q2986" t="s">
        <v>175</v>
      </c>
      <c r="R2986">
        <v>40</v>
      </c>
      <c r="S2986" t="s">
        <v>137</v>
      </c>
      <c r="T2986" t="s">
        <v>176</v>
      </c>
      <c r="U2986">
        <v>60</v>
      </c>
      <c r="V2986" t="s">
        <v>137</v>
      </c>
      <c r="W2986" t="s">
        <v>177</v>
      </c>
      <c r="X2986">
        <v>50</v>
      </c>
      <c r="Y2986" t="s">
        <v>137</v>
      </c>
      <c r="Z2986" t="s">
        <v>178</v>
      </c>
      <c r="AA2986">
        <v>50</v>
      </c>
      <c r="AB2986" t="s">
        <v>137</v>
      </c>
      <c r="AC2986" t="s">
        <v>179</v>
      </c>
      <c r="AD2986">
        <v>35</v>
      </c>
      <c r="AE2986" t="s">
        <v>137</v>
      </c>
      <c r="AF2986" t="s">
        <v>180</v>
      </c>
      <c r="AG2986">
        <v>8</v>
      </c>
      <c r="AH2986" t="s">
        <v>137</v>
      </c>
      <c r="AI2986" t="s">
        <v>181</v>
      </c>
      <c r="AJ2986">
        <v>90</v>
      </c>
      <c r="AK2986" t="s">
        <v>137</v>
      </c>
      <c r="AL2986" t="s">
        <v>182</v>
      </c>
      <c r="AM2986">
        <v>1</v>
      </c>
      <c r="AN2986" t="s">
        <v>137</v>
      </c>
    </row>
    <row r="2987" spans="1:40">
      <c r="A2987" s="26">
        <v>41728.565481157406</v>
      </c>
      <c r="B2987" t="s">
        <v>126</v>
      </c>
      <c r="C2987" t="s">
        <v>1462</v>
      </c>
      <c r="D2987" t="s">
        <v>3555</v>
      </c>
      <c r="E2987" t="s">
        <v>131</v>
      </c>
      <c r="F2987" t="s">
        <v>132</v>
      </c>
      <c r="G2987" t="s">
        <v>133</v>
      </c>
      <c r="H2987" t="s">
        <v>160</v>
      </c>
      <c r="I2987">
        <v>30</v>
      </c>
      <c r="J2987" t="s">
        <v>137</v>
      </c>
      <c r="K2987" t="s">
        <v>161</v>
      </c>
      <c r="L2987">
        <v>30</v>
      </c>
      <c r="M2987" t="s">
        <v>137</v>
      </c>
      <c r="N2987" t="s">
        <v>162</v>
      </c>
      <c r="O2987">
        <v>30</v>
      </c>
      <c r="P2987" t="s">
        <v>137</v>
      </c>
      <c r="Q2987" t="s">
        <v>163</v>
      </c>
      <c r="R2987">
        <v>10</v>
      </c>
      <c r="S2987" t="s">
        <v>137</v>
      </c>
      <c r="T2987" t="s">
        <v>164</v>
      </c>
      <c r="U2987">
        <v>20</v>
      </c>
      <c r="V2987" t="s">
        <v>137</v>
      </c>
      <c r="W2987" t="s">
        <v>165</v>
      </c>
      <c r="X2987">
        <v>20</v>
      </c>
      <c r="Y2987" t="s">
        <v>137</v>
      </c>
      <c r="Z2987" t="s">
        <v>166</v>
      </c>
      <c r="AA2987">
        <v>20</v>
      </c>
      <c r="AB2987" t="s">
        <v>137</v>
      </c>
      <c r="AC2987" t="s">
        <v>167</v>
      </c>
      <c r="AD2987">
        <v>20</v>
      </c>
      <c r="AE2987" t="s">
        <v>137</v>
      </c>
      <c r="AF2987" t="s">
        <v>168</v>
      </c>
      <c r="AG2987">
        <v>115200</v>
      </c>
      <c r="AH2987" t="s">
        <v>137</v>
      </c>
      <c r="AI2987" t="s">
        <v>169</v>
      </c>
      <c r="AJ2987">
        <v>12000</v>
      </c>
      <c r="AK2987" t="s">
        <v>137</v>
      </c>
      <c r="AL2987" t="s">
        <v>170</v>
      </c>
      <c r="AM2987">
        <v>30000</v>
      </c>
      <c r="AN2987" t="s">
        <v>137</v>
      </c>
    </row>
    <row r="2988" spans="1:40">
      <c r="A2988" s="26">
        <v>41728.565481157406</v>
      </c>
      <c r="B2988" t="s">
        <v>126</v>
      </c>
      <c r="C2988" t="s">
        <v>1462</v>
      </c>
      <c r="D2988" t="s">
        <v>3556</v>
      </c>
      <c r="E2988" t="s">
        <v>131</v>
      </c>
      <c r="F2988" t="s">
        <v>132</v>
      </c>
      <c r="G2988" t="s">
        <v>133</v>
      </c>
      <c r="H2988" t="s">
        <v>172</v>
      </c>
      <c r="I2988">
        <v>60</v>
      </c>
      <c r="J2988" t="s">
        <v>137</v>
      </c>
      <c r="K2988" t="s">
        <v>173</v>
      </c>
      <c r="L2988">
        <v>40</v>
      </c>
      <c r="M2988" t="s">
        <v>137</v>
      </c>
      <c r="N2988" t="s">
        <v>174</v>
      </c>
      <c r="O2988">
        <v>50</v>
      </c>
      <c r="P2988" t="s">
        <v>137</v>
      </c>
      <c r="Q2988" t="s">
        <v>175</v>
      </c>
      <c r="R2988">
        <v>40</v>
      </c>
      <c r="S2988" t="s">
        <v>137</v>
      </c>
      <c r="T2988" t="s">
        <v>176</v>
      </c>
      <c r="U2988">
        <v>60</v>
      </c>
      <c r="V2988" t="s">
        <v>137</v>
      </c>
      <c r="W2988" t="s">
        <v>177</v>
      </c>
      <c r="X2988">
        <v>50</v>
      </c>
      <c r="Y2988" t="s">
        <v>137</v>
      </c>
      <c r="Z2988" t="s">
        <v>178</v>
      </c>
      <c r="AA2988">
        <v>50</v>
      </c>
      <c r="AB2988" t="s">
        <v>137</v>
      </c>
      <c r="AC2988" t="s">
        <v>179</v>
      </c>
      <c r="AD2988">
        <v>35</v>
      </c>
      <c r="AE2988" t="s">
        <v>137</v>
      </c>
      <c r="AF2988" t="s">
        <v>180</v>
      </c>
      <c r="AG2988">
        <v>8</v>
      </c>
      <c r="AH2988" t="s">
        <v>137</v>
      </c>
      <c r="AI2988" t="s">
        <v>181</v>
      </c>
      <c r="AJ2988">
        <v>90</v>
      </c>
      <c r="AK2988" t="s">
        <v>137</v>
      </c>
      <c r="AL2988" t="s">
        <v>182</v>
      </c>
      <c r="AM2988">
        <v>1</v>
      </c>
      <c r="AN2988" t="s">
        <v>137</v>
      </c>
    </row>
    <row r="2989" spans="1:40">
      <c r="A2989" s="26">
        <v>41728.565481157406</v>
      </c>
      <c r="B2989" t="s">
        <v>126</v>
      </c>
      <c r="C2989" t="s">
        <v>1462</v>
      </c>
      <c r="D2989" t="s">
        <v>3557</v>
      </c>
      <c r="E2989" t="s">
        <v>131</v>
      </c>
      <c r="F2989" t="s">
        <v>132</v>
      </c>
      <c r="G2989" t="s">
        <v>133</v>
      </c>
      <c r="H2989" t="s">
        <v>184</v>
      </c>
      <c r="I2989">
        <v>33</v>
      </c>
      <c r="J2989" t="s">
        <v>137</v>
      </c>
      <c r="K2989" t="s">
        <v>185</v>
      </c>
      <c r="L2989">
        <v>33</v>
      </c>
      <c r="M2989" t="s">
        <v>137</v>
      </c>
      <c r="N2989" t="s">
        <v>186</v>
      </c>
      <c r="O2989">
        <v>34</v>
      </c>
      <c r="P2989" t="s">
        <v>137</v>
      </c>
      <c r="Q2989" t="s">
        <v>164</v>
      </c>
      <c r="R2989">
        <v>20</v>
      </c>
      <c r="S2989" t="s">
        <v>137</v>
      </c>
      <c r="T2989" t="s">
        <v>165</v>
      </c>
      <c r="U2989">
        <v>20</v>
      </c>
      <c r="V2989" t="s">
        <v>137</v>
      </c>
      <c r="W2989" t="s">
        <v>166</v>
      </c>
      <c r="X2989">
        <v>20</v>
      </c>
      <c r="Y2989" t="s">
        <v>137</v>
      </c>
      <c r="Z2989" t="s">
        <v>187</v>
      </c>
      <c r="AA2989">
        <v>20</v>
      </c>
      <c r="AB2989" t="s">
        <v>137</v>
      </c>
      <c r="AC2989" t="s">
        <v>188</v>
      </c>
      <c r="AD2989">
        <v>20</v>
      </c>
      <c r="AE2989" t="s">
        <v>137</v>
      </c>
      <c r="AF2989" t="s">
        <v>189</v>
      </c>
      <c r="AG2989">
        <v>20</v>
      </c>
      <c r="AH2989" t="s">
        <v>137</v>
      </c>
      <c r="AI2989" t="s">
        <v>168</v>
      </c>
      <c r="AJ2989">
        <v>115200</v>
      </c>
      <c r="AK2989" t="s">
        <v>137</v>
      </c>
      <c r="AL2989" t="s">
        <v>169</v>
      </c>
      <c r="AM2989">
        <v>12000</v>
      </c>
      <c r="AN2989" t="s">
        <v>137</v>
      </c>
    </row>
    <row r="2990" spans="1:40">
      <c r="A2990" s="26">
        <v>41728.565481157406</v>
      </c>
      <c r="B2990" t="s">
        <v>126</v>
      </c>
      <c r="C2990" t="s">
        <v>1462</v>
      </c>
      <c r="D2990" t="s">
        <v>3558</v>
      </c>
      <c r="E2990" t="s">
        <v>131</v>
      </c>
      <c r="F2990" t="s">
        <v>132</v>
      </c>
      <c r="G2990" t="s">
        <v>133</v>
      </c>
      <c r="H2990" t="s">
        <v>140</v>
      </c>
      <c r="I2990">
        <v>49</v>
      </c>
      <c r="J2990" t="s">
        <v>137</v>
      </c>
      <c r="K2990" t="s">
        <v>141</v>
      </c>
      <c r="L2990">
        <v>130</v>
      </c>
      <c r="M2990" t="s">
        <v>137</v>
      </c>
      <c r="N2990" t="s">
        <v>142</v>
      </c>
      <c r="O2990">
        <v>180</v>
      </c>
      <c r="P2990" t="s">
        <v>137</v>
      </c>
      <c r="Q2990" t="s">
        <v>143</v>
      </c>
      <c r="R2990">
        <v>140</v>
      </c>
      <c r="S2990" t="s">
        <v>137</v>
      </c>
      <c r="T2990" t="s">
        <v>144</v>
      </c>
      <c r="U2990">
        <v>80</v>
      </c>
      <c r="V2990" t="s">
        <v>137</v>
      </c>
      <c r="W2990" t="s">
        <v>145</v>
      </c>
      <c r="X2990">
        <v>101</v>
      </c>
      <c r="Y2990" t="s">
        <v>137</v>
      </c>
      <c r="Z2990" t="s">
        <v>146</v>
      </c>
      <c r="AA2990">
        <v>190</v>
      </c>
      <c r="AB2990" t="s">
        <v>137</v>
      </c>
      <c r="AC2990" t="s">
        <v>147</v>
      </c>
      <c r="AD2990">
        <v>20</v>
      </c>
      <c r="AE2990" t="s">
        <v>137</v>
      </c>
    </row>
    <row r="2991" spans="1:40">
      <c r="A2991" s="26">
        <v>41728.565481157406</v>
      </c>
      <c r="B2991" t="s">
        <v>126</v>
      </c>
      <c r="C2991" t="s">
        <v>1462</v>
      </c>
      <c r="D2991" t="s">
        <v>3559</v>
      </c>
    </row>
    <row r="2992" spans="1:40">
      <c r="A2992" s="26">
        <v>41728.565481157406</v>
      </c>
      <c r="B2992" t="s">
        <v>126</v>
      </c>
      <c r="C2992" t="s">
        <v>1462</v>
      </c>
      <c r="D2992" t="s">
        <v>3560</v>
      </c>
      <c r="E2992" t="s">
        <v>131</v>
      </c>
      <c r="F2992" t="s">
        <v>132</v>
      </c>
      <c r="G2992" t="s">
        <v>133</v>
      </c>
      <c r="H2992" t="s">
        <v>150</v>
      </c>
      <c r="I2992">
        <v>50</v>
      </c>
      <c r="J2992" t="s">
        <v>137</v>
      </c>
      <c r="K2992" t="s">
        <v>151</v>
      </c>
      <c r="L2992">
        <v>50</v>
      </c>
      <c r="M2992" t="s">
        <v>137</v>
      </c>
      <c r="N2992" t="s">
        <v>152</v>
      </c>
      <c r="O2992">
        <v>50</v>
      </c>
      <c r="P2992" t="s">
        <v>137</v>
      </c>
    </row>
    <row r="2993" spans="1:40">
      <c r="A2993" s="26">
        <v>41728.565481157406</v>
      </c>
      <c r="B2993" t="s">
        <v>126</v>
      </c>
      <c r="C2993" t="s">
        <v>1462</v>
      </c>
      <c r="D2993" t="s">
        <v>3561</v>
      </c>
      <c r="E2993" t="s">
        <v>131</v>
      </c>
      <c r="F2993" t="s">
        <v>132</v>
      </c>
      <c r="G2993" t="s">
        <v>133</v>
      </c>
      <c r="H2993" t="s">
        <v>154</v>
      </c>
      <c r="I2993">
        <v>35</v>
      </c>
      <c r="J2993" t="s">
        <v>137</v>
      </c>
      <c r="K2993" t="s">
        <v>155</v>
      </c>
      <c r="L2993">
        <v>5</v>
      </c>
      <c r="M2993" t="s">
        <v>137</v>
      </c>
      <c r="N2993" t="s">
        <v>156</v>
      </c>
      <c r="O2993">
        <v>60</v>
      </c>
      <c r="P2993" t="s">
        <v>137</v>
      </c>
    </row>
    <row r="2994" spans="1:40">
      <c r="A2994" s="26">
        <v>41728.565481157406</v>
      </c>
      <c r="B2994" t="s">
        <v>126</v>
      </c>
      <c r="C2994" t="s">
        <v>1462</v>
      </c>
      <c r="D2994" t="s">
        <v>3562</v>
      </c>
      <c r="E2994" t="s">
        <v>131</v>
      </c>
      <c r="F2994" t="s">
        <v>132</v>
      </c>
      <c r="G2994" t="s">
        <v>133</v>
      </c>
      <c r="H2994" t="s">
        <v>158</v>
      </c>
      <c r="I2994">
        <v>1</v>
      </c>
      <c r="J2994" t="s">
        <v>137</v>
      </c>
    </row>
    <row r="2995" spans="1:40">
      <c r="A2995" s="26">
        <v>41728.565481157406</v>
      </c>
      <c r="B2995" t="s">
        <v>126</v>
      </c>
      <c r="C2995" t="s">
        <v>1462</v>
      </c>
      <c r="D2995" t="s">
        <v>3563</v>
      </c>
      <c r="E2995" t="s">
        <v>131</v>
      </c>
      <c r="F2995" t="s">
        <v>132</v>
      </c>
      <c r="G2995" t="s">
        <v>133</v>
      </c>
      <c r="H2995" t="s">
        <v>160</v>
      </c>
      <c r="I2995">
        <v>30</v>
      </c>
      <c r="J2995" t="s">
        <v>137</v>
      </c>
      <c r="K2995" t="s">
        <v>161</v>
      </c>
      <c r="L2995">
        <v>30</v>
      </c>
      <c r="M2995" t="s">
        <v>137</v>
      </c>
      <c r="N2995" t="s">
        <v>162</v>
      </c>
      <c r="O2995">
        <v>30</v>
      </c>
      <c r="P2995" t="s">
        <v>137</v>
      </c>
      <c r="Q2995" t="s">
        <v>163</v>
      </c>
      <c r="R2995">
        <v>10</v>
      </c>
      <c r="S2995" t="s">
        <v>137</v>
      </c>
      <c r="T2995" t="s">
        <v>164</v>
      </c>
      <c r="U2995">
        <v>20</v>
      </c>
      <c r="V2995" t="s">
        <v>137</v>
      </c>
      <c r="W2995" t="s">
        <v>165</v>
      </c>
      <c r="X2995">
        <v>20</v>
      </c>
      <c r="Y2995" t="s">
        <v>137</v>
      </c>
      <c r="Z2995" t="s">
        <v>166</v>
      </c>
      <c r="AA2995">
        <v>20</v>
      </c>
      <c r="AB2995" t="s">
        <v>137</v>
      </c>
      <c r="AC2995" t="s">
        <v>167</v>
      </c>
      <c r="AD2995">
        <v>20</v>
      </c>
      <c r="AE2995" t="s">
        <v>137</v>
      </c>
      <c r="AF2995" t="s">
        <v>168</v>
      </c>
      <c r="AG2995">
        <v>115200</v>
      </c>
      <c r="AH2995" t="s">
        <v>137</v>
      </c>
      <c r="AI2995" t="s">
        <v>169</v>
      </c>
      <c r="AJ2995">
        <v>12000</v>
      </c>
      <c r="AK2995" t="s">
        <v>137</v>
      </c>
      <c r="AL2995" t="s">
        <v>170</v>
      </c>
      <c r="AM2995">
        <v>30000</v>
      </c>
      <c r="AN2995" t="s">
        <v>137</v>
      </c>
    </row>
    <row r="2996" spans="1:40">
      <c r="A2996" s="26">
        <v>41728.565481157406</v>
      </c>
      <c r="B2996" t="s">
        <v>126</v>
      </c>
      <c r="C2996" t="s">
        <v>1462</v>
      </c>
      <c r="D2996" t="s">
        <v>3564</v>
      </c>
      <c r="E2996" t="s">
        <v>131</v>
      </c>
      <c r="F2996" t="s">
        <v>132</v>
      </c>
      <c r="G2996" t="s">
        <v>133</v>
      </c>
      <c r="H2996" t="s">
        <v>172</v>
      </c>
      <c r="I2996">
        <v>60</v>
      </c>
      <c r="J2996" t="s">
        <v>137</v>
      </c>
      <c r="K2996" t="s">
        <v>173</v>
      </c>
      <c r="L2996">
        <v>40</v>
      </c>
      <c r="M2996" t="s">
        <v>137</v>
      </c>
      <c r="N2996" t="s">
        <v>174</v>
      </c>
      <c r="O2996">
        <v>50</v>
      </c>
      <c r="P2996" t="s">
        <v>137</v>
      </c>
      <c r="Q2996" t="s">
        <v>175</v>
      </c>
      <c r="R2996">
        <v>40</v>
      </c>
      <c r="S2996" t="s">
        <v>137</v>
      </c>
      <c r="T2996" t="s">
        <v>176</v>
      </c>
      <c r="U2996">
        <v>60</v>
      </c>
      <c r="V2996" t="s">
        <v>137</v>
      </c>
      <c r="W2996" t="s">
        <v>177</v>
      </c>
      <c r="X2996">
        <v>50</v>
      </c>
      <c r="Y2996" t="s">
        <v>137</v>
      </c>
      <c r="Z2996" t="s">
        <v>178</v>
      </c>
      <c r="AA2996">
        <v>50</v>
      </c>
      <c r="AB2996" t="s">
        <v>137</v>
      </c>
      <c r="AC2996" t="s">
        <v>179</v>
      </c>
      <c r="AD2996">
        <v>35</v>
      </c>
      <c r="AE2996" t="s">
        <v>137</v>
      </c>
      <c r="AF2996" t="s">
        <v>180</v>
      </c>
      <c r="AG2996">
        <v>8</v>
      </c>
      <c r="AH2996" t="s">
        <v>137</v>
      </c>
      <c r="AI2996" t="s">
        <v>181</v>
      </c>
      <c r="AJ2996">
        <v>90</v>
      </c>
      <c r="AK2996" t="s">
        <v>137</v>
      </c>
      <c r="AL2996" t="s">
        <v>182</v>
      </c>
      <c r="AM2996">
        <v>1</v>
      </c>
      <c r="AN2996" t="s">
        <v>137</v>
      </c>
    </row>
    <row r="2997" spans="1:40">
      <c r="A2997" s="26">
        <v>41728.565481157406</v>
      </c>
      <c r="B2997" t="s">
        <v>126</v>
      </c>
      <c r="C2997" t="s">
        <v>1462</v>
      </c>
      <c r="D2997" t="s">
        <v>3565</v>
      </c>
      <c r="E2997" t="s">
        <v>131</v>
      </c>
      <c r="F2997" t="s">
        <v>132</v>
      </c>
      <c r="G2997" t="s">
        <v>133</v>
      </c>
      <c r="H2997" t="s">
        <v>184</v>
      </c>
      <c r="I2997">
        <v>33</v>
      </c>
      <c r="J2997" t="s">
        <v>137</v>
      </c>
      <c r="K2997" t="s">
        <v>185</v>
      </c>
      <c r="L2997">
        <v>33</v>
      </c>
      <c r="M2997" t="s">
        <v>137</v>
      </c>
      <c r="N2997" t="s">
        <v>186</v>
      </c>
      <c r="O2997">
        <v>34</v>
      </c>
      <c r="P2997" t="s">
        <v>137</v>
      </c>
      <c r="Q2997" t="s">
        <v>164</v>
      </c>
      <c r="R2997">
        <v>20</v>
      </c>
      <c r="S2997" t="s">
        <v>137</v>
      </c>
      <c r="T2997" t="s">
        <v>165</v>
      </c>
      <c r="U2997">
        <v>20</v>
      </c>
      <c r="V2997" t="s">
        <v>137</v>
      </c>
      <c r="W2997" t="s">
        <v>166</v>
      </c>
      <c r="X2997">
        <v>20</v>
      </c>
      <c r="Y2997" t="s">
        <v>137</v>
      </c>
      <c r="Z2997" t="s">
        <v>187</v>
      </c>
      <c r="AA2997">
        <v>20</v>
      </c>
      <c r="AB2997" t="s">
        <v>137</v>
      </c>
      <c r="AC2997" t="s">
        <v>188</v>
      </c>
      <c r="AD2997">
        <v>20</v>
      </c>
      <c r="AE2997" t="s">
        <v>137</v>
      </c>
      <c r="AF2997" t="s">
        <v>189</v>
      </c>
      <c r="AG2997">
        <v>20</v>
      </c>
      <c r="AH2997" t="s">
        <v>137</v>
      </c>
      <c r="AI2997" t="s">
        <v>168</v>
      </c>
      <c r="AJ2997">
        <v>115200</v>
      </c>
      <c r="AK2997" t="s">
        <v>137</v>
      </c>
      <c r="AL2997" t="s">
        <v>169</v>
      </c>
      <c r="AM2997">
        <v>12000</v>
      </c>
      <c r="AN2997" t="s">
        <v>137</v>
      </c>
    </row>
    <row r="2998" spans="1:40">
      <c r="A2998" s="26">
        <v>41728.565481157406</v>
      </c>
      <c r="B2998" t="s">
        <v>126</v>
      </c>
      <c r="C2998" t="s">
        <v>1462</v>
      </c>
      <c r="D2998" t="s">
        <v>3566</v>
      </c>
      <c r="E2998" t="s">
        <v>131</v>
      </c>
      <c r="F2998" t="s">
        <v>132</v>
      </c>
      <c r="G2998" t="s">
        <v>133</v>
      </c>
      <c r="H2998" t="s">
        <v>140</v>
      </c>
      <c r="I2998">
        <v>49</v>
      </c>
      <c r="J2998" t="s">
        <v>137</v>
      </c>
      <c r="K2998" t="s">
        <v>141</v>
      </c>
      <c r="L2998">
        <v>130</v>
      </c>
      <c r="M2998" t="s">
        <v>137</v>
      </c>
      <c r="N2998" t="s">
        <v>142</v>
      </c>
      <c r="O2998">
        <v>180</v>
      </c>
      <c r="P2998" t="s">
        <v>137</v>
      </c>
      <c r="Q2998" t="s">
        <v>143</v>
      </c>
      <c r="R2998">
        <v>140</v>
      </c>
      <c r="S2998" t="s">
        <v>137</v>
      </c>
      <c r="T2998" t="s">
        <v>144</v>
      </c>
      <c r="U2998">
        <v>80</v>
      </c>
      <c r="V2998" t="s">
        <v>137</v>
      </c>
      <c r="W2998" t="s">
        <v>145</v>
      </c>
      <c r="X2998">
        <v>101</v>
      </c>
      <c r="Y2998" t="s">
        <v>137</v>
      </c>
      <c r="Z2998" t="s">
        <v>146</v>
      </c>
      <c r="AA2998">
        <v>190</v>
      </c>
      <c r="AB2998" t="s">
        <v>137</v>
      </c>
      <c r="AC2998" t="s">
        <v>147</v>
      </c>
      <c r="AD2998">
        <v>20</v>
      </c>
      <c r="AE2998" t="s">
        <v>137</v>
      </c>
    </row>
    <row r="2999" spans="1:40">
      <c r="A2999" s="26">
        <v>41728.565481157406</v>
      </c>
      <c r="B2999" t="s">
        <v>126</v>
      </c>
      <c r="C2999" t="s">
        <v>1462</v>
      </c>
      <c r="D2999" t="s">
        <v>3567</v>
      </c>
    </row>
    <row r="3000" spans="1:40">
      <c r="A3000" s="26">
        <v>41728.565481157406</v>
      </c>
      <c r="B3000" t="s">
        <v>126</v>
      </c>
      <c r="C3000" t="s">
        <v>1462</v>
      </c>
      <c r="D3000" t="s">
        <v>3568</v>
      </c>
      <c r="E3000" t="s">
        <v>131</v>
      </c>
      <c r="F3000" t="s">
        <v>132</v>
      </c>
      <c r="G3000" t="s">
        <v>133</v>
      </c>
      <c r="H3000" t="s">
        <v>150</v>
      </c>
      <c r="I3000">
        <v>50</v>
      </c>
      <c r="J3000" t="s">
        <v>137</v>
      </c>
      <c r="K3000" t="s">
        <v>151</v>
      </c>
      <c r="L3000">
        <v>50</v>
      </c>
      <c r="M3000" t="s">
        <v>137</v>
      </c>
      <c r="N3000" t="s">
        <v>152</v>
      </c>
      <c r="O3000">
        <v>50</v>
      </c>
      <c r="P3000" t="s">
        <v>137</v>
      </c>
    </row>
    <row r="3001" spans="1:40">
      <c r="A3001" s="26">
        <v>41728.565481157406</v>
      </c>
      <c r="B3001" t="s">
        <v>126</v>
      </c>
      <c r="C3001" t="s">
        <v>1462</v>
      </c>
      <c r="D3001" t="s">
        <v>3569</v>
      </c>
      <c r="E3001" t="s">
        <v>131</v>
      </c>
      <c r="F3001" t="s">
        <v>132</v>
      </c>
      <c r="G3001" t="s">
        <v>133</v>
      </c>
      <c r="H3001" t="s">
        <v>154</v>
      </c>
      <c r="I3001">
        <v>35</v>
      </c>
      <c r="J3001" t="s">
        <v>137</v>
      </c>
      <c r="K3001" t="s">
        <v>155</v>
      </c>
      <c r="L3001">
        <v>5</v>
      </c>
      <c r="M3001" t="s">
        <v>137</v>
      </c>
      <c r="N3001" t="s">
        <v>156</v>
      </c>
      <c r="O3001">
        <v>60</v>
      </c>
      <c r="P3001" t="s">
        <v>137</v>
      </c>
    </row>
    <row r="3002" spans="1:40">
      <c r="A3002" s="26">
        <v>41728.565481157406</v>
      </c>
      <c r="B3002" t="s">
        <v>126</v>
      </c>
      <c r="C3002" t="s">
        <v>1462</v>
      </c>
      <c r="D3002" t="s">
        <v>3570</v>
      </c>
      <c r="E3002" t="s">
        <v>131</v>
      </c>
      <c r="F3002" t="s">
        <v>132</v>
      </c>
      <c r="G3002" t="s">
        <v>133</v>
      </c>
      <c r="H3002" t="s">
        <v>158</v>
      </c>
      <c r="I3002">
        <v>1</v>
      </c>
      <c r="J3002" t="s">
        <v>137</v>
      </c>
    </row>
    <row r="3003" spans="1:40">
      <c r="A3003" s="26">
        <v>41728.565481157406</v>
      </c>
      <c r="B3003" t="s">
        <v>126</v>
      </c>
      <c r="C3003" t="s">
        <v>1462</v>
      </c>
      <c r="D3003" t="s">
        <v>3571</v>
      </c>
      <c r="E3003" t="s">
        <v>131</v>
      </c>
      <c r="F3003" t="s">
        <v>132</v>
      </c>
      <c r="G3003" t="s">
        <v>133</v>
      </c>
      <c r="H3003" t="s">
        <v>160</v>
      </c>
      <c r="I3003">
        <v>30</v>
      </c>
      <c r="J3003" t="s">
        <v>137</v>
      </c>
      <c r="K3003" t="s">
        <v>161</v>
      </c>
      <c r="L3003">
        <v>30</v>
      </c>
      <c r="M3003" t="s">
        <v>137</v>
      </c>
      <c r="N3003" t="s">
        <v>162</v>
      </c>
      <c r="O3003">
        <v>30</v>
      </c>
      <c r="P3003" t="s">
        <v>137</v>
      </c>
      <c r="Q3003" t="s">
        <v>163</v>
      </c>
      <c r="R3003">
        <v>10</v>
      </c>
      <c r="S3003" t="s">
        <v>137</v>
      </c>
      <c r="T3003" t="s">
        <v>164</v>
      </c>
      <c r="U3003">
        <v>20</v>
      </c>
      <c r="V3003" t="s">
        <v>137</v>
      </c>
      <c r="W3003" t="s">
        <v>165</v>
      </c>
      <c r="X3003">
        <v>20</v>
      </c>
      <c r="Y3003" t="s">
        <v>137</v>
      </c>
      <c r="Z3003" t="s">
        <v>166</v>
      </c>
      <c r="AA3003">
        <v>20</v>
      </c>
      <c r="AB3003" t="s">
        <v>137</v>
      </c>
      <c r="AC3003" t="s">
        <v>167</v>
      </c>
      <c r="AD3003">
        <v>20</v>
      </c>
      <c r="AE3003" t="s">
        <v>137</v>
      </c>
      <c r="AF3003" t="s">
        <v>168</v>
      </c>
      <c r="AG3003">
        <v>115200</v>
      </c>
      <c r="AH3003" t="s">
        <v>137</v>
      </c>
      <c r="AI3003" t="s">
        <v>169</v>
      </c>
      <c r="AJ3003">
        <v>12000</v>
      </c>
      <c r="AK3003" t="s">
        <v>137</v>
      </c>
      <c r="AL3003" t="s">
        <v>170</v>
      </c>
      <c r="AM3003">
        <v>30000</v>
      </c>
      <c r="AN3003" t="s">
        <v>137</v>
      </c>
    </row>
    <row r="3004" spans="1:40">
      <c r="A3004" s="26">
        <v>41728.565481157406</v>
      </c>
      <c r="B3004" t="s">
        <v>126</v>
      </c>
      <c r="C3004" t="s">
        <v>1462</v>
      </c>
      <c r="D3004" t="s">
        <v>3572</v>
      </c>
      <c r="E3004" t="s">
        <v>131</v>
      </c>
      <c r="F3004" t="s">
        <v>132</v>
      </c>
      <c r="G3004" t="s">
        <v>133</v>
      </c>
      <c r="H3004" t="s">
        <v>172</v>
      </c>
      <c r="I3004">
        <v>60</v>
      </c>
      <c r="J3004" t="s">
        <v>137</v>
      </c>
      <c r="K3004" t="s">
        <v>173</v>
      </c>
      <c r="L3004">
        <v>40</v>
      </c>
      <c r="M3004" t="s">
        <v>137</v>
      </c>
      <c r="N3004" t="s">
        <v>174</v>
      </c>
      <c r="O3004">
        <v>50</v>
      </c>
      <c r="P3004" t="s">
        <v>137</v>
      </c>
      <c r="Q3004" t="s">
        <v>175</v>
      </c>
      <c r="R3004">
        <v>40</v>
      </c>
      <c r="S3004" t="s">
        <v>137</v>
      </c>
      <c r="T3004" t="s">
        <v>176</v>
      </c>
      <c r="U3004">
        <v>60</v>
      </c>
      <c r="V3004" t="s">
        <v>137</v>
      </c>
      <c r="W3004" t="s">
        <v>177</v>
      </c>
      <c r="X3004">
        <v>50</v>
      </c>
      <c r="Y3004" t="s">
        <v>137</v>
      </c>
      <c r="Z3004" t="s">
        <v>178</v>
      </c>
      <c r="AA3004">
        <v>50</v>
      </c>
      <c r="AB3004" t="s">
        <v>137</v>
      </c>
      <c r="AC3004" t="s">
        <v>179</v>
      </c>
      <c r="AD3004">
        <v>35</v>
      </c>
      <c r="AE3004" t="s">
        <v>137</v>
      </c>
      <c r="AF3004" t="s">
        <v>180</v>
      </c>
      <c r="AG3004">
        <v>8</v>
      </c>
      <c r="AH3004" t="s">
        <v>137</v>
      </c>
      <c r="AI3004" t="s">
        <v>181</v>
      </c>
      <c r="AJ3004">
        <v>90</v>
      </c>
      <c r="AK3004" t="s">
        <v>137</v>
      </c>
      <c r="AL3004" t="s">
        <v>182</v>
      </c>
      <c r="AM3004">
        <v>1</v>
      </c>
      <c r="AN3004" t="s">
        <v>137</v>
      </c>
    </row>
    <row r="3005" spans="1:40">
      <c r="A3005" s="26">
        <v>41728.565481157406</v>
      </c>
      <c r="B3005" t="s">
        <v>126</v>
      </c>
      <c r="C3005" t="s">
        <v>1462</v>
      </c>
      <c r="D3005" t="s">
        <v>3573</v>
      </c>
      <c r="E3005" t="s">
        <v>131</v>
      </c>
      <c r="F3005" t="s">
        <v>132</v>
      </c>
      <c r="G3005" t="s">
        <v>133</v>
      </c>
      <c r="H3005" t="s">
        <v>184</v>
      </c>
      <c r="I3005">
        <v>33</v>
      </c>
      <c r="J3005" t="s">
        <v>137</v>
      </c>
      <c r="K3005" t="s">
        <v>185</v>
      </c>
      <c r="L3005">
        <v>33</v>
      </c>
      <c r="M3005" t="s">
        <v>137</v>
      </c>
      <c r="N3005" t="s">
        <v>186</v>
      </c>
      <c r="O3005">
        <v>34</v>
      </c>
      <c r="P3005" t="s">
        <v>137</v>
      </c>
      <c r="Q3005" t="s">
        <v>164</v>
      </c>
      <c r="R3005">
        <v>20</v>
      </c>
      <c r="S3005" t="s">
        <v>137</v>
      </c>
      <c r="T3005" t="s">
        <v>165</v>
      </c>
      <c r="U3005">
        <v>20</v>
      </c>
      <c r="V3005" t="s">
        <v>137</v>
      </c>
      <c r="W3005" t="s">
        <v>166</v>
      </c>
      <c r="X3005">
        <v>20</v>
      </c>
      <c r="Y3005" t="s">
        <v>137</v>
      </c>
      <c r="Z3005" t="s">
        <v>187</v>
      </c>
      <c r="AA3005">
        <v>20</v>
      </c>
      <c r="AB3005" t="s">
        <v>137</v>
      </c>
      <c r="AC3005" t="s">
        <v>188</v>
      </c>
      <c r="AD3005">
        <v>20</v>
      </c>
      <c r="AE3005" t="s">
        <v>137</v>
      </c>
      <c r="AF3005" t="s">
        <v>189</v>
      </c>
      <c r="AG3005">
        <v>20</v>
      </c>
      <c r="AH3005" t="s">
        <v>137</v>
      </c>
      <c r="AI3005" t="s">
        <v>168</v>
      </c>
      <c r="AJ3005">
        <v>115200</v>
      </c>
      <c r="AK3005" t="s">
        <v>137</v>
      </c>
      <c r="AL3005" t="s">
        <v>169</v>
      </c>
      <c r="AM3005">
        <v>12000</v>
      </c>
      <c r="AN3005" t="s">
        <v>137</v>
      </c>
    </row>
    <row r="3006" spans="1:40">
      <c r="A3006" s="26">
        <v>41728.565481157406</v>
      </c>
      <c r="B3006" t="s">
        <v>126</v>
      </c>
      <c r="C3006" t="s">
        <v>1462</v>
      </c>
      <c r="D3006" t="s">
        <v>3574</v>
      </c>
      <c r="E3006" t="s">
        <v>131</v>
      </c>
      <c r="F3006" t="s">
        <v>132</v>
      </c>
      <c r="G3006" t="s">
        <v>133</v>
      </c>
      <c r="H3006" t="s">
        <v>140</v>
      </c>
      <c r="I3006">
        <v>49</v>
      </c>
      <c r="J3006" t="s">
        <v>137</v>
      </c>
      <c r="K3006" t="s">
        <v>141</v>
      </c>
      <c r="L3006">
        <v>130</v>
      </c>
      <c r="M3006" t="s">
        <v>137</v>
      </c>
      <c r="N3006" t="s">
        <v>142</v>
      </c>
      <c r="O3006">
        <v>180</v>
      </c>
      <c r="P3006" t="s">
        <v>137</v>
      </c>
      <c r="Q3006" t="s">
        <v>143</v>
      </c>
      <c r="R3006">
        <v>140</v>
      </c>
      <c r="S3006" t="s">
        <v>137</v>
      </c>
      <c r="T3006" t="s">
        <v>144</v>
      </c>
      <c r="U3006">
        <v>80</v>
      </c>
      <c r="V3006" t="s">
        <v>137</v>
      </c>
      <c r="W3006" t="s">
        <v>145</v>
      </c>
      <c r="X3006">
        <v>101</v>
      </c>
      <c r="Y3006" t="s">
        <v>137</v>
      </c>
      <c r="Z3006" t="s">
        <v>146</v>
      </c>
      <c r="AA3006">
        <v>190</v>
      </c>
      <c r="AB3006" t="s">
        <v>137</v>
      </c>
      <c r="AC3006" t="s">
        <v>147</v>
      </c>
      <c r="AD3006">
        <v>20</v>
      </c>
      <c r="AE3006" t="s">
        <v>137</v>
      </c>
    </row>
    <row r="3007" spans="1:40">
      <c r="A3007" s="26">
        <v>41728.565481157406</v>
      </c>
      <c r="B3007" t="s">
        <v>126</v>
      </c>
      <c r="C3007" t="s">
        <v>1462</v>
      </c>
      <c r="D3007" t="s">
        <v>3575</v>
      </c>
    </row>
    <row r="3008" spans="1:40">
      <c r="A3008" s="26">
        <v>41728.565481157406</v>
      </c>
      <c r="B3008" t="s">
        <v>126</v>
      </c>
      <c r="C3008" t="s">
        <v>1710</v>
      </c>
      <c r="D3008" t="s">
        <v>3576</v>
      </c>
      <c r="E3008" t="s">
        <v>131</v>
      </c>
      <c r="F3008" t="s">
        <v>132</v>
      </c>
      <c r="G3008" t="s">
        <v>133</v>
      </c>
      <c r="H3008" t="s">
        <v>184</v>
      </c>
      <c r="I3008">
        <v>33</v>
      </c>
      <c r="J3008" t="s">
        <v>137</v>
      </c>
      <c r="K3008" t="s">
        <v>185</v>
      </c>
      <c r="L3008">
        <v>33</v>
      </c>
      <c r="M3008" t="s">
        <v>137</v>
      </c>
      <c r="N3008" t="s">
        <v>186</v>
      </c>
      <c r="O3008">
        <v>34</v>
      </c>
      <c r="P3008" t="s">
        <v>137</v>
      </c>
      <c r="Q3008" t="s">
        <v>164</v>
      </c>
      <c r="R3008">
        <v>20</v>
      </c>
      <c r="S3008" t="s">
        <v>137</v>
      </c>
      <c r="T3008" t="s">
        <v>165</v>
      </c>
      <c r="U3008">
        <v>20</v>
      </c>
      <c r="V3008" t="s">
        <v>137</v>
      </c>
      <c r="W3008" t="s">
        <v>166</v>
      </c>
      <c r="X3008">
        <v>20</v>
      </c>
      <c r="Y3008" t="s">
        <v>137</v>
      </c>
      <c r="Z3008" t="s">
        <v>187</v>
      </c>
      <c r="AA3008">
        <v>20</v>
      </c>
      <c r="AB3008" t="s">
        <v>137</v>
      </c>
      <c r="AC3008" t="s">
        <v>188</v>
      </c>
      <c r="AD3008">
        <v>20</v>
      </c>
      <c r="AE3008" t="s">
        <v>137</v>
      </c>
      <c r="AF3008" t="s">
        <v>189</v>
      </c>
      <c r="AG3008">
        <v>20</v>
      </c>
      <c r="AH3008" t="s">
        <v>137</v>
      </c>
      <c r="AI3008" t="s">
        <v>168</v>
      </c>
      <c r="AJ3008">
        <v>115200</v>
      </c>
      <c r="AK3008" t="s">
        <v>137</v>
      </c>
      <c r="AL3008" t="s">
        <v>169</v>
      </c>
      <c r="AM3008">
        <v>12000</v>
      </c>
      <c r="AN3008" t="s">
        <v>137</v>
      </c>
    </row>
    <row r="3009" spans="1:40">
      <c r="A3009" s="26">
        <v>41728.565481157406</v>
      </c>
      <c r="B3009" t="s">
        <v>126</v>
      </c>
      <c r="C3009" t="s">
        <v>1710</v>
      </c>
      <c r="D3009" t="s">
        <v>3577</v>
      </c>
      <c r="E3009" t="s">
        <v>131</v>
      </c>
      <c r="F3009" t="s">
        <v>132</v>
      </c>
      <c r="G3009" t="s">
        <v>133</v>
      </c>
      <c r="H3009" t="s">
        <v>140</v>
      </c>
      <c r="I3009">
        <v>49</v>
      </c>
      <c r="J3009" t="s">
        <v>137</v>
      </c>
      <c r="K3009" t="s">
        <v>141</v>
      </c>
      <c r="L3009">
        <v>130</v>
      </c>
      <c r="M3009" t="s">
        <v>137</v>
      </c>
      <c r="N3009" t="s">
        <v>142</v>
      </c>
      <c r="O3009">
        <v>180</v>
      </c>
      <c r="P3009" t="s">
        <v>137</v>
      </c>
      <c r="Q3009" t="s">
        <v>143</v>
      </c>
      <c r="R3009">
        <v>140</v>
      </c>
      <c r="S3009" t="s">
        <v>137</v>
      </c>
      <c r="T3009" t="s">
        <v>144</v>
      </c>
      <c r="U3009">
        <v>80</v>
      </c>
      <c r="V3009" t="s">
        <v>137</v>
      </c>
      <c r="W3009" t="s">
        <v>145</v>
      </c>
      <c r="X3009">
        <v>101</v>
      </c>
      <c r="Y3009" t="s">
        <v>137</v>
      </c>
      <c r="Z3009" t="s">
        <v>146</v>
      </c>
      <c r="AA3009">
        <v>190</v>
      </c>
      <c r="AB3009" t="s">
        <v>137</v>
      </c>
      <c r="AC3009" t="s">
        <v>147</v>
      </c>
      <c r="AD3009">
        <v>20</v>
      </c>
      <c r="AE3009" t="s">
        <v>137</v>
      </c>
    </row>
    <row r="3010" spans="1:40">
      <c r="A3010" s="26">
        <v>41728.565481157406</v>
      </c>
      <c r="B3010" t="s">
        <v>126</v>
      </c>
      <c r="C3010" t="s">
        <v>1710</v>
      </c>
      <c r="D3010" t="s">
        <v>3578</v>
      </c>
    </row>
    <row r="3011" spans="1:40">
      <c r="A3011" s="26">
        <v>41728.565481157406</v>
      </c>
      <c r="B3011" t="s">
        <v>126</v>
      </c>
      <c r="C3011" t="s">
        <v>1710</v>
      </c>
      <c r="D3011" t="s">
        <v>3579</v>
      </c>
      <c r="E3011" t="s">
        <v>131</v>
      </c>
      <c r="F3011" t="s">
        <v>132</v>
      </c>
      <c r="G3011" t="s">
        <v>133</v>
      </c>
      <c r="H3011" t="s">
        <v>150</v>
      </c>
      <c r="I3011">
        <v>50</v>
      </c>
      <c r="J3011" t="s">
        <v>137</v>
      </c>
      <c r="K3011" t="s">
        <v>151</v>
      </c>
      <c r="L3011">
        <v>50</v>
      </c>
      <c r="M3011" t="s">
        <v>137</v>
      </c>
      <c r="N3011" t="s">
        <v>152</v>
      </c>
      <c r="O3011">
        <v>50</v>
      </c>
      <c r="P3011" t="s">
        <v>137</v>
      </c>
    </row>
    <row r="3012" spans="1:40">
      <c r="A3012" s="26">
        <v>41728.565481157406</v>
      </c>
      <c r="B3012" t="s">
        <v>126</v>
      </c>
      <c r="C3012" t="s">
        <v>1710</v>
      </c>
      <c r="D3012" t="s">
        <v>3580</v>
      </c>
      <c r="E3012" t="s">
        <v>131</v>
      </c>
      <c r="F3012" t="s">
        <v>132</v>
      </c>
      <c r="G3012" t="s">
        <v>133</v>
      </c>
      <c r="H3012" t="s">
        <v>154</v>
      </c>
      <c r="I3012">
        <v>35</v>
      </c>
      <c r="J3012" t="s">
        <v>137</v>
      </c>
      <c r="K3012" t="s">
        <v>155</v>
      </c>
      <c r="L3012">
        <v>5</v>
      </c>
      <c r="M3012" t="s">
        <v>137</v>
      </c>
      <c r="N3012" t="s">
        <v>156</v>
      </c>
      <c r="O3012">
        <v>60</v>
      </c>
      <c r="P3012" t="s">
        <v>137</v>
      </c>
    </row>
    <row r="3013" spans="1:40">
      <c r="A3013" s="26">
        <v>41728.565481157406</v>
      </c>
      <c r="B3013" t="s">
        <v>126</v>
      </c>
      <c r="C3013" t="s">
        <v>1710</v>
      </c>
      <c r="D3013" t="s">
        <v>3581</v>
      </c>
      <c r="E3013" t="s">
        <v>131</v>
      </c>
      <c r="F3013" t="s">
        <v>132</v>
      </c>
      <c r="G3013" t="s">
        <v>133</v>
      </c>
      <c r="H3013" t="s">
        <v>158</v>
      </c>
      <c r="I3013">
        <v>1</v>
      </c>
      <c r="J3013" t="s">
        <v>137</v>
      </c>
    </row>
    <row r="3014" spans="1:40">
      <c r="A3014" s="26">
        <v>41728.565481157406</v>
      </c>
      <c r="B3014" t="s">
        <v>126</v>
      </c>
      <c r="C3014" t="s">
        <v>1710</v>
      </c>
      <c r="D3014" t="s">
        <v>3582</v>
      </c>
      <c r="E3014" t="s">
        <v>131</v>
      </c>
      <c r="F3014" t="s">
        <v>132</v>
      </c>
      <c r="G3014" t="s">
        <v>133</v>
      </c>
      <c r="H3014" t="s">
        <v>160</v>
      </c>
      <c r="I3014">
        <v>30</v>
      </c>
      <c r="J3014" t="s">
        <v>137</v>
      </c>
      <c r="K3014" t="s">
        <v>161</v>
      </c>
      <c r="L3014">
        <v>30</v>
      </c>
      <c r="M3014" t="s">
        <v>137</v>
      </c>
      <c r="N3014" t="s">
        <v>162</v>
      </c>
      <c r="O3014">
        <v>30</v>
      </c>
      <c r="P3014" t="s">
        <v>137</v>
      </c>
      <c r="Q3014" t="s">
        <v>163</v>
      </c>
      <c r="R3014">
        <v>10</v>
      </c>
      <c r="S3014" t="s">
        <v>137</v>
      </c>
      <c r="T3014" t="s">
        <v>164</v>
      </c>
      <c r="U3014">
        <v>20</v>
      </c>
      <c r="V3014" t="s">
        <v>137</v>
      </c>
      <c r="W3014" t="s">
        <v>165</v>
      </c>
      <c r="X3014">
        <v>20</v>
      </c>
      <c r="Y3014" t="s">
        <v>137</v>
      </c>
      <c r="Z3014" t="s">
        <v>166</v>
      </c>
      <c r="AA3014">
        <v>20</v>
      </c>
      <c r="AB3014" t="s">
        <v>137</v>
      </c>
      <c r="AC3014" t="s">
        <v>167</v>
      </c>
      <c r="AD3014">
        <v>20</v>
      </c>
      <c r="AE3014" t="s">
        <v>137</v>
      </c>
      <c r="AF3014" t="s">
        <v>168</v>
      </c>
      <c r="AG3014">
        <v>115200</v>
      </c>
      <c r="AH3014" t="s">
        <v>137</v>
      </c>
      <c r="AI3014" t="s">
        <v>169</v>
      </c>
      <c r="AJ3014">
        <v>12000</v>
      </c>
      <c r="AK3014" t="s">
        <v>137</v>
      </c>
      <c r="AL3014" t="s">
        <v>170</v>
      </c>
      <c r="AM3014">
        <v>30000</v>
      </c>
      <c r="AN3014" t="s">
        <v>137</v>
      </c>
    </row>
    <row r="3015" spans="1:40">
      <c r="A3015" s="26">
        <v>41728.565481157406</v>
      </c>
      <c r="B3015" t="s">
        <v>126</v>
      </c>
      <c r="C3015" t="s">
        <v>1710</v>
      </c>
      <c r="D3015" t="s">
        <v>3583</v>
      </c>
      <c r="E3015" t="s">
        <v>131</v>
      </c>
      <c r="F3015" t="s">
        <v>132</v>
      </c>
      <c r="G3015" t="s">
        <v>133</v>
      </c>
      <c r="H3015" t="s">
        <v>172</v>
      </c>
      <c r="I3015">
        <v>60</v>
      </c>
      <c r="J3015" t="s">
        <v>137</v>
      </c>
      <c r="K3015" t="s">
        <v>173</v>
      </c>
      <c r="L3015">
        <v>40</v>
      </c>
      <c r="M3015" t="s">
        <v>137</v>
      </c>
      <c r="N3015" t="s">
        <v>174</v>
      </c>
      <c r="O3015">
        <v>50</v>
      </c>
      <c r="P3015" t="s">
        <v>137</v>
      </c>
      <c r="Q3015" t="s">
        <v>175</v>
      </c>
      <c r="R3015">
        <v>40</v>
      </c>
      <c r="S3015" t="s">
        <v>137</v>
      </c>
      <c r="T3015" t="s">
        <v>176</v>
      </c>
      <c r="U3015">
        <v>60</v>
      </c>
      <c r="V3015" t="s">
        <v>137</v>
      </c>
      <c r="W3015" t="s">
        <v>177</v>
      </c>
      <c r="X3015">
        <v>50</v>
      </c>
      <c r="Y3015" t="s">
        <v>137</v>
      </c>
      <c r="Z3015" t="s">
        <v>178</v>
      </c>
      <c r="AA3015">
        <v>50</v>
      </c>
      <c r="AB3015" t="s">
        <v>137</v>
      </c>
      <c r="AC3015" t="s">
        <v>179</v>
      </c>
      <c r="AD3015">
        <v>35</v>
      </c>
      <c r="AE3015" t="s">
        <v>137</v>
      </c>
      <c r="AF3015" t="s">
        <v>180</v>
      </c>
      <c r="AG3015">
        <v>8</v>
      </c>
      <c r="AH3015" t="s">
        <v>137</v>
      </c>
      <c r="AI3015" t="s">
        <v>181</v>
      </c>
      <c r="AJ3015">
        <v>90</v>
      </c>
      <c r="AK3015" t="s">
        <v>137</v>
      </c>
      <c r="AL3015" t="s">
        <v>182</v>
      </c>
      <c r="AM3015">
        <v>1</v>
      </c>
      <c r="AN3015" t="s">
        <v>137</v>
      </c>
    </row>
    <row r="3016" spans="1:40">
      <c r="A3016" s="26">
        <v>41728.565481157406</v>
      </c>
      <c r="B3016" t="s">
        <v>126</v>
      </c>
      <c r="C3016" t="s">
        <v>1710</v>
      </c>
      <c r="D3016" t="s">
        <v>3584</v>
      </c>
      <c r="E3016" t="s">
        <v>131</v>
      </c>
      <c r="F3016" t="s">
        <v>132</v>
      </c>
      <c r="G3016" t="s">
        <v>133</v>
      </c>
      <c r="H3016" t="s">
        <v>184</v>
      </c>
      <c r="I3016">
        <v>33</v>
      </c>
      <c r="J3016" t="s">
        <v>137</v>
      </c>
      <c r="K3016" t="s">
        <v>185</v>
      </c>
      <c r="L3016">
        <v>33</v>
      </c>
      <c r="M3016" t="s">
        <v>137</v>
      </c>
      <c r="N3016" t="s">
        <v>186</v>
      </c>
      <c r="O3016">
        <v>34</v>
      </c>
      <c r="P3016" t="s">
        <v>137</v>
      </c>
      <c r="Q3016" t="s">
        <v>164</v>
      </c>
      <c r="R3016">
        <v>20</v>
      </c>
      <c r="S3016" t="s">
        <v>137</v>
      </c>
      <c r="T3016" t="s">
        <v>165</v>
      </c>
      <c r="U3016">
        <v>20</v>
      </c>
      <c r="V3016" t="s">
        <v>137</v>
      </c>
      <c r="W3016" t="s">
        <v>166</v>
      </c>
      <c r="X3016">
        <v>20</v>
      </c>
      <c r="Y3016" t="s">
        <v>137</v>
      </c>
      <c r="Z3016" t="s">
        <v>187</v>
      </c>
      <c r="AA3016">
        <v>20</v>
      </c>
      <c r="AB3016" t="s">
        <v>137</v>
      </c>
      <c r="AC3016" t="s">
        <v>188</v>
      </c>
      <c r="AD3016">
        <v>20</v>
      </c>
      <c r="AE3016" t="s">
        <v>137</v>
      </c>
      <c r="AF3016" t="s">
        <v>189</v>
      </c>
      <c r="AG3016">
        <v>20</v>
      </c>
      <c r="AH3016" t="s">
        <v>137</v>
      </c>
      <c r="AI3016" t="s">
        <v>168</v>
      </c>
      <c r="AJ3016">
        <v>115200</v>
      </c>
      <c r="AK3016" t="s">
        <v>137</v>
      </c>
      <c r="AL3016" t="s">
        <v>169</v>
      </c>
      <c r="AM3016">
        <v>12000</v>
      </c>
      <c r="AN3016" t="s">
        <v>137</v>
      </c>
    </row>
    <row r="3017" spans="1:40">
      <c r="A3017" s="26">
        <v>41728.565481157406</v>
      </c>
      <c r="B3017" t="s">
        <v>126</v>
      </c>
      <c r="C3017" t="s">
        <v>1710</v>
      </c>
      <c r="D3017" t="s">
        <v>3585</v>
      </c>
      <c r="E3017" t="s">
        <v>131</v>
      </c>
      <c r="F3017" t="s">
        <v>132</v>
      </c>
      <c r="G3017" t="s">
        <v>133</v>
      </c>
      <c r="H3017" t="s">
        <v>140</v>
      </c>
      <c r="I3017">
        <v>49</v>
      </c>
      <c r="J3017" t="s">
        <v>137</v>
      </c>
      <c r="K3017" t="s">
        <v>141</v>
      </c>
      <c r="L3017">
        <v>130</v>
      </c>
      <c r="M3017" t="s">
        <v>137</v>
      </c>
      <c r="N3017" t="s">
        <v>142</v>
      </c>
      <c r="O3017">
        <v>180</v>
      </c>
      <c r="P3017" t="s">
        <v>137</v>
      </c>
      <c r="Q3017" t="s">
        <v>143</v>
      </c>
      <c r="R3017">
        <v>140</v>
      </c>
      <c r="S3017" t="s">
        <v>137</v>
      </c>
      <c r="T3017" t="s">
        <v>144</v>
      </c>
      <c r="U3017">
        <v>80</v>
      </c>
      <c r="V3017" t="s">
        <v>137</v>
      </c>
      <c r="W3017" t="s">
        <v>145</v>
      </c>
      <c r="X3017">
        <v>101</v>
      </c>
      <c r="Y3017" t="s">
        <v>137</v>
      </c>
      <c r="Z3017" t="s">
        <v>146</v>
      </c>
      <c r="AA3017">
        <v>190</v>
      </c>
      <c r="AB3017" t="s">
        <v>137</v>
      </c>
      <c r="AC3017" t="s">
        <v>147</v>
      </c>
      <c r="AD3017">
        <v>20</v>
      </c>
      <c r="AE3017" t="s">
        <v>137</v>
      </c>
    </row>
    <row r="3018" spans="1:40">
      <c r="A3018" s="26">
        <v>41728.565481157406</v>
      </c>
      <c r="B3018" t="s">
        <v>126</v>
      </c>
      <c r="C3018" t="s">
        <v>1710</v>
      </c>
      <c r="D3018" t="s">
        <v>3586</v>
      </c>
    </row>
    <row r="3019" spans="1:40">
      <c r="A3019" s="26">
        <v>41728.565481157406</v>
      </c>
      <c r="B3019" t="s">
        <v>126</v>
      </c>
      <c r="C3019" t="s">
        <v>1710</v>
      </c>
      <c r="D3019" t="s">
        <v>3587</v>
      </c>
      <c r="E3019" t="s">
        <v>131</v>
      </c>
      <c r="F3019" t="s">
        <v>132</v>
      </c>
      <c r="G3019" t="s">
        <v>133</v>
      </c>
      <c r="H3019" t="s">
        <v>150</v>
      </c>
      <c r="I3019">
        <v>50</v>
      </c>
      <c r="J3019" t="s">
        <v>137</v>
      </c>
      <c r="K3019" t="s">
        <v>151</v>
      </c>
      <c r="L3019">
        <v>50</v>
      </c>
      <c r="M3019" t="s">
        <v>137</v>
      </c>
      <c r="N3019" t="s">
        <v>152</v>
      </c>
      <c r="O3019">
        <v>50</v>
      </c>
      <c r="P3019" t="s">
        <v>137</v>
      </c>
    </row>
    <row r="3020" spans="1:40">
      <c r="A3020" s="26">
        <v>41728.565481157406</v>
      </c>
      <c r="B3020" t="s">
        <v>126</v>
      </c>
      <c r="C3020" t="s">
        <v>1710</v>
      </c>
      <c r="D3020" t="s">
        <v>3588</v>
      </c>
      <c r="E3020" t="s">
        <v>131</v>
      </c>
      <c r="F3020" t="s">
        <v>132</v>
      </c>
      <c r="G3020" t="s">
        <v>133</v>
      </c>
      <c r="H3020" t="s">
        <v>154</v>
      </c>
      <c r="I3020">
        <v>35</v>
      </c>
      <c r="J3020" t="s">
        <v>137</v>
      </c>
      <c r="K3020" t="s">
        <v>155</v>
      </c>
      <c r="L3020">
        <v>5</v>
      </c>
      <c r="M3020" t="s">
        <v>137</v>
      </c>
      <c r="N3020" t="s">
        <v>156</v>
      </c>
      <c r="O3020">
        <v>60</v>
      </c>
      <c r="P3020" t="s">
        <v>137</v>
      </c>
    </row>
    <row r="3021" spans="1:40">
      <c r="A3021" s="26">
        <v>41728.565481157406</v>
      </c>
      <c r="B3021" t="s">
        <v>126</v>
      </c>
      <c r="C3021" t="s">
        <v>1710</v>
      </c>
      <c r="D3021" t="s">
        <v>3589</v>
      </c>
      <c r="E3021" t="s">
        <v>131</v>
      </c>
      <c r="F3021" t="s">
        <v>132</v>
      </c>
      <c r="G3021" t="s">
        <v>133</v>
      </c>
      <c r="H3021" t="s">
        <v>158</v>
      </c>
      <c r="I3021">
        <v>1</v>
      </c>
      <c r="J3021" t="s">
        <v>137</v>
      </c>
    </row>
    <row r="3022" spans="1:40">
      <c r="A3022" s="26">
        <v>41728.565481157406</v>
      </c>
      <c r="B3022" t="s">
        <v>126</v>
      </c>
      <c r="C3022" t="s">
        <v>1710</v>
      </c>
      <c r="D3022" t="s">
        <v>3590</v>
      </c>
      <c r="E3022" t="s">
        <v>131</v>
      </c>
      <c r="F3022" t="s">
        <v>132</v>
      </c>
      <c r="G3022" t="s">
        <v>133</v>
      </c>
      <c r="H3022" t="s">
        <v>160</v>
      </c>
      <c r="I3022">
        <v>30</v>
      </c>
      <c r="J3022" t="s">
        <v>137</v>
      </c>
      <c r="K3022" t="s">
        <v>161</v>
      </c>
      <c r="L3022">
        <v>30</v>
      </c>
      <c r="M3022" t="s">
        <v>137</v>
      </c>
      <c r="N3022" t="s">
        <v>162</v>
      </c>
      <c r="O3022">
        <v>30</v>
      </c>
      <c r="P3022" t="s">
        <v>137</v>
      </c>
      <c r="Q3022" t="s">
        <v>163</v>
      </c>
      <c r="R3022">
        <v>10</v>
      </c>
      <c r="S3022" t="s">
        <v>137</v>
      </c>
      <c r="T3022" t="s">
        <v>164</v>
      </c>
      <c r="U3022">
        <v>20</v>
      </c>
      <c r="V3022" t="s">
        <v>137</v>
      </c>
      <c r="W3022" t="s">
        <v>165</v>
      </c>
      <c r="X3022">
        <v>20</v>
      </c>
      <c r="Y3022" t="s">
        <v>137</v>
      </c>
      <c r="Z3022" t="s">
        <v>166</v>
      </c>
      <c r="AA3022">
        <v>20</v>
      </c>
      <c r="AB3022" t="s">
        <v>137</v>
      </c>
      <c r="AC3022" t="s">
        <v>167</v>
      </c>
      <c r="AD3022">
        <v>20</v>
      </c>
      <c r="AE3022" t="s">
        <v>137</v>
      </c>
      <c r="AF3022" t="s">
        <v>168</v>
      </c>
      <c r="AG3022">
        <v>115200</v>
      </c>
      <c r="AH3022" t="s">
        <v>137</v>
      </c>
      <c r="AI3022" t="s">
        <v>169</v>
      </c>
      <c r="AJ3022">
        <v>12000</v>
      </c>
      <c r="AK3022" t="s">
        <v>137</v>
      </c>
      <c r="AL3022" t="s">
        <v>170</v>
      </c>
      <c r="AM3022">
        <v>30000</v>
      </c>
      <c r="AN3022" t="s">
        <v>137</v>
      </c>
    </row>
    <row r="3023" spans="1:40">
      <c r="A3023" s="26">
        <v>41728.565481157406</v>
      </c>
      <c r="B3023" t="s">
        <v>126</v>
      </c>
      <c r="C3023" t="s">
        <v>1710</v>
      </c>
      <c r="D3023" t="s">
        <v>3591</v>
      </c>
      <c r="E3023" t="s">
        <v>131</v>
      </c>
      <c r="F3023" t="s">
        <v>132</v>
      </c>
      <c r="G3023" t="s">
        <v>133</v>
      </c>
      <c r="H3023" t="s">
        <v>172</v>
      </c>
      <c r="I3023">
        <v>60</v>
      </c>
      <c r="J3023" t="s">
        <v>137</v>
      </c>
      <c r="K3023" t="s">
        <v>173</v>
      </c>
      <c r="L3023">
        <v>40</v>
      </c>
      <c r="M3023" t="s">
        <v>137</v>
      </c>
      <c r="N3023" t="s">
        <v>174</v>
      </c>
      <c r="O3023">
        <v>50</v>
      </c>
      <c r="P3023" t="s">
        <v>137</v>
      </c>
      <c r="Q3023" t="s">
        <v>175</v>
      </c>
      <c r="R3023">
        <v>40</v>
      </c>
      <c r="S3023" t="s">
        <v>137</v>
      </c>
      <c r="T3023" t="s">
        <v>176</v>
      </c>
      <c r="U3023">
        <v>60</v>
      </c>
      <c r="V3023" t="s">
        <v>137</v>
      </c>
      <c r="W3023" t="s">
        <v>177</v>
      </c>
      <c r="X3023">
        <v>50</v>
      </c>
      <c r="Y3023" t="s">
        <v>137</v>
      </c>
      <c r="Z3023" t="s">
        <v>178</v>
      </c>
      <c r="AA3023">
        <v>50</v>
      </c>
      <c r="AB3023" t="s">
        <v>137</v>
      </c>
      <c r="AC3023" t="s">
        <v>179</v>
      </c>
      <c r="AD3023">
        <v>35</v>
      </c>
      <c r="AE3023" t="s">
        <v>137</v>
      </c>
      <c r="AF3023" t="s">
        <v>180</v>
      </c>
      <c r="AG3023">
        <v>8</v>
      </c>
      <c r="AH3023" t="s">
        <v>137</v>
      </c>
      <c r="AI3023" t="s">
        <v>181</v>
      </c>
      <c r="AJ3023">
        <v>90</v>
      </c>
      <c r="AK3023" t="s">
        <v>137</v>
      </c>
      <c r="AL3023" t="s">
        <v>182</v>
      </c>
      <c r="AM3023">
        <v>1</v>
      </c>
      <c r="AN3023" t="s">
        <v>137</v>
      </c>
    </row>
    <row r="3024" spans="1:40">
      <c r="A3024" s="26">
        <v>41728.565481157406</v>
      </c>
      <c r="B3024" t="s">
        <v>126</v>
      </c>
      <c r="C3024" t="s">
        <v>1710</v>
      </c>
      <c r="D3024" t="s">
        <v>3592</v>
      </c>
      <c r="E3024" t="s">
        <v>131</v>
      </c>
      <c r="F3024" t="s">
        <v>132</v>
      </c>
      <c r="G3024" t="s">
        <v>133</v>
      </c>
      <c r="H3024" t="s">
        <v>184</v>
      </c>
      <c r="I3024">
        <v>33</v>
      </c>
      <c r="J3024" t="s">
        <v>137</v>
      </c>
      <c r="K3024" t="s">
        <v>185</v>
      </c>
      <c r="L3024">
        <v>33</v>
      </c>
      <c r="M3024" t="s">
        <v>137</v>
      </c>
      <c r="N3024" t="s">
        <v>186</v>
      </c>
      <c r="O3024">
        <v>34</v>
      </c>
      <c r="P3024" t="s">
        <v>137</v>
      </c>
      <c r="Q3024" t="s">
        <v>164</v>
      </c>
      <c r="R3024">
        <v>20</v>
      </c>
      <c r="S3024" t="s">
        <v>137</v>
      </c>
      <c r="T3024" t="s">
        <v>165</v>
      </c>
      <c r="U3024">
        <v>20</v>
      </c>
      <c r="V3024" t="s">
        <v>137</v>
      </c>
      <c r="W3024" t="s">
        <v>166</v>
      </c>
      <c r="X3024">
        <v>20</v>
      </c>
      <c r="Y3024" t="s">
        <v>137</v>
      </c>
      <c r="Z3024" t="s">
        <v>187</v>
      </c>
      <c r="AA3024">
        <v>20</v>
      </c>
      <c r="AB3024" t="s">
        <v>137</v>
      </c>
      <c r="AC3024" t="s">
        <v>188</v>
      </c>
      <c r="AD3024">
        <v>20</v>
      </c>
      <c r="AE3024" t="s">
        <v>137</v>
      </c>
      <c r="AF3024" t="s">
        <v>189</v>
      </c>
      <c r="AG3024">
        <v>20</v>
      </c>
      <c r="AH3024" t="s">
        <v>137</v>
      </c>
      <c r="AI3024" t="s">
        <v>168</v>
      </c>
      <c r="AJ3024">
        <v>115200</v>
      </c>
      <c r="AK3024" t="s">
        <v>137</v>
      </c>
      <c r="AL3024" t="s">
        <v>169</v>
      </c>
      <c r="AM3024">
        <v>12000</v>
      </c>
      <c r="AN3024" t="s">
        <v>137</v>
      </c>
    </row>
    <row r="3025" spans="1:40">
      <c r="A3025" s="26">
        <v>41728.565481157406</v>
      </c>
      <c r="B3025" t="s">
        <v>126</v>
      </c>
      <c r="C3025" t="s">
        <v>1710</v>
      </c>
      <c r="D3025" t="s">
        <v>3593</v>
      </c>
      <c r="E3025" t="s">
        <v>131</v>
      </c>
      <c r="F3025" t="s">
        <v>132</v>
      </c>
      <c r="G3025" t="s">
        <v>133</v>
      </c>
      <c r="H3025" t="s">
        <v>140</v>
      </c>
      <c r="I3025">
        <v>49</v>
      </c>
      <c r="J3025" t="s">
        <v>137</v>
      </c>
      <c r="K3025" t="s">
        <v>141</v>
      </c>
      <c r="L3025">
        <v>130</v>
      </c>
      <c r="M3025" t="s">
        <v>137</v>
      </c>
      <c r="N3025" t="s">
        <v>142</v>
      </c>
      <c r="O3025">
        <v>180</v>
      </c>
      <c r="P3025" t="s">
        <v>137</v>
      </c>
      <c r="Q3025" t="s">
        <v>143</v>
      </c>
      <c r="R3025">
        <v>140</v>
      </c>
      <c r="S3025" t="s">
        <v>137</v>
      </c>
      <c r="T3025" t="s">
        <v>144</v>
      </c>
      <c r="U3025">
        <v>80</v>
      </c>
      <c r="V3025" t="s">
        <v>137</v>
      </c>
      <c r="W3025" t="s">
        <v>145</v>
      </c>
      <c r="X3025">
        <v>101</v>
      </c>
      <c r="Y3025" t="s">
        <v>137</v>
      </c>
      <c r="Z3025" t="s">
        <v>146</v>
      </c>
      <c r="AA3025">
        <v>190</v>
      </c>
      <c r="AB3025" t="s">
        <v>137</v>
      </c>
      <c r="AC3025" t="s">
        <v>147</v>
      </c>
      <c r="AD3025">
        <v>20</v>
      </c>
      <c r="AE3025" t="s">
        <v>137</v>
      </c>
    </row>
    <row r="3026" spans="1:40">
      <c r="A3026" s="26">
        <v>41728.565481157406</v>
      </c>
      <c r="B3026" t="s">
        <v>126</v>
      </c>
      <c r="C3026" t="s">
        <v>1710</v>
      </c>
      <c r="D3026" t="s">
        <v>3594</v>
      </c>
    </row>
    <row r="3027" spans="1:40">
      <c r="A3027" s="26">
        <v>41728.565481157406</v>
      </c>
      <c r="B3027" t="s">
        <v>126</v>
      </c>
      <c r="C3027" t="s">
        <v>1710</v>
      </c>
      <c r="D3027" t="s">
        <v>3595</v>
      </c>
      <c r="E3027" t="s">
        <v>131</v>
      </c>
      <c r="F3027" t="s">
        <v>132</v>
      </c>
      <c r="G3027" t="s">
        <v>133</v>
      </c>
      <c r="H3027" t="s">
        <v>150</v>
      </c>
      <c r="I3027">
        <v>50</v>
      </c>
      <c r="J3027" t="s">
        <v>137</v>
      </c>
      <c r="K3027" t="s">
        <v>151</v>
      </c>
      <c r="L3027">
        <v>50</v>
      </c>
      <c r="M3027" t="s">
        <v>137</v>
      </c>
      <c r="N3027" t="s">
        <v>152</v>
      </c>
      <c r="O3027">
        <v>50</v>
      </c>
      <c r="P3027" t="s">
        <v>137</v>
      </c>
    </row>
    <row r="3028" spans="1:40">
      <c r="A3028" s="26">
        <v>41728.565481157406</v>
      </c>
      <c r="B3028" t="s">
        <v>126</v>
      </c>
      <c r="C3028" t="s">
        <v>1710</v>
      </c>
      <c r="D3028" t="s">
        <v>3596</v>
      </c>
      <c r="E3028" t="s">
        <v>131</v>
      </c>
      <c r="F3028" t="s">
        <v>132</v>
      </c>
      <c r="G3028" t="s">
        <v>133</v>
      </c>
      <c r="H3028" t="s">
        <v>154</v>
      </c>
      <c r="I3028">
        <v>35</v>
      </c>
      <c r="J3028" t="s">
        <v>137</v>
      </c>
      <c r="K3028" t="s">
        <v>155</v>
      </c>
      <c r="L3028">
        <v>5</v>
      </c>
      <c r="M3028" t="s">
        <v>137</v>
      </c>
      <c r="N3028" t="s">
        <v>156</v>
      </c>
      <c r="O3028">
        <v>60</v>
      </c>
      <c r="P3028" t="s">
        <v>137</v>
      </c>
    </row>
    <row r="3029" spans="1:40">
      <c r="A3029" s="26">
        <v>41728.565481157406</v>
      </c>
      <c r="B3029" t="s">
        <v>126</v>
      </c>
      <c r="C3029" t="s">
        <v>1710</v>
      </c>
      <c r="D3029" t="s">
        <v>3597</v>
      </c>
      <c r="E3029" t="s">
        <v>131</v>
      </c>
      <c r="F3029" t="s">
        <v>132</v>
      </c>
      <c r="G3029" t="s">
        <v>133</v>
      </c>
      <c r="H3029" t="s">
        <v>158</v>
      </c>
      <c r="I3029">
        <v>1</v>
      </c>
      <c r="J3029" t="s">
        <v>137</v>
      </c>
    </row>
    <row r="3030" spans="1:40">
      <c r="A3030" s="26">
        <v>41728.565481157406</v>
      </c>
      <c r="B3030" t="s">
        <v>126</v>
      </c>
      <c r="C3030" t="s">
        <v>1993</v>
      </c>
      <c r="D3030" t="s">
        <v>3598</v>
      </c>
      <c r="E3030" t="s">
        <v>131</v>
      </c>
      <c r="F3030" t="s">
        <v>132</v>
      </c>
      <c r="G3030" t="s">
        <v>133</v>
      </c>
      <c r="H3030" t="s">
        <v>184</v>
      </c>
      <c r="I3030">
        <v>33</v>
      </c>
      <c r="J3030" t="s">
        <v>137</v>
      </c>
      <c r="K3030" t="s">
        <v>185</v>
      </c>
      <c r="L3030">
        <v>33</v>
      </c>
      <c r="M3030" t="s">
        <v>137</v>
      </c>
      <c r="N3030" t="s">
        <v>186</v>
      </c>
      <c r="O3030">
        <v>34</v>
      </c>
      <c r="P3030" t="s">
        <v>137</v>
      </c>
      <c r="Q3030" t="s">
        <v>164</v>
      </c>
      <c r="R3030">
        <v>20</v>
      </c>
      <c r="S3030" t="s">
        <v>137</v>
      </c>
      <c r="T3030" t="s">
        <v>165</v>
      </c>
      <c r="U3030">
        <v>20</v>
      </c>
      <c r="V3030" t="s">
        <v>137</v>
      </c>
      <c r="W3030" t="s">
        <v>166</v>
      </c>
      <c r="X3030">
        <v>20</v>
      </c>
      <c r="Y3030" t="s">
        <v>137</v>
      </c>
      <c r="Z3030" t="s">
        <v>187</v>
      </c>
      <c r="AA3030">
        <v>20</v>
      </c>
      <c r="AB3030" t="s">
        <v>137</v>
      </c>
      <c r="AC3030" t="s">
        <v>188</v>
      </c>
      <c r="AD3030">
        <v>20</v>
      </c>
      <c r="AE3030" t="s">
        <v>137</v>
      </c>
      <c r="AF3030" t="s">
        <v>189</v>
      </c>
      <c r="AG3030">
        <v>20</v>
      </c>
      <c r="AH3030" t="s">
        <v>137</v>
      </c>
      <c r="AI3030" t="s">
        <v>168</v>
      </c>
      <c r="AJ3030">
        <v>115200</v>
      </c>
      <c r="AK3030" t="s">
        <v>137</v>
      </c>
      <c r="AL3030" t="s">
        <v>169</v>
      </c>
      <c r="AM3030">
        <v>12000</v>
      </c>
      <c r="AN3030" t="s">
        <v>137</v>
      </c>
    </row>
    <row r="3031" spans="1:40">
      <c r="A3031" s="26">
        <v>41728.565481157406</v>
      </c>
      <c r="B3031" t="s">
        <v>126</v>
      </c>
      <c r="C3031" t="s">
        <v>1993</v>
      </c>
      <c r="D3031" t="s">
        <v>3599</v>
      </c>
      <c r="E3031" t="s">
        <v>131</v>
      </c>
      <c r="F3031" t="s">
        <v>132</v>
      </c>
      <c r="G3031" t="s">
        <v>133</v>
      </c>
      <c r="H3031" t="s">
        <v>140</v>
      </c>
      <c r="I3031">
        <v>49</v>
      </c>
      <c r="J3031" t="s">
        <v>137</v>
      </c>
      <c r="K3031" t="s">
        <v>141</v>
      </c>
      <c r="L3031">
        <v>130</v>
      </c>
      <c r="M3031" t="s">
        <v>137</v>
      </c>
      <c r="N3031" t="s">
        <v>142</v>
      </c>
      <c r="O3031">
        <v>180</v>
      </c>
      <c r="P3031" t="s">
        <v>137</v>
      </c>
      <c r="Q3031" t="s">
        <v>143</v>
      </c>
      <c r="R3031">
        <v>140</v>
      </c>
      <c r="S3031" t="s">
        <v>137</v>
      </c>
      <c r="T3031" t="s">
        <v>144</v>
      </c>
      <c r="U3031">
        <v>80</v>
      </c>
      <c r="V3031" t="s">
        <v>137</v>
      </c>
      <c r="W3031" t="s">
        <v>145</v>
      </c>
      <c r="X3031">
        <v>101</v>
      </c>
      <c r="Y3031" t="s">
        <v>137</v>
      </c>
      <c r="Z3031" t="s">
        <v>146</v>
      </c>
      <c r="AA3031">
        <v>190</v>
      </c>
      <c r="AB3031" t="s">
        <v>137</v>
      </c>
      <c r="AC3031" t="s">
        <v>147</v>
      </c>
      <c r="AD3031">
        <v>20</v>
      </c>
      <c r="AE3031" t="s">
        <v>137</v>
      </c>
    </row>
    <row r="3032" spans="1:40">
      <c r="A3032" s="26">
        <v>41728.565481157406</v>
      </c>
      <c r="B3032" t="s">
        <v>126</v>
      </c>
      <c r="C3032" t="s">
        <v>1993</v>
      </c>
      <c r="D3032" t="s">
        <v>3600</v>
      </c>
    </row>
    <row r="3033" spans="1:40">
      <c r="A3033" s="26">
        <v>41728.565481157406</v>
      </c>
      <c r="B3033" t="s">
        <v>126</v>
      </c>
      <c r="C3033" t="s">
        <v>1993</v>
      </c>
      <c r="D3033" t="s">
        <v>3601</v>
      </c>
      <c r="E3033" t="s">
        <v>131</v>
      </c>
      <c r="F3033" t="s">
        <v>132</v>
      </c>
      <c r="G3033" t="s">
        <v>133</v>
      </c>
      <c r="H3033" t="s">
        <v>150</v>
      </c>
      <c r="I3033">
        <v>50</v>
      </c>
      <c r="J3033" t="s">
        <v>137</v>
      </c>
      <c r="K3033" t="s">
        <v>151</v>
      </c>
      <c r="L3033">
        <v>50</v>
      </c>
      <c r="M3033" t="s">
        <v>137</v>
      </c>
      <c r="N3033" t="s">
        <v>152</v>
      </c>
      <c r="O3033">
        <v>50</v>
      </c>
      <c r="P3033" t="s">
        <v>137</v>
      </c>
    </row>
    <row r="3034" spans="1:40">
      <c r="A3034" s="26">
        <v>41728.565481157406</v>
      </c>
      <c r="B3034" t="s">
        <v>126</v>
      </c>
      <c r="C3034" t="s">
        <v>1993</v>
      </c>
      <c r="D3034" t="s">
        <v>3602</v>
      </c>
      <c r="E3034" t="s">
        <v>131</v>
      </c>
      <c r="F3034" t="s">
        <v>132</v>
      </c>
      <c r="G3034" t="s">
        <v>133</v>
      </c>
      <c r="H3034" t="s">
        <v>154</v>
      </c>
      <c r="I3034">
        <v>35</v>
      </c>
      <c r="J3034" t="s">
        <v>137</v>
      </c>
      <c r="K3034" t="s">
        <v>155</v>
      </c>
      <c r="L3034">
        <v>5</v>
      </c>
      <c r="M3034" t="s">
        <v>137</v>
      </c>
      <c r="N3034" t="s">
        <v>156</v>
      </c>
      <c r="O3034">
        <v>60</v>
      </c>
      <c r="P3034" t="s">
        <v>137</v>
      </c>
    </row>
    <row r="3035" spans="1:40">
      <c r="A3035" s="26">
        <v>41728.565481157406</v>
      </c>
      <c r="B3035" t="s">
        <v>126</v>
      </c>
      <c r="C3035" t="s">
        <v>1993</v>
      </c>
      <c r="D3035" t="s">
        <v>3603</v>
      </c>
      <c r="E3035" t="s">
        <v>131</v>
      </c>
      <c r="F3035" t="s">
        <v>132</v>
      </c>
      <c r="G3035" t="s">
        <v>133</v>
      </c>
      <c r="H3035" t="s">
        <v>158</v>
      </c>
      <c r="I3035">
        <v>1</v>
      </c>
      <c r="J3035" t="s">
        <v>137</v>
      </c>
    </row>
    <row r="3036" spans="1:40">
      <c r="A3036" s="26">
        <v>41728.565481157406</v>
      </c>
      <c r="B3036" t="s">
        <v>126</v>
      </c>
      <c r="C3036" t="s">
        <v>1993</v>
      </c>
      <c r="D3036" t="s">
        <v>3604</v>
      </c>
      <c r="E3036" t="s">
        <v>131</v>
      </c>
      <c r="F3036" t="s">
        <v>132</v>
      </c>
      <c r="G3036" t="s">
        <v>133</v>
      </c>
      <c r="H3036" t="s">
        <v>160</v>
      </c>
      <c r="I3036">
        <v>30</v>
      </c>
      <c r="J3036" t="s">
        <v>137</v>
      </c>
      <c r="K3036" t="s">
        <v>161</v>
      </c>
      <c r="L3036">
        <v>30</v>
      </c>
      <c r="M3036" t="s">
        <v>137</v>
      </c>
      <c r="N3036" t="s">
        <v>162</v>
      </c>
      <c r="O3036">
        <v>30</v>
      </c>
      <c r="P3036" t="s">
        <v>137</v>
      </c>
      <c r="Q3036" t="s">
        <v>163</v>
      </c>
      <c r="R3036">
        <v>10</v>
      </c>
      <c r="S3036" t="s">
        <v>137</v>
      </c>
      <c r="T3036" t="s">
        <v>164</v>
      </c>
      <c r="U3036">
        <v>20</v>
      </c>
      <c r="V3036" t="s">
        <v>137</v>
      </c>
      <c r="W3036" t="s">
        <v>165</v>
      </c>
      <c r="X3036">
        <v>20</v>
      </c>
      <c r="Y3036" t="s">
        <v>137</v>
      </c>
      <c r="Z3036" t="s">
        <v>166</v>
      </c>
      <c r="AA3036">
        <v>20</v>
      </c>
      <c r="AB3036" t="s">
        <v>137</v>
      </c>
      <c r="AC3036" t="s">
        <v>167</v>
      </c>
      <c r="AD3036">
        <v>20</v>
      </c>
      <c r="AE3036" t="s">
        <v>137</v>
      </c>
      <c r="AF3036" t="s">
        <v>168</v>
      </c>
      <c r="AG3036">
        <v>115200</v>
      </c>
      <c r="AH3036" t="s">
        <v>137</v>
      </c>
      <c r="AI3036" t="s">
        <v>169</v>
      </c>
      <c r="AJ3036">
        <v>12000</v>
      </c>
      <c r="AK3036" t="s">
        <v>137</v>
      </c>
      <c r="AL3036" t="s">
        <v>170</v>
      </c>
      <c r="AM3036">
        <v>30000</v>
      </c>
      <c r="AN3036" t="s">
        <v>137</v>
      </c>
    </row>
    <row r="3037" spans="1:40">
      <c r="A3037" s="26">
        <v>41728.565481157406</v>
      </c>
      <c r="B3037" t="s">
        <v>126</v>
      </c>
      <c r="C3037" t="s">
        <v>1993</v>
      </c>
      <c r="D3037" t="s">
        <v>3605</v>
      </c>
      <c r="E3037" t="s">
        <v>131</v>
      </c>
      <c r="F3037" t="s">
        <v>132</v>
      </c>
      <c r="G3037" t="s">
        <v>133</v>
      </c>
      <c r="H3037" t="s">
        <v>172</v>
      </c>
      <c r="I3037">
        <v>60</v>
      </c>
      <c r="J3037" t="s">
        <v>137</v>
      </c>
      <c r="K3037" t="s">
        <v>173</v>
      </c>
      <c r="L3037">
        <v>40</v>
      </c>
      <c r="M3037" t="s">
        <v>137</v>
      </c>
      <c r="N3037" t="s">
        <v>174</v>
      </c>
      <c r="O3037">
        <v>50</v>
      </c>
      <c r="P3037" t="s">
        <v>137</v>
      </c>
      <c r="Q3037" t="s">
        <v>175</v>
      </c>
      <c r="R3037">
        <v>40</v>
      </c>
      <c r="S3037" t="s">
        <v>137</v>
      </c>
      <c r="T3037" t="s">
        <v>176</v>
      </c>
      <c r="U3037">
        <v>60</v>
      </c>
      <c r="V3037" t="s">
        <v>137</v>
      </c>
      <c r="W3037" t="s">
        <v>177</v>
      </c>
      <c r="X3037">
        <v>50</v>
      </c>
      <c r="Y3037" t="s">
        <v>137</v>
      </c>
      <c r="Z3037" t="s">
        <v>178</v>
      </c>
      <c r="AA3037">
        <v>50</v>
      </c>
      <c r="AB3037" t="s">
        <v>137</v>
      </c>
      <c r="AC3037" t="s">
        <v>179</v>
      </c>
      <c r="AD3037">
        <v>35</v>
      </c>
      <c r="AE3037" t="s">
        <v>137</v>
      </c>
      <c r="AF3037" t="s">
        <v>180</v>
      </c>
      <c r="AG3037">
        <v>8</v>
      </c>
      <c r="AH3037" t="s">
        <v>137</v>
      </c>
      <c r="AI3037" t="s">
        <v>181</v>
      </c>
      <c r="AJ3037">
        <v>90</v>
      </c>
      <c r="AK3037" t="s">
        <v>137</v>
      </c>
      <c r="AL3037" t="s">
        <v>182</v>
      </c>
      <c r="AM3037">
        <v>1</v>
      </c>
      <c r="AN3037" t="s">
        <v>137</v>
      </c>
    </row>
    <row r="3038" spans="1:40">
      <c r="A3038" s="26">
        <v>41728.565481157406</v>
      </c>
      <c r="B3038" t="s">
        <v>126</v>
      </c>
      <c r="C3038" t="s">
        <v>1993</v>
      </c>
      <c r="D3038" t="s">
        <v>3606</v>
      </c>
      <c r="E3038" t="s">
        <v>131</v>
      </c>
      <c r="F3038" t="s">
        <v>132</v>
      </c>
      <c r="G3038" t="s">
        <v>133</v>
      </c>
      <c r="H3038" t="s">
        <v>184</v>
      </c>
      <c r="I3038">
        <v>33</v>
      </c>
      <c r="J3038" t="s">
        <v>137</v>
      </c>
      <c r="K3038" t="s">
        <v>185</v>
      </c>
      <c r="L3038">
        <v>33</v>
      </c>
      <c r="M3038" t="s">
        <v>137</v>
      </c>
      <c r="N3038" t="s">
        <v>186</v>
      </c>
      <c r="O3038">
        <v>34</v>
      </c>
      <c r="P3038" t="s">
        <v>137</v>
      </c>
      <c r="Q3038" t="s">
        <v>164</v>
      </c>
      <c r="R3038">
        <v>20</v>
      </c>
      <c r="S3038" t="s">
        <v>137</v>
      </c>
      <c r="T3038" t="s">
        <v>165</v>
      </c>
      <c r="U3038">
        <v>20</v>
      </c>
      <c r="V3038" t="s">
        <v>137</v>
      </c>
      <c r="W3038" t="s">
        <v>166</v>
      </c>
      <c r="X3038">
        <v>20</v>
      </c>
      <c r="Y3038" t="s">
        <v>137</v>
      </c>
      <c r="Z3038" t="s">
        <v>187</v>
      </c>
      <c r="AA3038">
        <v>20</v>
      </c>
      <c r="AB3038" t="s">
        <v>137</v>
      </c>
      <c r="AC3038" t="s">
        <v>188</v>
      </c>
      <c r="AD3038">
        <v>20</v>
      </c>
      <c r="AE3038" t="s">
        <v>137</v>
      </c>
      <c r="AF3038" t="s">
        <v>189</v>
      </c>
      <c r="AG3038">
        <v>20</v>
      </c>
      <c r="AH3038" t="s">
        <v>137</v>
      </c>
      <c r="AI3038" t="s">
        <v>168</v>
      </c>
      <c r="AJ3038">
        <v>115200</v>
      </c>
      <c r="AK3038" t="s">
        <v>137</v>
      </c>
      <c r="AL3038" t="s">
        <v>169</v>
      </c>
      <c r="AM3038">
        <v>12000</v>
      </c>
      <c r="AN3038" t="s">
        <v>137</v>
      </c>
    </row>
    <row r="3039" spans="1:40">
      <c r="A3039" s="26">
        <v>41728.565481157406</v>
      </c>
      <c r="B3039" t="s">
        <v>126</v>
      </c>
      <c r="C3039" t="s">
        <v>1993</v>
      </c>
      <c r="D3039" t="s">
        <v>3607</v>
      </c>
      <c r="E3039" t="s">
        <v>131</v>
      </c>
      <c r="F3039" t="s">
        <v>132</v>
      </c>
      <c r="G3039" t="s">
        <v>133</v>
      </c>
      <c r="H3039" t="s">
        <v>140</v>
      </c>
      <c r="I3039">
        <v>49</v>
      </c>
      <c r="J3039" t="s">
        <v>137</v>
      </c>
      <c r="K3039" t="s">
        <v>141</v>
      </c>
      <c r="L3039">
        <v>130</v>
      </c>
      <c r="M3039" t="s">
        <v>137</v>
      </c>
      <c r="N3039" t="s">
        <v>142</v>
      </c>
      <c r="O3039">
        <v>180</v>
      </c>
      <c r="P3039" t="s">
        <v>137</v>
      </c>
      <c r="Q3039" t="s">
        <v>143</v>
      </c>
      <c r="R3039">
        <v>140</v>
      </c>
      <c r="S3039" t="s">
        <v>137</v>
      </c>
      <c r="T3039" t="s">
        <v>144</v>
      </c>
      <c r="U3039">
        <v>80</v>
      </c>
      <c r="V3039" t="s">
        <v>137</v>
      </c>
      <c r="W3039" t="s">
        <v>145</v>
      </c>
      <c r="X3039">
        <v>101</v>
      </c>
      <c r="Y3039" t="s">
        <v>137</v>
      </c>
      <c r="Z3039" t="s">
        <v>146</v>
      </c>
      <c r="AA3039">
        <v>190</v>
      </c>
      <c r="AB3039" t="s">
        <v>137</v>
      </c>
      <c r="AC3039" t="s">
        <v>147</v>
      </c>
      <c r="AD3039">
        <v>20</v>
      </c>
      <c r="AE3039" t="s">
        <v>137</v>
      </c>
    </row>
    <row r="3040" spans="1:40">
      <c r="A3040" s="26">
        <v>41728.565481157406</v>
      </c>
      <c r="B3040" t="s">
        <v>126</v>
      </c>
      <c r="C3040" t="s">
        <v>1993</v>
      </c>
      <c r="D3040" t="s">
        <v>3608</v>
      </c>
    </row>
    <row r="3041" spans="1:40">
      <c r="A3041" s="26">
        <v>41728.565481157406</v>
      </c>
      <c r="B3041" t="s">
        <v>126</v>
      </c>
      <c r="C3041" t="s">
        <v>1993</v>
      </c>
      <c r="D3041" t="s">
        <v>3609</v>
      </c>
      <c r="E3041" t="s">
        <v>131</v>
      </c>
      <c r="F3041" t="s">
        <v>132</v>
      </c>
      <c r="G3041" t="s">
        <v>133</v>
      </c>
      <c r="H3041" t="s">
        <v>150</v>
      </c>
      <c r="I3041">
        <v>50</v>
      </c>
      <c r="J3041" t="s">
        <v>137</v>
      </c>
      <c r="K3041" t="s">
        <v>151</v>
      </c>
      <c r="L3041">
        <v>50</v>
      </c>
      <c r="M3041" t="s">
        <v>137</v>
      </c>
      <c r="N3041" t="s">
        <v>152</v>
      </c>
      <c r="O3041">
        <v>50</v>
      </c>
      <c r="P3041" t="s">
        <v>137</v>
      </c>
    </row>
    <row r="3042" spans="1:40">
      <c r="A3042" s="26">
        <v>41728.565481157406</v>
      </c>
      <c r="B3042" t="s">
        <v>126</v>
      </c>
      <c r="C3042" t="s">
        <v>1993</v>
      </c>
      <c r="D3042" t="s">
        <v>3610</v>
      </c>
      <c r="E3042" t="s">
        <v>131</v>
      </c>
      <c r="F3042" t="s">
        <v>132</v>
      </c>
      <c r="G3042" t="s">
        <v>133</v>
      </c>
      <c r="H3042" t="s">
        <v>154</v>
      </c>
      <c r="I3042">
        <v>35</v>
      </c>
      <c r="J3042" t="s">
        <v>137</v>
      </c>
      <c r="K3042" t="s">
        <v>155</v>
      </c>
      <c r="L3042">
        <v>5</v>
      </c>
      <c r="M3042" t="s">
        <v>137</v>
      </c>
      <c r="N3042" t="s">
        <v>156</v>
      </c>
      <c r="O3042">
        <v>60</v>
      </c>
      <c r="P3042" t="s">
        <v>137</v>
      </c>
    </row>
    <row r="3043" spans="1:40">
      <c r="A3043" s="26">
        <v>41728.565481157406</v>
      </c>
      <c r="B3043" t="s">
        <v>126</v>
      </c>
      <c r="C3043" t="s">
        <v>1993</v>
      </c>
      <c r="D3043" t="s">
        <v>3611</v>
      </c>
      <c r="E3043" t="s">
        <v>131</v>
      </c>
      <c r="F3043" t="s">
        <v>132</v>
      </c>
      <c r="G3043" t="s">
        <v>133</v>
      </c>
      <c r="H3043" t="s">
        <v>158</v>
      </c>
      <c r="I3043">
        <v>1</v>
      </c>
      <c r="J3043" t="s">
        <v>137</v>
      </c>
    </row>
    <row r="3044" spans="1:40">
      <c r="A3044" s="26">
        <v>41728.565481157406</v>
      </c>
      <c r="B3044" t="s">
        <v>126</v>
      </c>
      <c r="C3044" t="s">
        <v>1993</v>
      </c>
      <c r="D3044" t="s">
        <v>3612</v>
      </c>
      <c r="E3044" t="s">
        <v>131</v>
      </c>
      <c r="F3044" t="s">
        <v>132</v>
      </c>
      <c r="G3044" t="s">
        <v>133</v>
      </c>
      <c r="H3044" t="s">
        <v>160</v>
      </c>
      <c r="I3044">
        <v>30</v>
      </c>
      <c r="J3044" t="s">
        <v>137</v>
      </c>
      <c r="K3044" t="s">
        <v>161</v>
      </c>
      <c r="L3044">
        <v>30</v>
      </c>
      <c r="M3044" t="s">
        <v>137</v>
      </c>
      <c r="N3044" t="s">
        <v>162</v>
      </c>
      <c r="O3044">
        <v>30</v>
      </c>
      <c r="P3044" t="s">
        <v>137</v>
      </c>
      <c r="Q3044" t="s">
        <v>163</v>
      </c>
      <c r="R3044">
        <v>10</v>
      </c>
      <c r="S3044" t="s">
        <v>137</v>
      </c>
      <c r="T3044" t="s">
        <v>164</v>
      </c>
      <c r="U3044">
        <v>20</v>
      </c>
      <c r="V3044" t="s">
        <v>137</v>
      </c>
      <c r="W3044" t="s">
        <v>165</v>
      </c>
      <c r="X3044">
        <v>20</v>
      </c>
      <c r="Y3044" t="s">
        <v>137</v>
      </c>
      <c r="Z3044" t="s">
        <v>166</v>
      </c>
      <c r="AA3044">
        <v>20</v>
      </c>
      <c r="AB3044" t="s">
        <v>137</v>
      </c>
      <c r="AC3044" t="s">
        <v>167</v>
      </c>
      <c r="AD3044">
        <v>20</v>
      </c>
      <c r="AE3044" t="s">
        <v>137</v>
      </c>
      <c r="AF3044" t="s">
        <v>168</v>
      </c>
      <c r="AG3044">
        <v>115200</v>
      </c>
      <c r="AH3044" t="s">
        <v>137</v>
      </c>
      <c r="AI3044" t="s">
        <v>169</v>
      </c>
      <c r="AJ3044">
        <v>12000</v>
      </c>
      <c r="AK3044" t="s">
        <v>137</v>
      </c>
      <c r="AL3044" t="s">
        <v>170</v>
      </c>
      <c r="AM3044">
        <v>30000</v>
      </c>
      <c r="AN3044" t="s">
        <v>137</v>
      </c>
    </row>
    <row r="3045" spans="1:40">
      <c r="A3045" s="26">
        <v>41728.565481157406</v>
      </c>
      <c r="B3045" t="s">
        <v>126</v>
      </c>
      <c r="C3045" t="s">
        <v>1993</v>
      </c>
      <c r="D3045" t="s">
        <v>3613</v>
      </c>
      <c r="E3045" t="s">
        <v>131</v>
      </c>
      <c r="F3045" t="s">
        <v>132</v>
      </c>
      <c r="G3045" t="s">
        <v>133</v>
      </c>
      <c r="H3045" t="s">
        <v>172</v>
      </c>
      <c r="I3045">
        <v>60</v>
      </c>
      <c r="J3045" t="s">
        <v>137</v>
      </c>
      <c r="K3045" t="s">
        <v>173</v>
      </c>
      <c r="L3045">
        <v>40</v>
      </c>
      <c r="M3045" t="s">
        <v>137</v>
      </c>
      <c r="N3045" t="s">
        <v>174</v>
      </c>
      <c r="O3045">
        <v>50</v>
      </c>
      <c r="P3045" t="s">
        <v>137</v>
      </c>
      <c r="Q3045" t="s">
        <v>175</v>
      </c>
      <c r="R3045">
        <v>40</v>
      </c>
      <c r="S3045" t="s">
        <v>137</v>
      </c>
      <c r="T3045" t="s">
        <v>176</v>
      </c>
      <c r="U3045">
        <v>60</v>
      </c>
      <c r="V3045" t="s">
        <v>137</v>
      </c>
      <c r="W3045" t="s">
        <v>177</v>
      </c>
      <c r="X3045">
        <v>50</v>
      </c>
      <c r="Y3045" t="s">
        <v>137</v>
      </c>
      <c r="Z3045" t="s">
        <v>178</v>
      </c>
      <c r="AA3045">
        <v>50</v>
      </c>
      <c r="AB3045" t="s">
        <v>137</v>
      </c>
      <c r="AC3045" t="s">
        <v>179</v>
      </c>
      <c r="AD3045">
        <v>35</v>
      </c>
      <c r="AE3045" t="s">
        <v>137</v>
      </c>
      <c r="AF3045" t="s">
        <v>180</v>
      </c>
      <c r="AG3045">
        <v>8</v>
      </c>
      <c r="AH3045" t="s">
        <v>137</v>
      </c>
      <c r="AI3045" t="s">
        <v>181</v>
      </c>
      <c r="AJ3045">
        <v>90</v>
      </c>
      <c r="AK3045" t="s">
        <v>137</v>
      </c>
      <c r="AL3045" t="s">
        <v>182</v>
      </c>
      <c r="AM3045">
        <v>1</v>
      </c>
      <c r="AN3045" t="s">
        <v>137</v>
      </c>
    </row>
    <row r="3046" spans="1:40">
      <c r="A3046" s="26">
        <v>41728.565481157406</v>
      </c>
      <c r="B3046" t="s">
        <v>126</v>
      </c>
      <c r="C3046" t="s">
        <v>1993</v>
      </c>
      <c r="D3046" t="s">
        <v>3614</v>
      </c>
      <c r="E3046" t="s">
        <v>131</v>
      </c>
      <c r="F3046" t="s">
        <v>132</v>
      </c>
      <c r="G3046" t="s">
        <v>133</v>
      </c>
      <c r="H3046" t="s">
        <v>184</v>
      </c>
      <c r="I3046">
        <v>33</v>
      </c>
      <c r="J3046" t="s">
        <v>137</v>
      </c>
      <c r="K3046" t="s">
        <v>185</v>
      </c>
      <c r="L3046">
        <v>33</v>
      </c>
      <c r="M3046" t="s">
        <v>137</v>
      </c>
      <c r="N3046" t="s">
        <v>186</v>
      </c>
      <c r="O3046">
        <v>34</v>
      </c>
      <c r="P3046" t="s">
        <v>137</v>
      </c>
      <c r="Q3046" t="s">
        <v>164</v>
      </c>
      <c r="R3046">
        <v>20</v>
      </c>
      <c r="S3046" t="s">
        <v>137</v>
      </c>
      <c r="T3046" t="s">
        <v>165</v>
      </c>
      <c r="U3046">
        <v>20</v>
      </c>
      <c r="V3046" t="s">
        <v>137</v>
      </c>
      <c r="W3046" t="s">
        <v>166</v>
      </c>
      <c r="X3046">
        <v>20</v>
      </c>
      <c r="Y3046" t="s">
        <v>137</v>
      </c>
      <c r="Z3046" t="s">
        <v>187</v>
      </c>
      <c r="AA3046">
        <v>20</v>
      </c>
      <c r="AB3046" t="s">
        <v>137</v>
      </c>
      <c r="AC3046" t="s">
        <v>188</v>
      </c>
      <c r="AD3046">
        <v>20</v>
      </c>
      <c r="AE3046" t="s">
        <v>137</v>
      </c>
      <c r="AF3046" t="s">
        <v>189</v>
      </c>
      <c r="AG3046">
        <v>20</v>
      </c>
      <c r="AH3046" t="s">
        <v>137</v>
      </c>
      <c r="AI3046" t="s">
        <v>168</v>
      </c>
      <c r="AJ3046">
        <v>115200</v>
      </c>
      <c r="AK3046" t="s">
        <v>137</v>
      </c>
      <c r="AL3046" t="s">
        <v>169</v>
      </c>
      <c r="AM3046">
        <v>12000</v>
      </c>
      <c r="AN3046" t="s">
        <v>137</v>
      </c>
    </row>
    <row r="3047" spans="1:40">
      <c r="A3047" s="26">
        <v>41728.565481157406</v>
      </c>
      <c r="B3047" t="s">
        <v>126</v>
      </c>
      <c r="C3047" t="s">
        <v>1993</v>
      </c>
      <c r="D3047" t="s">
        <v>3615</v>
      </c>
      <c r="E3047" t="s">
        <v>131</v>
      </c>
      <c r="F3047" t="s">
        <v>132</v>
      </c>
      <c r="G3047" t="s">
        <v>133</v>
      </c>
      <c r="H3047" t="s">
        <v>140</v>
      </c>
      <c r="I3047">
        <v>49</v>
      </c>
      <c r="J3047" t="s">
        <v>137</v>
      </c>
      <c r="K3047" t="s">
        <v>141</v>
      </c>
      <c r="L3047">
        <v>130</v>
      </c>
      <c r="M3047" t="s">
        <v>137</v>
      </c>
      <c r="N3047" t="s">
        <v>142</v>
      </c>
      <c r="O3047">
        <v>180</v>
      </c>
      <c r="P3047" t="s">
        <v>137</v>
      </c>
      <c r="Q3047" t="s">
        <v>143</v>
      </c>
      <c r="R3047">
        <v>140</v>
      </c>
      <c r="S3047" t="s">
        <v>137</v>
      </c>
      <c r="T3047" t="s">
        <v>144</v>
      </c>
      <c r="U3047">
        <v>80</v>
      </c>
      <c r="V3047" t="s">
        <v>137</v>
      </c>
      <c r="W3047" t="s">
        <v>145</v>
      </c>
      <c r="X3047">
        <v>101</v>
      </c>
      <c r="Y3047" t="s">
        <v>137</v>
      </c>
      <c r="Z3047" t="s">
        <v>146</v>
      </c>
      <c r="AA3047">
        <v>190</v>
      </c>
      <c r="AB3047" t="s">
        <v>137</v>
      </c>
      <c r="AC3047" t="s">
        <v>147</v>
      </c>
      <c r="AD3047">
        <v>20</v>
      </c>
      <c r="AE3047" t="s">
        <v>137</v>
      </c>
    </row>
    <row r="3048" spans="1:40">
      <c r="A3048" s="26">
        <v>41728.565481157406</v>
      </c>
      <c r="B3048" t="s">
        <v>126</v>
      </c>
      <c r="C3048" t="s">
        <v>1993</v>
      </c>
      <c r="D3048" t="s">
        <v>3616</v>
      </c>
    </row>
    <row r="3049" spans="1:40">
      <c r="A3049" s="26">
        <v>41728.565481157406</v>
      </c>
      <c r="B3049" t="s">
        <v>126</v>
      </c>
      <c r="C3049" t="s">
        <v>1993</v>
      </c>
      <c r="D3049" t="s">
        <v>3617</v>
      </c>
      <c r="E3049" t="s">
        <v>131</v>
      </c>
      <c r="F3049" t="s">
        <v>132</v>
      </c>
      <c r="G3049" t="s">
        <v>133</v>
      </c>
      <c r="H3049" t="s">
        <v>150</v>
      </c>
      <c r="I3049">
        <v>50</v>
      </c>
      <c r="J3049" t="s">
        <v>137</v>
      </c>
      <c r="K3049" t="s">
        <v>151</v>
      </c>
      <c r="L3049">
        <v>50</v>
      </c>
      <c r="M3049" t="s">
        <v>137</v>
      </c>
      <c r="N3049" t="s">
        <v>152</v>
      </c>
      <c r="O3049">
        <v>50</v>
      </c>
      <c r="P3049" t="s">
        <v>137</v>
      </c>
    </row>
    <row r="3050" spans="1:40">
      <c r="A3050" s="26">
        <v>41728.565481157406</v>
      </c>
      <c r="B3050" t="s">
        <v>126</v>
      </c>
      <c r="C3050" t="s">
        <v>1993</v>
      </c>
      <c r="D3050" t="s">
        <v>3618</v>
      </c>
      <c r="E3050" t="s">
        <v>131</v>
      </c>
      <c r="F3050" t="s">
        <v>132</v>
      </c>
      <c r="G3050" t="s">
        <v>133</v>
      </c>
      <c r="H3050" t="s">
        <v>154</v>
      </c>
      <c r="I3050">
        <v>35</v>
      </c>
      <c r="J3050" t="s">
        <v>137</v>
      </c>
      <c r="K3050" t="s">
        <v>155</v>
      </c>
      <c r="L3050">
        <v>5</v>
      </c>
      <c r="M3050" t="s">
        <v>137</v>
      </c>
      <c r="N3050" t="s">
        <v>156</v>
      </c>
      <c r="O3050">
        <v>60</v>
      </c>
      <c r="P3050" t="s">
        <v>137</v>
      </c>
    </row>
    <row r="3051" spans="1:40">
      <c r="A3051" s="26">
        <v>41728.565481157406</v>
      </c>
      <c r="B3051" t="s">
        <v>126</v>
      </c>
      <c r="C3051" t="s">
        <v>1993</v>
      </c>
      <c r="D3051" t="s">
        <v>3619</v>
      </c>
      <c r="E3051" t="s">
        <v>131</v>
      </c>
      <c r="F3051" t="s">
        <v>132</v>
      </c>
      <c r="G3051" t="s">
        <v>133</v>
      </c>
      <c r="H3051" t="s">
        <v>158</v>
      </c>
      <c r="I3051">
        <v>1</v>
      </c>
      <c r="J3051" t="s">
        <v>137</v>
      </c>
    </row>
    <row r="3052" spans="1:40">
      <c r="A3052" s="26">
        <v>41728.565481168982</v>
      </c>
      <c r="B3052" t="s">
        <v>126</v>
      </c>
      <c r="C3052" t="s">
        <v>501</v>
      </c>
      <c r="D3052" t="s">
        <v>3620</v>
      </c>
      <c r="E3052" t="s">
        <v>131</v>
      </c>
      <c r="F3052" t="s">
        <v>132</v>
      </c>
      <c r="G3052" t="s">
        <v>133</v>
      </c>
      <c r="H3052" t="s">
        <v>140</v>
      </c>
      <c r="I3052">
        <v>49</v>
      </c>
      <c r="J3052" t="s">
        <v>137</v>
      </c>
      <c r="K3052" t="s">
        <v>141</v>
      </c>
      <c r="L3052">
        <v>130</v>
      </c>
      <c r="M3052" t="s">
        <v>137</v>
      </c>
      <c r="N3052" t="s">
        <v>142</v>
      </c>
      <c r="O3052">
        <v>180</v>
      </c>
      <c r="P3052" t="s">
        <v>137</v>
      </c>
      <c r="Q3052" t="s">
        <v>143</v>
      </c>
      <c r="R3052">
        <v>140</v>
      </c>
      <c r="S3052" t="s">
        <v>137</v>
      </c>
      <c r="T3052" t="s">
        <v>144</v>
      </c>
      <c r="U3052">
        <v>80</v>
      </c>
      <c r="V3052" t="s">
        <v>137</v>
      </c>
      <c r="W3052" t="s">
        <v>145</v>
      </c>
      <c r="X3052">
        <v>101</v>
      </c>
      <c r="Y3052" t="s">
        <v>137</v>
      </c>
      <c r="Z3052" t="s">
        <v>146</v>
      </c>
      <c r="AA3052">
        <v>190</v>
      </c>
      <c r="AB3052" t="s">
        <v>137</v>
      </c>
      <c r="AC3052" t="s">
        <v>147</v>
      </c>
      <c r="AD3052">
        <v>20</v>
      </c>
      <c r="AE3052" t="s">
        <v>137</v>
      </c>
    </row>
    <row r="3053" spans="1:40">
      <c r="A3053" s="26">
        <v>41728.565481168982</v>
      </c>
      <c r="B3053" t="s">
        <v>126</v>
      </c>
      <c r="C3053" t="s">
        <v>501</v>
      </c>
      <c r="D3053" t="s">
        <v>3621</v>
      </c>
    </row>
    <row r="3054" spans="1:40">
      <c r="A3054" s="26">
        <v>41728.565481168982</v>
      </c>
      <c r="B3054" t="s">
        <v>126</v>
      </c>
      <c r="C3054" t="s">
        <v>501</v>
      </c>
      <c r="D3054" t="s">
        <v>3622</v>
      </c>
      <c r="E3054" t="s">
        <v>131</v>
      </c>
      <c r="F3054" t="s">
        <v>132</v>
      </c>
      <c r="G3054" t="s">
        <v>133</v>
      </c>
      <c r="H3054" t="s">
        <v>150</v>
      </c>
      <c r="I3054">
        <v>50</v>
      </c>
      <c r="J3054" t="s">
        <v>137</v>
      </c>
      <c r="K3054" t="s">
        <v>151</v>
      </c>
      <c r="L3054">
        <v>50</v>
      </c>
      <c r="M3054" t="s">
        <v>137</v>
      </c>
      <c r="N3054" t="s">
        <v>152</v>
      </c>
      <c r="O3054">
        <v>50</v>
      </c>
      <c r="P3054" t="s">
        <v>137</v>
      </c>
    </row>
    <row r="3055" spans="1:40">
      <c r="A3055" s="26">
        <v>41728.565481168982</v>
      </c>
      <c r="B3055" t="s">
        <v>126</v>
      </c>
      <c r="C3055" t="s">
        <v>501</v>
      </c>
      <c r="D3055" t="s">
        <v>3623</v>
      </c>
      <c r="E3055" t="s">
        <v>131</v>
      </c>
      <c r="F3055" t="s">
        <v>132</v>
      </c>
      <c r="G3055" t="s">
        <v>133</v>
      </c>
      <c r="H3055" t="s">
        <v>154</v>
      </c>
      <c r="I3055">
        <v>35</v>
      </c>
      <c r="J3055" t="s">
        <v>137</v>
      </c>
      <c r="K3055" t="s">
        <v>155</v>
      </c>
      <c r="L3055">
        <v>5</v>
      </c>
      <c r="M3055" t="s">
        <v>137</v>
      </c>
      <c r="N3055" t="s">
        <v>156</v>
      </c>
      <c r="O3055">
        <v>60</v>
      </c>
      <c r="P3055" t="s">
        <v>137</v>
      </c>
    </row>
    <row r="3056" spans="1:40">
      <c r="A3056" s="26">
        <v>41728.565481168982</v>
      </c>
      <c r="B3056" t="s">
        <v>126</v>
      </c>
      <c r="C3056" t="s">
        <v>501</v>
      </c>
      <c r="D3056" t="s">
        <v>3624</v>
      </c>
      <c r="E3056" t="s">
        <v>131</v>
      </c>
      <c r="F3056" t="s">
        <v>132</v>
      </c>
      <c r="G3056" t="s">
        <v>133</v>
      </c>
      <c r="H3056" t="s">
        <v>158</v>
      </c>
      <c r="I3056">
        <v>1</v>
      </c>
      <c r="J3056" t="s">
        <v>137</v>
      </c>
    </row>
    <row r="3057" spans="1:40">
      <c r="A3057" s="26">
        <v>41728.565481168982</v>
      </c>
      <c r="B3057" t="s">
        <v>126</v>
      </c>
      <c r="C3057" t="s">
        <v>501</v>
      </c>
      <c r="D3057" t="s">
        <v>3625</v>
      </c>
      <c r="E3057" t="s">
        <v>131</v>
      </c>
      <c r="F3057" t="s">
        <v>132</v>
      </c>
      <c r="G3057" t="s">
        <v>133</v>
      </c>
      <c r="H3057" t="s">
        <v>160</v>
      </c>
      <c r="I3057">
        <v>30</v>
      </c>
      <c r="J3057" t="s">
        <v>137</v>
      </c>
      <c r="K3057" t="s">
        <v>161</v>
      </c>
      <c r="L3057">
        <v>30</v>
      </c>
      <c r="M3057" t="s">
        <v>137</v>
      </c>
      <c r="N3057" t="s">
        <v>162</v>
      </c>
      <c r="O3057">
        <v>30</v>
      </c>
      <c r="P3057" t="s">
        <v>137</v>
      </c>
      <c r="Q3057" t="s">
        <v>163</v>
      </c>
      <c r="R3057">
        <v>10</v>
      </c>
      <c r="S3057" t="s">
        <v>137</v>
      </c>
      <c r="T3057" t="s">
        <v>164</v>
      </c>
      <c r="U3057">
        <v>20</v>
      </c>
      <c r="V3057" t="s">
        <v>137</v>
      </c>
      <c r="W3057" t="s">
        <v>165</v>
      </c>
      <c r="X3057">
        <v>20</v>
      </c>
      <c r="Y3057" t="s">
        <v>137</v>
      </c>
      <c r="Z3057" t="s">
        <v>166</v>
      </c>
      <c r="AA3057">
        <v>20</v>
      </c>
      <c r="AB3057" t="s">
        <v>137</v>
      </c>
      <c r="AC3057" t="s">
        <v>167</v>
      </c>
      <c r="AD3057">
        <v>20</v>
      </c>
      <c r="AE3057" t="s">
        <v>137</v>
      </c>
      <c r="AF3057" t="s">
        <v>168</v>
      </c>
      <c r="AG3057">
        <v>115200</v>
      </c>
      <c r="AH3057" t="s">
        <v>137</v>
      </c>
      <c r="AI3057" t="s">
        <v>169</v>
      </c>
      <c r="AJ3057">
        <v>12000</v>
      </c>
      <c r="AK3057" t="s">
        <v>137</v>
      </c>
      <c r="AL3057" t="s">
        <v>170</v>
      </c>
      <c r="AM3057">
        <v>30000</v>
      </c>
      <c r="AN3057" t="s">
        <v>137</v>
      </c>
    </row>
    <row r="3058" spans="1:40">
      <c r="A3058" s="26">
        <v>41728.565481168982</v>
      </c>
      <c r="B3058" t="s">
        <v>126</v>
      </c>
      <c r="C3058" t="s">
        <v>501</v>
      </c>
      <c r="D3058" t="s">
        <v>3626</v>
      </c>
      <c r="E3058" t="s">
        <v>131</v>
      </c>
      <c r="F3058" t="s">
        <v>132</v>
      </c>
      <c r="G3058" t="s">
        <v>133</v>
      </c>
      <c r="H3058" t="s">
        <v>172</v>
      </c>
      <c r="I3058">
        <v>60</v>
      </c>
      <c r="J3058" t="s">
        <v>137</v>
      </c>
      <c r="K3058" t="s">
        <v>173</v>
      </c>
      <c r="L3058">
        <v>40</v>
      </c>
      <c r="M3058" t="s">
        <v>137</v>
      </c>
      <c r="N3058" t="s">
        <v>174</v>
      </c>
      <c r="O3058">
        <v>50</v>
      </c>
      <c r="P3058" t="s">
        <v>137</v>
      </c>
      <c r="Q3058" t="s">
        <v>175</v>
      </c>
      <c r="R3058">
        <v>40</v>
      </c>
      <c r="S3058" t="s">
        <v>137</v>
      </c>
      <c r="T3058" t="s">
        <v>176</v>
      </c>
      <c r="U3058">
        <v>60</v>
      </c>
      <c r="V3058" t="s">
        <v>137</v>
      </c>
      <c r="W3058" t="s">
        <v>177</v>
      </c>
      <c r="X3058">
        <v>50</v>
      </c>
      <c r="Y3058" t="s">
        <v>137</v>
      </c>
      <c r="Z3058" t="s">
        <v>178</v>
      </c>
      <c r="AA3058">
        <v>50</v>
      </c>
      <c r="AB3058" t="s">
        <v>137</v>
      </c>
      <c r="AC3058" t="s">
        <v>179</v>
      </c>
      <c r="AD3058">
        <v>35</v>
      </c>
      <c r="AE3058" t="s">
        <v>137</v>
      </c>
      <c r="AF3058" t="s">
        <v>180</v>
      </c>
      <c r="AG3058">
        <v>8</v>
      </c>
      <c r="AH3058" t="s">
        <v>137</v>
      </c>
      <c r="AI3058" t="s">
        <v>181</v>
      </c>
      <c r="AJ3058">
        <v>90</v>
      </c>
      <c r="AK3058" t="s">
        <v>137</v>
      </c>
      <c r="AL3058" t="s">
        <v>182</v>
      </c>
      <c r="AM3058">
        <v>1</v>
      </c>
      <c r="AN3058" t="s">
        <v>137</v>
      </c>
    </row>
    <row r="3059" spans="1:40">
      <c r="A3059" s="26">
        <v>41728.565481168982</v>
      </c>
      <c r="B3059" t="s">
        <v>126</v>
      </c>
      <c r="C3059" t="s">
        <v>501</v>
      </c>
      <c r="D3059" t="s">
        <v>3627</v>
      </c>
      <c r="E3059" t="s">
        <v>131</v>
      </c>
      <c r="F3059" t="s">
        <v>132</v>
      </c>
      <c r="G3059" t="s">
        <v>133</v>
      </c>
      <c r="H3059" t="s">
        <v>184</v>
      </c>
      <c r="I3059">
        <v>33</v>
      </c>
      <c r="J3059" t="s">
        <v>137</v>
      </c>
      <c r="K3059" t="s">
        <v>185</v>
      </c>
      <c r="L3059">
        <v>33</v>
      </c>
      <c r="M3059" t="s">
        <v>137</v>
      </c>
      <c r="N3059" t="s">
        <v>186</v>
      </c>
      <c r="O3059">
        <v>34</v>
      </c>
      <c r="P3059" t="s">
        <v>137</v>
      </c>
      <c r="Q3059" t="s">
        <v>164</v>
      </c>
      <c r="R3059">
        <v>20</v>
      </c>
      <c r="S3059" t="s">
        <v>137</v>
      </c>
      <c r="T3059" t="s">
        <v>165</v>
      </c>
      <c r="U3059">
        <v>20</v>
      </c>
      <c r="V3059" t="s">
        <v>137</v>
      </c>
      <c r="W3059" t="s">
        <v>166</v>
      </c>
      <c r="X3059">
        <v>20</v>
      </c>
      <c r="Y3059" t="s">
        <v>137</v>
      </c>
      <c r="Z3059" t="s">
        <v>187</v>
      </c>
      <c r="AA3059">
        <v>20</v>
      </c>
      <c r="AB3059" t="s">
        <v>137</v>
      </c>
      <c r="AC3059" t="s">
        <v>188</v>
      </c>
      <c r="AD3059">
        <v>20</v>
      </c>
      <c r="AE3059" t="s">
        <v>137</v>
      </c>
      <c r="AF3059" t="s">
        <v>189</v>
      </c>
      <c r="AG3059">
        <v>20</v>
      </c>
      <c r="AH3059" t="s">
        <v>137</v>
      </c>
      <c r="AI3059" t="s">
        <v>168</v>
      </c>
      <c r="AJ3059">
        <v>115200</v>
      </c>
      <c r="AK3059" t="s">
        <v>137</v>
      </c>
      <c r="AL3059" t="s">
        <v>169</v>
      </c>
      <c r="AM3059">
        <v>12000</v>
      </c>
      <c r="AN3059" t="s">
        <v>137</v>
      </c>
    </row>
    <row r="3060" spans="1:40">
      <c r="A3060" s="26">
        <v>41728.565481168982</v>
      </c>
      <c r="B3060" t="s">
        <v>126</v>
      </c>
      <c r="C3060" t="s">
        <v>814</v>
      </c>
      <c r="D3060" t="s">
        <v>3628</v>
      </c>
      <c r="E3060" t="s">
        <v>131</v>
      </c>
      <c r="F3060" t="s">
        <v>132</v>
      </c>
      <c r="G3060" t="s">
        <v>133</v>
      </c>
      <c r="H3060" t="s">
        <v>150</v>
      </c>
      <c r="I3060">
        <v>50</v>
      </c>
      <c r="J3060" t="s">
        <v>137</v>
      </c>
      <c r="K3060" t="s">
        <v>151</v>
      </c>
      <c r="L3060">
        <v>50</v>
      </c>
      <c r="M3060" t="s">
        <v>137</v>
      </c>
      <c r="N3060" t="s">
        <v>152</v>
      </c>
      <c r="O3060">
        <v>50</v>
      </c>
      <c r="P3060" t="s">
        <v>137</v>
      </c>
    </row>
    <row r="3061" spans="1:40">
      <c r="A3061" s="26">
        <v>41728.565481168982</v>
      </c>
      <c r="B3061" t="s">
        <v>126</v>
      </c>
      <c r="C3061" t="s">
        <v>814</v>
      </c>
      <c r="D3061" t="s">
        <v>3629</v>
      </c>
      <c r="E3061" t="s">
        <v>131</v>
      </c>
      <c r="F3061" t="s">
        <v>132</v>
      </c>
      <c r="G3061" t="s">
        <v>133</v>
      </c>
      <c r="H3061" t="s">
        <v>154</v>
      </c>
      <c r="I3061">
        <v>35</v>
      </c>
      <c r="J3061" t="s">
        <v>137</v>
      </c>
      <c r="K3061" t="s">
        <v>155</v>
      </c>
      <c r="L3061">
        <v>5</v>
      </c>
      <c r="M3061" t="s">
        <v>137</v>
      </c>
      <c r="N3061" t="s">
        <v>156</v>
      </c>
      <c r="O3061">
        <v>60</v>
      </c>
      <c r="P3061" t="s">
        <v>137</v>
      </c>
    </row>
    <row r="3062" spans="1:40">
      <c r="A3062" s="26">
        <v>41728.565481168982</v>
      </c>
      <c r="B3062" t="s">
        <v>126</v>
      </c>
      <c r="C3062" t="s">
        <v>814</v>
      </c>
      <c r="D3062" t="s">
        <v>3630</v>
      </c>
      <c r="E3062" t="s">
        <v>131</v>
      </c>
      <c r="F3062" t="s">
        <v>132</v>
      </c>
      <c r="G3062" t="s">
        <v>133</v>
      </c>
      <c r="H3062" t="s">
        <v>158</v>
      </c>
      <c r="I3062">
        <v>1</v>
      </c>
      <c r="J3062" t="s">
        <v>137</v>
      </c>
    </row>
    <row r="3063" spans="1:40">
      <c r="A3063" s="26">
        <v>41728.565481168982</v>
      </c>
      <c r="B3063" t="s">
        <v>126</v>
      </c>
      <c r="C3063" t="s">
        <v>814</v>
      </c>
      <c r="D3063" t="s">
        <v>3631</v>
      </c>
      <c r="E3063" t="s">
        <v>131</v>
      </c>
      <c r="F3063" t="s">
        <v>132</v>
      </c>
      <c r="G3063" t="s">
        <v>133</v>
      </c>
      <c r="H3063" t="s">
        <v>160</v>
      </c>
      <c r="I3063">
        <v>30</v>
      </c>
      <c r="J3063" t="s">
        <v>137</v>
      </c>
      <c r="K3063" t="s">
        <v>161</v>
      </c>
      <c r="L3063">
        <v>30</v>
      </c>
      <c r="M3063" t="s">
        <v>137</v>
      </c>
      <c r="N3063" t="s">
        <v>162</v>
      </c>
      <c r="O3063">
        <v>30</v>
      </c>
      <c r="P3063" t="s">
        <v>137</v>
      </c>
      <c r="Q3063" t="s">
        <v>163</v>
      </c>
      <c r="R3063">
        <v>10</v>
      </c>
      <c r="S3063" t="s">
        <v>137</v>
      </c>
      <c r="T3063" t="s">
        <v>164</v>
      </c>
      <c r="U3063">
        <v>20</v>
      </c>
      <c r="V3063" t="s">
        <v>137</v>
      </c>
      <c r="W3063" t="s">
        <v>165</v>
      </c>
      <c r="X3063">
        <v>20</v>
      </c>
      <c r="Y3063" t="s">
        <v>137</v>
      </c>
      <c r="Z3063" t="s">
        <v>166</v>
      </c>
      <c r="AA3063">
        <v>20</v>
      </c>
      <c r="AB3063" t="s">
        <v>137</v>
      </c>
      <c r="AC3063" t="s">
        <v>167</v>
      </c>
      <c r="AD3063">
        <v>20</v>
      </c>
      <c r="AE3063" t="s">
        <v>137</v>
      </c>
      <c r="AF3063" t="s">
        <v>168</v>
      </c>
      <c r="AG3063">
        <v>115200</v>
      </c>
      <c r="AH3063" t="s">
        <v>137</v>
      </c>
      <c r="AI3063" t="s">
        <v>169</v>
      </c>
      <c r="AJ3063">
        <v>12000</v>
      </c>
      <c r="AK3063" t="s">
        <v>137</v>
      </c>
      <c r="AL3063" t="s">
        <v>170</v>
      </c>
      <c r="AM3063">
        <v>30000</v>
      </c>
      <c r="AN3063" t="s">
        <v>137</v>
      </c>
    </row>
    <row r="3064" spans="1:40">
      <c r="A3064" s="26">
        <v>41728.565481168982</v>
      </c>
      <c r="B3064" t="s">
        <v>126</v>
      </c>
      <c r="C3064" t="s">
        <v>814</v>
      </c>
      <c r="D3064" t="s">
        <v>3632</v>
      </c>
      <c r="E3064" t="s">
        <v>131</v>
      </c>
      <c r="F3064" t="s">
        <v>132</v>
      </c>
      <c r="G3064" t="s">
        <v>133</v>
      </c>
      <c r="H3064" t="s">
        <v>172</v>
      </c>
      <c r="I3064">
        <v>60</v>
      </c>
      <c r="J3064" t="s">
        <v>137</v>
      </c>
      <c r="K3064" t="s">
        <v>173</v>
      </c>
      <c r="L3064">
        <v>40</v>
      </c>
      <c r="M3064" t="s">
        <v>137</v>
      </c>
      <c r="N3064" t="s">
        <v>174</v>
      </c>
      <c r="O3064">
        <v>50</v>
      </c>
      <c r="P3064" t="s">
        <v>137</v>
      </c>
      <c r="Q3064" t="s">
        <v>175</v>
      </c>
      <c r="R3064">
        <v>40</v>
      </c>
      <c r="S3064" t="s">
        <v>137</v>
      </c>
      <c r="T3064" t="s">
        <v>176</v>
      </c>
      <c r="U3064">
        <v>60</v>
      </c>
      <c r="V3064" t="s">
        <v>137</v>
      </c>
      <c r="W3064" t="s">
        <v>177</v>
      </c>
      <c r="X3064">
        <v>50</v>
      </c>
      <c r="Y3064" t="s">
        <v>137</v>
      </c>
      <c r="Z3064" t="s">
        <v>178</v>
      </c>
      <c r="AA3064">
        <v>50</v>
      </c>
      <c r="AB3064" t="s">
        <v>137</v>
      </c>
      <c r="AC3064" t="s">
        <v>179</v>
      </c>
      <c r="AD3064">
        <v>35</v>
      </c>
      <c r="AE3064" t="s">
        <v>137</v>
      </c>
      <c r="AF3064" t="s">
        <v>180</v>
      </c>
      <c r="AG3064">
        <v>8</v>
      </c>
      <c r="AH3064" t="s">
        <v>137</v>
      </c>
      <c r="AI3064" t="s">
        <v>181</v>
      </c>
      <c r="AJ3064">
        <v>90</v>
      </c>
      <c r="AK3064" t="s">
        <v>137</v>
      </c>
      <c r="AL3064" t="s">
        <v>182</v>
      </c>
      <c r="AM3064">
        <v>1</v>
      </c>
      <c r="AN3064" t="s">
        <v>137</v>
      </c>
    </row>
    <row r="3065" spans="1:40">
      <c r="A3065" s="26">
        <v>41728.565481168982</v>
      </c>
      <c r="B3065" t="s">
        <v>126</v>
      </c>
      <c r="C3065" t="s">
        <v>814</v>
      </c>
      <c r="D3065" t="s">
        <v>3633</v>
      </c>
      <c r="E3065" t="s">
        <v>131</v>
      </c>
      <c r="F3065" t="s">
        <v>132</v>
      </c>
      <c r="G3065" t="s">
        <v>133</v>
      </c>
      <c r="H3065" t="s">
        <v>184</v>
      </c>
      <c r="I3065">
        <v>33</v>
      </c>
      <c r="J3065" t="s">
        <v>137</v>
      </c>
      <c r="K3065" t="s">
        <v>185</v>
      </c>
      <c r="L3065">
        <v>33</v>
      </c>
      <c r="M3065" t="s">
        <v>137</v>
      </c>
      <c r="N3065" t="s">
        <v>186</v>
      </c>
      <c r="O3065">
        <v>34</v>
      </c>
      <c r="P3065" t="s">
        <v>137</v>
      </c>
      <c r="Q3065" t="s">
        <v>164</v>
      </c>
      <c r="R3065">
        <v>20</v>
      </c>
      <c r="S3065" t="s">
        <v>137</v>
      </c>
      <c r="T3065" t="s">
        <v>165</v>
      </c>
      <c r="U3065">
        <v>20</v>
      </c>
      <c r="V3065" t="s">
        <v>137</v>
      </c>
      <c r="W3065" t="s">
        <v>166</v>
      </c>
      <c r="X3065">
        <v>20</v>
      </c>
      <c r="Y3065" t="s">
        <v>137</v>
      </c>
      <c r="Z3065" t="s">
        <v>187</v>
      </c>
      <c r="AA3065">
        <v>20</v>
      </c>
      <c r="AB3065" t="s">
        <v>137</v>
      </c>
      <c r="AC3065" t="s">
        <v>188</v>
      </c>
      <c r="AD3065">
        <v>20</v>
      </c>
      <c r="AE3065" t="s">
        <v>137</v>
      </c>
      <c r="AF3065" t="s">
        <v>189</v>
      </c>
      <c r="AG3065">
        <v>20</v>
      </c>
      <c r="AH3065" t="s">
        <v>137</v>
      </c>
      <c r="AI3065" t="s">
        <v>168</v>
      </c>
      <c r="AJ3065">
        <v>115200</v>
      </c>
      <c r="AK3065" t="s">
        <v>137</v>
      </c>
      <c r="AL3065" t="s">
        <v>169</v>
      </c>
      <c r="AM3065">
        <v>12000</v>
      </c>
      <c r="AN3065" t="s">
        <v>137</v>
      </c>
    </row>
    <row r="3066" spans="1:40">
      <c r="A3066" s="26">
        <v>41728.565481168982</v>
      </c>
      <c r="B3066" t="s">
        <v>126</v>
      </c>
      <c r="C3066" t="s">
        <v>814</v>
      </c>
      <c r="D3066" t="s">
        <v>3634</v>
      </c>
      <c r="E3066" t="s">
        <v>131</v>
      </c>
      <c r="F3066" t="s">
        <v>132</v>
      </c>
      <c r="G3066" t="s">
        <v>133</v>
      </c>
      <c r="H3066" t="s">
        <v>140</v>
      </c>
      <c r="I3066">
        <v>49</v>
      </c>
      <c r="J3066" t="s">
        <v>137</v>
      </c>
      <c r="K3066" t="s">
        <v>141</v>
      </c>
      <c r="L3066">
        <v>130</v>
      </c>
      <c r="M3066" t="s">
        <v>137</v>
      </c>
      <c r="N3066" t="s">
        <v>142</v>
      </c>
      <c r="O3066">
        <v>180</v>
      </c>
      <c r="P3066" t="s">
        <v>137</v>
      </c>
      <c r="Q3066" t="s">
        <v>143</v>
      </c>
      <c r="R3066">
        <v>140</v>
      </c>
      <c r="S3066" t="s">
        <v>137</v>
      </c>
      <c r="T3066" t="s">
        <v>144</v>
      </c>
      <c r="U3066">
        <v>80</v>
      </c>
      <c r="V3066" t="s">
        <v>137</v>
      </c>
      <c r="W3066" t="s">
        <v>145</v>
      </c>
      <c r="X3066">
        <v>101</v>
      </c>
      <c r="Y3066" t="s">
        <v>137</v>
      </c>
      <c r="Z3066" t="s">
        <v>146</v>
      </c>
      <c r="AA3066">
        <v>190</v>
      </c>
      <c r="AB3066" t="s">
        <v>137</v>
      </c>
      <c r="AC3066" t="s">
        <v>147</v>
      </c>
      <c r="AD3066">
        <v>20</v>
      </c>
      <c r="AE3066" t="s">
        <v>137</v>
      </c>
    </row>
    <row r="3067" spans="1:40">
      <c r="A3067" s="26">
        <v>41728.565481168982</v>
      </c>
      <c r="B3067" t="s">
        <v>126</v>
      </c>
      <c r="C3067" t="s">
        <v>814</v>
      </c>
      <c r="D3067" t="s">
        <v>3635</v>
      </c>
    </row>
    <row r="3068" spans="1:40">
      <c r="A3068" s="26">
        <v>41728.565481168982</v>
      </c>
      <c r="B3068" t="s">
        <v>126</v>
      </c>
      <c r="C3068" t="s">
        <v>814</v>
      </c>
      <c r="D3068" t="s">
        <v>3636</v>
      </c>
      <c r="E3068" t="s">
        <v>131</v>
      </c>
      <c r="F3068" t="s">
        <v>132</v>
      </c>
      <c r="G3068" t="s">
        <v>133</v>
      </c>
      <c r="H3068" t="s">
        <v>150</v>
      </c>
      <c r="I3068">
        <v>50</v>
      </c>
      <c r="J3068" t="s">
        <v>137</v>
      </c>
      <c r="K3068" t="s">
        <v>151</v>
      </c>
      <c r="L3068">
        <v>50</v>
      </c>
      <c r="M3068" t="s">
        <v>137</v>
      </c>
      <c r="N3068" t="s">
        <v>152</v>
      </c>
      <c r="O3068">
        <v>50</v>
      </c>
      <c r="P3068" t="s">
        <v>137</v>
      </c>
    </row>
    <row r="3069" spans="1:40">
      <c r="A3069" s="26">
        <v>41728.565481168982</v>
      </c>
      <c r="B3069" t="s">
        <v>126</v>
      </c>
      <c r="C3069" t="s">
        <v>814</v>
      </c>
      <c r="D3069" t="s">
        <v>3637</v>
      </c>
      <c r="E3069" t="s">
        <v>131</v>
      </c>
      <c r="F3069" t="s">
        <v>132</v>
      </c>
      <c r="G3069" t="s">
        <v>133</v>
      </c>
      <c r="H3069" t="s">
        <v>154</v>
      </c>
      <c r="I3069">
        <v>35</v>
      </c>
      <c r="J3069" t="s">
        <v>137</v>
      </c>
      <c r="K3069" t="s">
        <v>155</v>
      </c>
      <c r="L3069">
        <v>5</v>
      </c>
      <c r="M3069" t="s">
        <v>137</v>
      </c>
      <c r="N3069" t="s">
        <v>156</v>
      </c>
      <c r="O3069">
        <v>60</v>
      </c>
      <c r="P3069" t="s">
        <v>137</v>
      </c>
    </row>
    <row r="3070" spans="1:40">
      <c r="A3070" s="26">
        <v>41728.565481168982</v>
      </c>
      <c r="B3070" t="s">
        <v>126</v>
      </c>
      <c r="C3070" t="s">
        <v>814</v>
      </c>
      <c r="D3070" t="s">
        <v>3638</v>
      </c>
      <c r="E3070" t="s">
        <v>131</v>
      </c>
      <c r="F3070" t="s">
        <v>132</v>
      </c>
      <c r="G3070" t="s">
        <v>133</v>
      </c>
      <c r="H3070" t="s">
        <v>158</v>
      </c>
      <c r="I3070">
        <v>1</v>
      </c>
      <c r="J3070" t="s">
        <v>137</v>
      </c>
    </row>
    <row r="3071" spans="1:40">
      <c r="A3071" s="26">
        <v>41728.565481168982</v>
      </c>
      <c r="B3071" t="s">
        <v>126</v>
      </c>
      <c r="C3071" t="s">
        <v>814</v>
      </c>
      <c r="D3071" t="s">
        <v>3639</v>
      </c>
      <c r="E3071" t="s">
        <v>131</v>
      </c>
      <c r="F3071" t="s">
        <v>132</v>
      </c>
      <c r="G3071" t="s">
        <v>133</v>
      </c>
      <c r="H3071" t="s">
        <v>160</v>
      </c>
      <c r="I3071">
        <v>30</v>
      </c>
      <c r="J3071" t="s">
        <v>137</v>
      </c>
      <c r="K3071" t="s">
        <v>161</v>
      </c>
      <c r="L3071">
        <v>30</v>
      </c>
      <c r="M3071" t="s">
        <v>137</v>
      </c>
      <c r="N3071" t="s">
        <v>162</v>
      </c>
      <c r="O3071">
        <v>30</v>
      </c>
      <c r="P3071" t="s">
        <v>137</v>
      </c>
      <c r="Q3071" t="s">
        <v>163</v>
      </c>
      <c r="R3071">
        <v>10</v>
      </c>
      <c r="S3071" t="s">
        <v>137</v>
      </c>
      <c r="T3071" t="s">
        <v>164</v>
      </c>
      <c r="U3071">
        <v>20</v>
      </c>
      <c r="V3071" t="s">
        <v>137</v>
      </c>
      <c r="W3071" t="s">
        <v>165</v>
      </c>
      <c r="X3071">
        <v>20</v>
      </c>
      <c r="Y3071" t="s">
        <v>137</v>
      </c>
      <c r="Z3071" t="s">
        <v>166</v>
      </c>
      <c r="AA3071">
        <v>20</v>
      </c>
      <c r="AB3071" t="s">
        <v>137</v>
      </c>
      <c r="AC3071" t="s">
        <v>167</v>
      </c>
      <c r="AD3071">
        <v>20</v>
      </c>
      <c r="AE3071" t="s">
        <v>137</v>
      </c>
      <c r="AF3071" t="s">
        <v>168</v>
      </c>
      <c r="AG3071">
        <v>115200</v>
      </c>
      <c r="AH3071" t="s">
        <v>137</v>
      </c>
      <c r="AI3071" t="s">
        <v>169</v>
      </c>
      <c r="AJ3071">
        <v>12000</v>
      </c>
      <c r="AK3071" t="s">
        <v>137</v>
      </c>
      <c r="AL3071" t="s">
        <v>170</v>
      </c>
      <c r="AM3071">
        <v>30000</v>
      </c>
      <c r="AN3071" t="s">
        <v>137</v>
      </c>
    </row>
    <row r="3072" spans="1:40">
      <c r="A3072" s="26">
        <v>41728.565481168982</v>
      </c>
      <c r="B3072" t="s">
        <v>126</v>
      </c>
      <c r="C3072" t="s">
        <v>814</v>
      </c>
      <c r="D3072" t="s">
        <v>3640</v>
      </c>
      <c r="E3072" t="s">
        <v>131</v>
      </c>
      <c r="F3072" t="s">
        <v>132</v>
      </c>
      <c r="G3072" t="s">
        <v>133</v>
      </c>
      <c r="H3072" t="s">
        <v>172</v>
      </c>
      <c r="I3072">
        <v>60</v>
      </c>
      <c r="J3072" t="s">
        <v>137</v>
      </c>
      <c r="K3072" t="s">
        <v>173</v>
      </c>
      <c r="L3072">
        <v>40</v>
      </c>
      <c r="M3072" t="s">
        <v>137</v>
      </c>
      <c r="N3072" t="s">
        <v>174</v>
      </c>
      <c r="O3072">
        <v>50</v>
      </c>
      <c r="P3072" t="s">
        <v>137</v>
      </c>
      <c r="Q3072" t="s">
        <v>175</v>
      </c>
      <c r="R3072">
        <v>40</v>
      </c>
      <c r="S3072" t="s">
        <v>137</v>
      </c>
      <c r="T3072" t="s">
        <v>176</v>
      </c>
      <c r="U3072">
        <v>60</v>
      </c>
      <c r="V3072" t="s">
        <v>137</v>
      </c>
      <c r="W3072" t="s">
        <v>177</v>
      </c>
      <c r="X3072">
        <v>50</v>
      </c>
      <c r="Y3072" t="s">
        <v>137</v>
      </c>
      <c r="Z3072" t="s">
        <v>178</v>
      </c>
      <c r="AA3072">
        <v>50</v>
      </c>
      <c r="AB3072" t="s">
        <v>137</v>
      </c>
      <c r="AC3072" t="s">
        <v>179</v>
      </c>
      <c r="AD3072">
        <v>35</v>
      </c>
      <c r="AE3072" t="s">
        <v>137</v>
      </c>
      <c r="AF3072" t="s">
        <v>180</v>
      </c>
      <c r="AG3072">
        <v>8</v>
      </c>
      <c r="AH3072" t="s">
        <v>137</v>
      </c>
      <c r="AI3072" t="s">
        <v>181</v>
      </c>
      <c r="AJ3072">
        <v>90</v>
      </c>
      <c r="AK3072" t="s">
        <v>137</v>
      </c>
      <c r="AL3072" t="s">
        <v>182</v>
      </c>
      <c r="AM3072">
        <v>1</v>
      </c>
      <c r="AN3072" t="s">
        <v>137</v>
      </c>
    </row>
    <row r="3073" spans="1:40">
      <c r="A3073" s="26">
        <v>41728.565481168982</v>
      </c>
      <c r="B3073" t="s">
        <v>126</v>
      </c>
      <c r="C3073" t="s">
        <v>814</v>
      </c>
      <c r="D3073" t="s">
        <v>3641</v>
      </c>
      <c r="E3073" t="s">
        <v>131</v>
      </c>
      <c r="F3073" t="s">
        <v>132</v>
      </c>
      <c r="G3073" t="s">
        <v>133</v>
      </c>
      <c r="H3073" t="s">
        <v>184</v>
      </c>
      <c r="I3073">
        <v>33</v>
      </c>
      <c r="J3073" t="s">
        <v>137</v>
      </c>
      <c r="K3073" t="s">
        <v>185</v>
      </c>
      <c r="L3073">
        <v>33</v>
      </c>
      <c r="M3073" t="s">
        <v>137</v>
      </c>
      <c r="N3073" t="s">
        <v>186</v>
      </c>
      <c r="O3073">
        <v>34</v>
      </c>
      <c r="P3073" t="s">
        <v>137</v>
      </c>
      <c r="Q3073" t="s">
        <v>164</v>
      </c>
      <c r="R3073">
        <v>20</v>
      </c>
      <c r="S3073" t="s">
        <v>137</v>
      </c>
      <c r="T3073" t="s">
        <v>165</v>
      </c>
      <c r="U3073">
        <v>20</v>
      </c>
      <c r="V3073" t="s">
        <v>137</v>
      </c>
      <c r="W3073" t="s">
        <v>166</v>
      </c>
      <c r="X3073">
        <v>20</v>
      </c>
      <c r="Y3073" t="s">
        <v>137</v>
      </c>
      <c r="Z3073" t="s">
        <v>187</v>
      </c>
      <c r="AA3073">
        <v>20</v>
      </c>
      <c r="AB3073" t="s">
        <v>137</v>
      </c>
      <c r="AC3073" t="s">
        <v>188</v>
      </c>
      <c r="AD3073">
        <v>20</v>
      </c>
      <c r="AE3073" t="s">
        <v>137</v>
      </c>
      <c r="AF3073" t="s">
        <v>189</v>
      </c>
      <c r="AG3073">
        <v>20</v>
      </c>
      <c r="AH3073" t="s">
        <v>137</v>
      </c>
      <c r="AI3073" t="s">
        <v>168</v>
      </c>
      <c r="AJ3073">
        <v>115200</v>
      </c>
      <c r="AK3073" t="s">
        <v>137</v>
      </c>
      <c r="AL3073" t="s">
        <v>169</v>
      </c>
      <c r="AM3073">
        <v>12000</v>
      </c>
      <c r="AN3073" t="s">
        <v>137</v>
      </c>
    </row>
    <row r="3074" spans="1:40">
      <c r="A3074" s="26">
        <v>41728.565481168982</v>
      </c>
      <c r="B3074" t="s">
        <v>126</v>
      </c>
      <c r="C3074" t="s">
        <v>814</v>
      </c>
      <c r="D3074" t="s">
        <v>3642</v>
      </c>
      <c r="E3074" t="s">
        <v>131</v>
      </c>
      <c r="F3074" t="s">
        <v>132</v>
      </c>
      <c r="G3074" t="s">
        <v>133</v>
      </c>
      <c r="H3074" t="s">
        <v>140</v>
      </c>
      <c r="I3074">
        <v>49</v>
      </c>
      <c r="J3074" t="s">
        <v>137</v>
      </c>
      <c r="K3074" t="s">
        <v>141</v>
      </c>
      <c r="L3074">
        <v>130</v>
      </c>
      <c r="M3074" t="s">
        <v>137</v>
      </c>
      <c r="N3074" t="s">
        <v>142</v>
      </c>
      <c r="O3074">
        <v>180</v>
      </c>
      <c r="P3074" t="s">
        <v>137</v>
      </c>
      <c r="Q3074" t="s">
        <v>143</v>
      </c>
      <c r="R3074">
        <v>140</v>
      </c>
      <c r="S3074" t="s">
        <v>137</v>
      </c>
      <c r="T3074" t="s">
        <v>144</v>
      </c>
      <c r="U3074">
        <v>80</v>
      </c>
      <c r="V3074" t="s">
        <v>137</v>
      </c>
      <c r="W3074" t="s">
        <v>145</v>
      </c>
      <c r="X3074">
        <v>101</v>
      </c>
      <c r="Y3074" t="s">
        <v>137</v>
      </c>
      <c r="Z3074" t="s">
        <v>146</v>
      </c>
      <c r="AA3074">
        <v>190</v>
      </c>
      <c r="AB3074" t="s">
        <v>137</v>
      </c>
      <c r="AC3074" t="s">
        <v>147</v>
      </c>
      <c r="AD3074">
        <v>20</v>
      </c>
      <c r="AE3074" t="s">
        <v>137</v>
      </c>
    </row>
    <row r="3075" spans="1:40">
      <c r="A3075" s="26">
        <v>41728.565481168982</v>
      </c>
      <c r="B3075" t="s">
        <v>126</v>
      </c>
      <c r="C3075" t="s">
        <v>814</v>
      </c>
      <c r="D3075" t="s">
        <v>3643</v>
      </c>
    </row>
    <row r="3076" spans="1:40">
      <c r="A3076" s="26">
        <v>41728.565481168982</v>
      </c>
      <c r="B3076" t="s">
        <v>126</v>
      </c>
      <c r="C3076" t="s">
        <v>814</v>
      </c>
      <c r="D3076" t="s">
        <v>3644</v>
      </c>
      <c r="E3076" t="s">
        <v>131</v>
      </c>
      <c r="F3076" t="s">
        <v>132</v>
      </c>
      <c r="G3076" t="s">
        <v>133</v>
      </c>
      <c r="H3076" t="s">
        <v>150</v>
      </c>
      <c r="I3076">
        <v>50</v>
      </c>
      <c r="J3076" t="s">
        <v>137</v>
      </c>
      <c r="K3076" t="s">
        <v>151</v>
      </c>
      <c r="L3076">
        <v>50</v>
      </c>
      <c r="M3076" t="s">
        <v>137</v>
      </c>
      <c r="N3076" t="s">
        <v>152</v>
      </c>
      <c r="O3076">
        <v>50</v>
      </c>
      <c r="P3076" t="s">
        <v>137</v>
      </c>
    </row>
    <row r="3077" spans="1:40">
      <c r="A3077" s="26">
        <v>41728.565481168982</v>
      </c>
      <c r="B3077" t="s">
        <v>126</v>
      </c>
      <c r="C3077" t="s">
        <v>814</v>
      </c>
      <c r="D3077" t="s">
        <v>3645</v>
      </c>
      <c r="E3077" t="s">
        <v>131</v>
      </c>
      <c r="F3077" t="s">
        <v>132</v>
      </c>
      <c r="G3077" t="s">
        <v>133</v>
      </c>
      <c r="H3077" t="s">
        <v>154</v>
      </c>
      <c r="I3077">
        <v>35</v>
      </c>
      <c r="J3077" t="s">
        <v>137</v>
      </c>
      <c r="K3077" t="s">
        <v>155</v>
      </c>
      <c r="L3077">
        <v>5</v>
      </c>
      <c r="M3077" t="s">
        <v>137</v>
      </c>
      <c r="N3077" t="s">
        <v>156</v>
      </c>
      <c r="O3077">
        <v>60</v>
      </c>
      <c r="P3077" t="s">
        <v>137</v>
      </c>
    </row>
    <row r="3078" spans="1:40">
      <c r="A3078" s="26">
        <v>41728.565481168982</v>
      </c>
      <c r="B3078" t="s">
        <v>126</v>
      </c>
      <c r="C3078" t="s">
        <v>814</v>
      </c>
      <c r="D3078" t="s">
        <v>3646</v>
      </c>
      <c r="E3078" t="s">
        <v>131</v>
      </c>
      <c r="F3078" t="s">
        <v>132</v>
      </c>
      <c r="G3078" t="s">
        <v>133</v>
      </c>
      <c r="H3078" t="s">
        <v>158</v>
      </c>
      <c r="I3078">
        <v>1</v>
      </c>
      <c r="J3078" t="s">
        <v>137</v>
      </c>
    </row>
    <row r="3079" spans="1:40">
      <c r="A3079" s="26">
        <v>41728.565481168982</v>
      </c>
      <c r="B3079" t="s">
        <v>126</v>
      </c>
      <c r="C3079" t="s">
        <v>814</v>
      </c>
      <c r="D3079" t="s">
        <v>3647</v>
      </c>
      <c r="E3079" t="s">
        <v>131</v>
      </c>
      <c r="F3079" t="s">
        <v>132</v>
      </c>
      <c r="G3079" t="s">
        <v>133</v>
      </c>
      <c r="H3079" t="s">
        <v>160</v>
      </c>
      <c r="I3079">
        <v>30</v>
      </c>
      <c r="J3079" t="s">
        <v>137</v>
      </c>
      <c r="K3079" t="s">
        <v>161</v>
      </c>
      <c r="L3079">
        <v>30</v>
      </c>
      <c r="M3079" t="s">
        <v>137</v>
      </c>
      <c r="N3079" t="s">
        <v>162</v>
      </c>
      <c r="O3079">
        <v>30</v>
      </c>
      <c r="P3079" t="s">
        <v>137</v>
      </c>
      <c r="Q3079" t="s">
        <v>163</v>
      </c>
      <c r="R3079">
        <v>10</v>
      </c>
      <c r="S3079" t="s">
        <v>137</v>
      </c>
      <c r="T3079" t="s">
        <v>164</v>
      </c>
      <c r="U3079">
        <v>20</v>
      </c>
      <c r="V3079" t="s">
        <v>137</v>
      </c>
      <c r="W3079" t="s">
        <v>165</v>
      </c>
      <c r="X3079">
        <v>20</v>
      </c>
      <c r="Y3079" t="s">
        <v>137</v>
      </c>
      <c r="Z3079" t="s">
        <v>166</v>
      </c>
      <c r="AA3079">
        <v>20</v>
      </c>
      <c r="AB3079" t="s">
        <v>137</v>
      </c>
      <c r="AC3079" t="s">
        <v>167</v>
      </c>
      <c r="AD3079">
        <v>20</v>
      </c>
      <c r="AE3079" t="s">
        <v>137</v>
      </c>
      <c r="AF3079" t="s">
        <v>168</v>
      </c>
      <c r="AG3079">
        <v>115200</v>
      </c>
      <c r="AH3079" t="s">
        <v>137</v>
      </c>
      <c r="AI3079" t="s">
        <v>169</v>
      </c>
      <c r="AJ3079">
        <v>12000</v>
      </c>
      <c r="AK3079" t="s">
        <v>137</v>
      </c>
      <c r="AL3079" t="s">
        <v>170</v>
      </c>
      <c r="AM3079">
        <v>30000</v>
      </c>
      <c r="AN3079" t="s">
        <v>137</v>
      </c>
    </row>
    <row r="3080" spans="1:40">
      <c r="A3080" s="26">
        <v>41728.565481168982</v>
      </c>
      <c r="B3080" t="s">
        <v>126</v>
      </c>
      <c r="C3080" t="s">
        <v>814</v>
      </c>
      <c r="D3080" t="s">
        <v>3648</v>
      </c>
      <c r="E3080" t="s">
        <v>131</v>
      </c>
      <c r="F3080" t="s">
        <v>132</v>
      </c>
      <c r="G3080" t="s">
        <v>133</v>
      </c>
      <c r="H3080" t="s">
        <v>172</v>
      </c>
      <c r="I3080">
        <v>60</v>
      </c>
      <c r="J3080" t="s">
        <v>137</v>
      </c>
      <c r="K3080" t="s">
        <v>173</v>
      </c>
      <c r="L3080">
        <v>40</v>
      </c>
      <c r="M3080" t="s">
        <v>137</v>
      </c>
      <c r="N3080" t="s">
        <v>174</v>
      </c>
      <c r="O3080">
        <v>50</v>
      </c>
      <c r="P3080" t="s">
        <v>137</v>
      </c>
      <c r="Q3080" t="s">
        <v>175</v>
      </c>
      <c r="R3080">
        <v>40</v>
      </c>
      <c r="S3080" t="s">
        <v>137</v>
      </c>
      <c r="T3080" t="s">
        <v>176</v>
      </c>
      <c r="U3080">
        <v>60</v>
      </c>
      <c r="V3080" t="s">
        <v>137</v>
      </c>
      <c r="W3080" t="s">
        <v>177</v>
      </c>
      <c r="X3080">
        <v>50</v>
      </c>
      <c r="Y3080" t="s">
        <v>137</v>
      </c>
      <c r="Z3080" t="s">
        <v>178</v>
      </c>
      <c r="AA3080">
        <v>50</v>
      </c>
      <c r="AB3080" t="s">
        <v>137</v>
      </c>
      <c r="AC3080" t="s">
        <v>179</v>
      </c>
      <c r="AD3080">
        <v>35</v>
      </c>
      <c r="AE3080" t="s">
        <v>137</v>
      </c>
      <c r="AF3080" t="s">
        <v>180</v>
      </c>
      <c r="AG3080">
        <v>8</v>
      </c>
      <c r="AH3080" t="s">
        <v>137</v>
      </c>
      <c r="AI3080" t="s">
        <v>181</v>
      </c>
      <c r="AJ3080">
        <v>90</v>
      </c>
      <c r="AK3080" t="s">
        <v>137</v>
      </c>
      <c r="AL3080" t="s">
        <v>182</v>
      </c>
      <c r="AM3080">
        <v>1</v>
      </c>
      <c r="AN3080" t="s">
        <v>137</v>
      </c>
    </row>
    <row r="3081" spans="1:40">
      <c r="A3081" s="26">
        <v>41728.565481168982</v>
      </c>
      <c r="B3081" t="s">
        <v>126</v>
      </c>
      <c r="C3081" t="s">
        <v>1261</v>
      </c>
      <c r="D3081" t="s">
        <v>3649</v>
      </c>
      <c r="E3081" t="s">
        <v>131</v>
      </c>
      <c r="F3081" t="s">
        <v>132</v>
      </c>
      <c r="G3081" t="s">
        <v>133</v>
      </c>
      <c r="H3081" t="s">
        <v>184</v>
      </c>
      <c r="I3081">
        <v>33</v>
      </c>
      <c r="J3081" t="s">
        <v>137</v>
      </c>
      <c r="K3081" t="s">
        <v>185</v>
      </c>
      <c r="L3081">
        <v>33</v>
      </c>
      <c r="M3081" t="s">
        <v>137</v>
      </c>
      <c r="N3081" t="s">
        <v>186</v>
      </c>
      <c r="O3081">
        <v>34</v>
      </c>
      <c r="P3081" t="s">
        <v>137</v>
      </c>
      <c r="Q3081" t="s">
        <v>164</v>
      </c>
      <c r="R3081">
        <v>20</v>
      </c>
      <c r="S3081" t="s">
        <v>137</v>
      </c>
      <c r="T3081" t="s">
        <v>165</v>
      </c>
      <c r="U3081">
        <v>20</v>
      </c>
      <c r="V3081" t="s">
        <v>137</v>
      </c>
      <c r="W3081" t="s">
        <v>166</v>
      </c>
      <c r="X3081">
        <v>20</v>
      </c>
      <c r="Y3081" t="s">
        <v>137</v>
      </c>
      <c r="Z3081" t="s">
        <v>187</v>
      </c>
      <c r="AA3081">
        <v>20</v>
      </c>
      <c r="AB3081" t="s">
        <v>137</v>
      </c>
      <c r="AC3081" t="s">
        <v>188</v>
      </c>
      <c r="AD3081">
        <v>20</v>
      </c>
      <c r="AE3081" t="s">
        <v>137</v>
      </c>
      <c r="AF3081" t="s">
        <v>189</v>
      </c>
      <c r="AG3081">
        <v>20</v>
      </c>
      <c r="AH3081" t="s">
        <v>137</v>
      </c>
      <c r="AI3081" t="s">
        <v>168</v>
      </c>
      <c r="AJ3081">
        <v>115200</v>
      </c>
      <c r="AK3081" t="s">
        <v>137</v>
      </c>
      <c r="AL3081" t="s">
        <v>169</v>
      </c>
      <c r="AM3081">
        <v>12000</v>
      </c>
      <c r="AN3081" t="s">
        <v>137</v>
      </c>
    </row>
    <row r="3082" spans="1:40">
      <c r="A3082" s="26">
        <v>41728.565481168982</v>
      </c>
      <c r="B3082" t="s">
        <v>126</v>
      </c>
      <c r="C3082" t="s">
        <v>1261</v>
      </c>
      <c r="D3082" t="s">
        <v>3650</v>
      </c>
      <c r="E3082" t="s">
        <v>131</v>
      </c>
      <c r="F3082" t="s">
        <v>132</v>
      </c>
      <c r="G3082" t="s">
        <v>133</v>
      </c>
      <c r="H3082" t="s">
        <v>140</v>
      </c>
      <c r="I3082">
        <v>49</v>
      </c>
      <c r="J3082" t="s">
        <v>137</v>
      </c>
      <c r="K3082" t="s">
        <v>141</v>
      </c>
      <c r="L3082">
        <v>130</v>
      </c>
      <c r="M3082" t="s">
        <v>137</v>
      </c>
      <c r="N3082" t="s">
        <v>142</v>
      </c>
      <c r="O3082">
        <v>180</v>
      </c>
      <c r="P3082" t="s">
        <v>137</v>
      </c>
      <c r="Q3082" t="s">
        <v>143</v>
      </c>
      <c r="R3082">
        <v>140</v>
      </c>
      <c r="S3082" t="s">
        <v>137</v>
      </c>
      <c r="T3082" t="s">
        <v>144</v>
      </c>
      <c r="U3082">
        <v>80</v>
      </c>
      <c r="V3082" t="s">
        <v>137</v>
      </c>
      <c r="W3082" t="s">
        <v>145</v>
      </c>
      <c r="X3082">
        <v>101</v>
      </c>
      <c r="Y3082" t="s">
        <v>137</v>
      </c>
      <c r="Z3082" t="s">
        <v>146</v>
      </c>
      <c r="AA3082">
        <v>190</v>
      </c>
      <c r="AB3082" t="s">
        <v>137</v>
      </c>
      <c r="AC3082" t="s">
        <v>147</v>
      </c>
      <c r="AD3082">
        <v>20</v>
      </c>
      <c r="AE3082" t="s">
        <v>137</v>
      </c>
    </row>
    <row r="3083" spans="1:40">
      <c r="A3083" s="26">
        <v>41728.565481168982</v>
      </c>
      <c r="B3083" t="s">
        <v>126</v>
      </c>
      <c r="C3083" t="s">
        <v>1261</v>
      </c>
      <c r="D3083" t="s">
        <v>3651</v>
      </c>
    </row>
    <row r="3084" spans="1:40">
      <c r="A3084" s="26">
        <v>41728.565481168982</v>
      </c>
      <c r="B3084" t="s">
        <v>126</v>
      </c>
      <c r="C3084" t="s">
        <v>1261</v>
      </c>
      <c r="D3084" t="s">
        <v>3652</v>
      </c>
      <c r="E3084" t="s">
        <v>131</v>
      </c>
      <c r="F3084" t="s">
        <v>132</v>
      </c>
      <c r="G3084" t="s">
        <v>133</v>
      </c>
      <c r="H3084" t="s">
        <v>150</v>
      </c>
      <c r="I3084">
        <v>50</v>
      </c>
      <c r="J3084" t="s">
        <v>137</v>
      </c>
      <c r="K3084" t="s">
        <v>151</v>
      </c>
      <c r="L3084">
        <v>50</v>
      </c>
      <c r="M3084" t="s">
        <v>137</v>
      </c>
      <c r="N3084" t="s">
        <v>152</v>
      </c>
      <c r="O3084">
        <v>50</v>
      </c>
      <c r="P3084" t="s">
        <v>137</v>
      </c>
    </row>
    <row r="3085" spans="1:40">
      <c r="A3085" s="26">
        <v>41728.565481168982</v>
      </c>
      <c r="B3085" t="s">
        <v>126</v>
      </c>
      <c r="C3085" t="s">
        <v>1261</v>
      </c>
      <c r="D3085" t="s">
        <v>3653</v>
      </c>
      <c r="E3085" t="s">
        <v>131</v>
      </c>
      <c r="F3085" t="s">
        <v>132</v>
      </c>
      <c r="G3085" t="s">
        <v>133</v>
      </c>
      <c r="H3085" t="s">
        <v>154</v>
      </c>
      <c r="I3085">
        <v>35</v>
      </c>
      <c r="J3085" t="s">
        <v>137</v>
      </c>
      <c r="K3085" t="s">
        <v>155</v>
      </c>
      <c r="L3085">
        <v>5</v>
      </c>
      <c r="M3085" t="s">
        <v>137</v>
      </c>
      <c r="N3085" t="s">
        <v>156</v>
      </c>
      <c r="O3085">
        <v>60</v>
      </c>
      <c r="P3085" t="s">
        <v>137</v>
      </c>
    </row>
    <row r="3086" spans="1:40">
      <c r="A3086" s="26">
        <v>41728.565481168982</v>
      </c>
      <c r="B3086" t="s">
        <v>126</v>
      </c>
      <c r="C3086" t="s">
        <v>1261</v>
      </c>
      <c r="D3086" t="s">
        <v>3654</v>
      </c>
      <c r="E3086" t="s">
        <v>131</v>
      </c>
      <c r="F3086" t="s">
        <v>132</v>
      </c>
      <c r="G3086" t="s">
        <v>133</v>
      </c>
      <c r="H3086" t="s">
        <v>158</v>
      </c>
      <c r="I3086">
        <v>1</v>
      </c>
      <c r="J3086" t="s">
        <v>137</v>
      </c>
    </row>
    <row r="3087" spans="1:40">
      <c r="A3087" s="26">
        <v>41728.565481168982</v>
      </c>
      <c r="B3087" t="s">
        <v>126</v>
      </c>
      <c r="C3087" t="s">
        <v>1261</v>
      </c>
      <c r="D3087" t="s">
        <v>3655</v>
      </c>
      <c r="E3087" t="s">
        <v>131</v>
      </c>
      <c r="F3087" t="s">
        <v>132</v>
      </c>
      <c r="G3087" t="s">
        <v>133</v>
      </c>
      <c r="H3087" t="s">
        <v>160</v>
      </c>
      <c r="I3087">
        <v>30</v>
      </c>
      <c r="J3087" t="s">
        <v>137</v>
      </c>
      <c r="K3087" t="s">
        <v>161</v>
      </c>
      <c r="L3087">
        <v>30</v>
      </c>
      <c r="M3087" t="s">
        <v>137</v>
      </c>
      <c r="N3087" t="s">
        <v>162</v>
      </c>
      <c r="O3087">
        <v>30</v>
      </c>
      <c r="P3087" t="s">
        <v>137</v>
      </c>
      <c r="Q3087" t="s">
        <v>163</v>
      </c>
      <c r="R3087">
        <v>10</v>
      </c>
      <c r="S3087" t="s">
        <v>137</v>
      </c>
      <c r="T3087" t="s">
        <v>164</v>
      </c>
      <c r="U3087">
        <v>20</v>
      </c>
      <c r="V3087" t="s">
        <v>137</v>
      </c>
      <c r="W3087" t="s">
        <v>165</v>
      </c>
      <c r="X3087">
        <v>20</v>
      </c>
      <c r="Y3087" t="s">
        <v>137</v>
      </c>
      <c r="Z3087" t="s">
        <v>166</v>
      </c>
      <c r="AA3087">
        <v>20</v>
      </c>
      <c r="AB3087" t="s">
        <v>137</v>
      </c>
      <c r="AC3087" t="s">
        <v>167</v>
      </c>
      <c r="AD3087">
        <v>20</v>
      </c>
      <c r="AE3087" t="s">
        <v>137</v>
      </c>
      <c r="AF3087" t="s">
        <v>168</v>
      </c>
      <c r="AG3087">
        <v>115200</v>
      </c>
      <c r="AH3087" t="s">
        <v>137</v>
      </c>
      <c r="AI3087" t="s">
        <v>169</v>
      </c>
      <c r="AJ3087">
        <v>12000</v>
      </c>
      <c r="AK3087" t="s">
        <v>137</v>
      </c>
      <c r="AL3087" t="s">
        <v>170</v>
      </c>
      <c r="AM3087">
        <v>30000</v>
      </c>
      <c r="AN3087" t="s">
        <v>137</v>
      </c>
    </row>
    <row r="3088" spans="1:40">
      <c r="A3088" s="26">
        <v>41728.565481168982</v>
      </c>
      <c r="B3088" t="s">
        <v>126</v>
      </c>
      <c r="C3088" t="s">
        <v>1261</v>
      </c>
      <c r="D3088" t="s">
        <v>3656</v>
      </c>
      <c r="E3088" t="s">
        <v>131</v>
      </c>
      <c r="F3088" t="s">
        <v>132</v>
      </c>
      <c r="G3088" t="s">
        <v>133</v>
      </c>
      <c r="H3088" t="s">
        <v>172</v>
      </c>
      <c r="I3088">
        <v>60</v>
      </c>
      <c r="J3088" t="s">
        <v>137</v>
      </c>
      <c r="K3088" t="s">
        <v>173</v>
      </c>
      <c r="L3088">
        <v>40</v>
      </c>
      <c r="M3088" t="s">
        <v>137</v>
      </c>
      <c r="N3088" t="s">
        <v>174</v>
      </c>
      <c r="O3088">
        <v>50</v>
      </c>
      <c r="P3088" t="s">
        <v>137</v>
      </c>
      <c r="Q3088" t="s">
        <v>175</v>
      </c>
      <c r="R3088">
        <v>40</v>
      </c>
      <c r="S3088" t="s">
        <v>137</v>
      </c>
      <c r="T3088" t="s">
        <v>176</v>
      </c>
      <c r="U3088">
        <v>60</v>
      </c>
      <c r="V3088" t="s">
        <v>137</v>
      </c>
      <c r="W3088" t="s">
        <v>177</v>
      </c>
      <c r="X3088">
        <v>50</v>
      </c>
      <c r="Y3088" t="s">
        <v>137</v>
      </c>
      <c r="Z3088" t="s">
        <v>178</v>
      </c>
      <c r="AA3088">
        <v>50</v>
      </c>
      <c r="AB3088" t="s">
        <v>137</v>
      </c>
      <c r="AC3088" t="s">
        <v>179</v>
      </c>
      <c r="AD3088">
        <v>35</v>
      </c>
      <c r="AE3088" t="s">
        <v>137</v>
      </c>
      <c r="AF3088" t="s">
        <v>180</v>
      </c>
      <c r="AG3088">
        <v>8</v>
      </c>
      <c r="AH3088" t="s">
        <v>137</v>
      </c>
      <c r="AI3088" t="s">
        <v>181</v>
      </c>
      <c r="AJ3088">
        <v>90</v>
      </c>
      <c r="AK3088" t="s">
        <v>137</v>
      </c>
      <c r="AL3088" t="s">
        <v>182</v>
      </c>
      <c r="AM3088">
        <v>1</v>
      </c>
      <c r="AN3088" t="s">
        <v>137</v>
      </c>
    </row>
    <row r="3089" spans="1:40">
      <c r="A3089" s="26">
        <v>41728.565481168982</v>
      </c>
      <c r="B3089" t="s">
        <v>126</v>
      </c>
      <c r="C3089" t="s">
        <v>1261</v>
      </c>
      <c r="D3089" t="s">
        <v>3657</v>
      </c>
      <c r="E3089" t="s">
        <v>131</v>
      </c>
      <c r="F3089" t="s">
        <v>132</v>
      </c>
      <c r="G3089" t="s">
        <v>133</v>
      </c>
      <c r="H3089" t="s">
        <v>184</v>
      </c>
      <c r="I3089">
        <v>33</v>
      </c>
      <c r="J3089" t="s">
        <v>137</v>
      </c>
      <c r="K3089" t="s">
        <v>185</v>
      </c>
      <c r="L3089">
        <v>33</v>
      </c>
      <c r="M3089" t="s">
        <v>137</v>
      </c>
      <c r="N3089" t="s">
        <v>186</v>
      </c>
      <c r="O3089">
        <v>34</v>
      </c>
      <c r="P3089" t="s">
        <v>137</v>
      </c>
      <c r="Q3089" t="s">
        <v>164</v>
      </c>
      <c r="R3089">
        <v>20</v>
      </c>
      <c r="S3089" t="s">
        <v>137</v>
      </c>
      <c r="T3089" t="s">
        <v>165</v>
      </c>
      <c r="U3089">
        <v>20</v>
      </c>
      <c r="V3089" t="s">
        <v>137</v>
      </c>
      <c r="W3089" t="s">
        <v>166</v>
      </c>
      <c r="X3089">
        <v>20</v>
      </c>
      <c r="Y3089" t="s">
        <v>137</v>
      </c>
      <c r="Z3089" t="s">
        <v>187</v>
      </c>
      <c r="AA3089">
        <v>20</v>
      </c>
      <c r="AB3089" t="s">
        <v>137</v>
      </c>
      <c r="AC3089" t="s">
        <v>188</v>
      </c>
      <c r="AD3089">
        <v>20</v>
      </c>
      <c r="AE3089" t="s">
        <v>137</v>
      </c>
      <c r="AF3089" t="s">
        <v>189</v>
      </c>
      <c r="AG3089">
        <v>20</v>
      </c>
      <c r="AH3089" t="s">
        <v>137</v>
      </c>
      <c r="AI3089" t="s">
        <v>168</v>
      </c>
      <c r="AJ3089">
        <v>115200</v>
      </c>
      <c r="AK3089" t="s">
        <v>137</v>
      </c>
      <c r="AL3089" t="s">
        <v>169</v>
      </c>
      <c r="AM3089">
        <v>12000</v>
      </c>
      <c r="AN3089" t="s">
        <v>137</v>
      </c>
    </row>
    <row r="3090" spans="1:40">
      <c r="A3090" s="26">
        <v>41728.565481168982</v>
      </c>
      <c r="B3090" t="s">
        <v>126</v>
      </c>
      <c r="C3090" t="s">
        <v>1261</v>
      </c>
      <c r="D3090" t="s">
        <v>3658</v>
      </c>
      <c r="E3090" t="s">
        <v>131</v>
      </c>
      <c r="F3090" t="s">
        <v>132</v>
      </c>
      <c r="G3090" t="s">
        <v>133</v>
      </c>
      <c r="H3090" t="s">
        <v>140</v>
      </c>
      <c r="I3090">
        <v>49</v>
      </c>
      <c r="J3090" t="s">
        <v>137</v>
      </c>
      <c r="K3090" t="s">
        <v>141</v>
      </c>
      <c r="L3090">
        <v>130</v>
      </c>
      <c r="M3090" t="s">
        <v>137</v>
      </c>
      <c r="N3090" t="s">
        <v>142</v>
      </c>
      <c r="O3090">
        <v>180</v>
      </c>
      <c r="P3090" t="s">
        <v>137</v>
      </c>
      <c r="Q3090" t="s">
        <v>143</v>
      </c>
      <c r="R3090">
        <v>140</v>
      </c>
      <c r="S3090" t="s">
        <v>137</v>
      </c>
      <c r="T3090" t="s">
        <v>144</v>
      </c>
      <c r="U3090">
        <v>80</v>
      </c>
      <c r="V3090" t="s">
        <v>137</v>
      </c>
      <c r="W3090" t="s">
        <v>145</v>
      </c>
      <c r="X3090">
        <v>101</v>
      </c>
      <c r="Y3090" t="s">
        <v>137</v>
      </c>
      <c r="Z3090" t="s">
        <v>146</v>
      </c>
      <c r="AA3090">
        <v>190</v>
      </c>
      <c r="AB3090" t="s">
        <v>137</v>
      </c>
      <c r="AC3090" t="s">
        <v>147</v>
      </c>
      <c r="AD3090">
        <v>20</v>
      </c>
      <c r="AE3090" t="s">
        <v>137</v>
      </c>
    </row>
    <row r="3091" spans="1:40">
      <c r="A3091" s="26">
        <v>41728.565481168982</v>
      </c>
      <c r="B3091" t="s">
        <v>126</v>
      </c>
      <c r="C3091" t="s">
        <v>1261</v>
      </c>
      <c r="D3091" t="s">
        <v>3659</v>
      </c>
    </row>
    <row r="3092" spans="1:40">
      <c r="A3092" s="26">
        <v>41728.565481168982</v>
      </c>
      <c r="B3092" t="s">
        <v>126</v>
      </c>
      <c r="C3092" t="s">
        <v>1261</v>
      </c>
      <c r="D3092" t="s">
        <v>3660</v>
      </c>
      <c r="E3092" t="s">
        <v>131</v>
      </c>
      <c r="F3092" t="s">
        <v>132</v>
      </c>
      <c r="G3092" t="s">
        <v>133</v>
      </c>
      <c r="H3092" t="s">
        <v>150</v>
      </c>
      <c r="I3092">
        <v>50</v>
      </c>
      <c r="J3092" t="s">
        <v>137</v>
      </c>
      <c r="K3092" t="s">
        <v>151</v>
      </c>
      <c r="L3092">
        <v>50</v>
      </c>
      <c r="M3092" t="s">
        <v>137</v>
      </c>
      <c r="N3092" t="s">
        <v>152</v>
      </c>
      <c r="O3092">
        <v>50</v>
      </c>
      <c r="P3092" t="s">
        <v>137</v>
      </c>
    </row>
    <row r="3093" spans="1:40">
      <c r="A3093" s="26">
        <v>41728.565481168982</v>
      </c>
      <c r="B3093" t="s">
        <v>126</v>
      </c>
      <c r="C3093" t="s">
        <v>1261</v>
      </c>
      <c r="D3093" t="s">
        <v>3661</v>
      </c>
      <c r="E3093" t="s">
        <v>131</v>
      </c>
      <c r="F3093" t="s">
        <v>132</v>
      </c>
      <c r="G3093" t="s">
        <v>133</v>
      </c>
      <c r="H3093" t="s">
        <v>154</v>
      </c>
      <c r="I3093">
        <v>35</v>
      </c>
      <c r="J3093" t="s">
        <v>137</v>
      </c>
      <c r="K3093" t="s">
        <v>155</v>
      </c>
      <c r="L3093">
        <v>5</v>
      </c>
      <c r="M3093" t="s">
        <v>137</v>
      </c>
      <c r="N3093" t="s">
        <v>156</v>
      </c>
      <c r="O3093">
        <v>60</v>
      </c>
      <c r="P3093" t="s">
        <v>137</v>
      </c>
    </row>
    <row r="3094" spans="1:40">
      <c r="A3094" s="26">
        <v>41728.565481168982</v>
      </c>
      <c r="B3094" t="s">
        <v>126</v>
      </c>
      <c r="C3094" t="s">
        <v>1261</v>
      </c>
      <c r="D3094" t="s">
        <v>3662</v>
      </c>
      <c r="E3094" t="s">
        <v>131</v>
      </c>
      <c r="F3094" t="s">
        <v>132</v>
      </c>
      <c r="G3094" t="s">
        <v>133</v>
      </c>
      <c r="H3094" t="s">
        <v>158</v>
      </c>
      <c r="I3094">
        <v>1</v>
      </c>
      <c r="J3094" t="s">
        <v>137</v>
      </c>
    </row>
    <row r="3095" spans="1:40">
      <c r="A3095" s="26">
        <v>41728.565481168982</v>
      </c>
      <c r="B3095" t="s">
        <v>126</v>
      </c>
      <c r="C3095" t="s">
        <v>1261</v>
      </c>
      <c r="D3095" t="s">
        <v>3663</v>
      </c>
      <c r="E3095" t="s">
        <v>131</v>
      </c>
      <c r="F3095" t="s">
        <v>132</v>
      </c>
      <c r="G3095" t="s">
        <v>133</v>
      </c>
      <c r="H3095" t="s">
        <v>160</v>
      </c>
      <c r="I3095">
        <v>30</v>
      </c>
      <c r="J3095" t="s">
        <v>137</v>
      </c>
      <c r="K3095" t="s">
        <v>161</v>
      </c>
      <c r="L3095">
        <v>30</v>
      </c>
      <c r="M3095" t="s">
        <v>137</v>
      </c>
      <c r="N3095" t="s">
        <v>162</v>
      </c>
      <c r="O3095">
        <v>30</v>
      </c>
      <c r="P3095" t="s">
        <v>137</v>
      </c>
      <c r="Q3095" t="s">
        <v>163</v>
      </c>
      <c r="R3095">
        <v>10</v>
      </c>
      <c r="S3095" t="s">
        <v>137</v>
      </c>
      <c r="T3095" t="s">
        <v>164</v>
      </c>
      <c r="U3095">
        <v>20</v>
      </c>
      <c r="V3095" t="s">
        <v>137</v>
      </c>
      <c r="W3095" t="s">
        <v>165</v>
      </c>
      <c r="X3095">
        <v>20</v>
      </c>
      <c r="Y3095" t="s">
        <v>137</v>
      </c>
      <c r="Z3095" t="s">
        <v>166</v>
      </c>
      <c r="AA3095">
        <v>20</v>
      </c>
      <c r="AB3095" t="s">
        <v>137</v>
      </c>
      <c r="AC3095" t="s">
        <v>167</v>
      </c>
      <c r="AD3095">
        <v>20</v>
      </c>
      <c r="AE3095" t="s">
        <v>137</v>
      </c>
      <c r="AF3095" t="s">
        <v>168</v>
      </c>
      <c r="AG3095">
        <v>115200</v>
      </c>
      <c r="AH3095" t="s">
        <v>137</v>
      </c>
      <c r="AI3095" t="s">
        <v>169</v>
      </c>
      <c r="AJ3095">
        <v>12000</v>
      </c>
      <c r="AK3095" t="s">
        <v>137</v>
      </c>
      <c r="AL3095" t="s">
        <v>170</v>
      </c>
      <c r="AM3095">
        <v>30000</v>
      </c>
      <c r="AN3095" t="s">
        <v>137</v>
      </c>
    </row>
    <row r="3096" spans="1:40">
      <c r="A3096" s="26">
        <v>41728.565481168982</v>
      </c>
      <c r="B3096" t="s">
        <v>126</v>
      </c>
      <c r="C3096" t="s">
        <v>1261</v>
      </c>
      <c r="D3096" t="s">
        <v>3664</v>
      </c>
      <c r="E3096" t="s">
        <v>131</v>
      </c>
      <c r="F3096" t="s">
        <v>132</v>
      </c>
      <c r="G3096" t="s">
        <v>133</v>
      </c>
      <c r="H3096" t="s">
        <v>172</v>
      </c>
      <c r="I3096">
        <v>60</v>
      </c>
      <c r="J3096" t="s">
        <v>137</v>
      </c>
      <c r="K3096" t="s">
        <v>173</v>
      </c>
      <c r="L3096">
        <v>40</v>
      </c>
      <c r="M3096" t="s">
        <v>137</v>
      </c>
      <c r="N3096" t="s">
        <v>174</v>
      </c>
      <c r="O3096">
        <v>50</v>
      </c>
      <c r="P3096" t="s">
        <v>137</v>
      </c>
      <c r="Q3096" t="s">
        <v>175</v>
      </c>
      <c r="R3096">
        <v>40</v>
      </c>
      <c r="S3096" t="s">
        <v>137</v>
      </c>
      <c r="T3096" t="s">
        <v>176</v>
      </c>
      <c r="U3096">
        <v>60</v>
      </c>
      <c r="V3096" t="s">
        <v>137</v>
      </c>
      <c r="W3096" t="s">
        <v>177</v>
      </c>
      <c r="X3096">
        <v>50</v>
      </c>
      <c r="Y3096" t="s">
        <v>137</v>
      </c>
      <c r="Z3096" t="s">
        <v>178</v>
      </c>
      <c r="AA3096">
        <v>50</v>
      </c>
      <c r="AB3096" t="s">
        <v>137</v>
      </c>
      <c r="AC3096" t="s">
        <v>179</v>
      </c>
      <c r="AD3096">
        <v>35</v>
      </c>
      <c r="AE3096" t="s">
        <v>137</v>
      </c>
      <c r="AF3096" t="s">
        <v>180</v>
      </c>
      <c r="AG3096">
        <v>8</v>
      </c>
      <c r="AH3096" t="s">
        <v>137</v>
      </c>
      <c r="AI3096" t="s">
        <v>181</v>
      </c>
      <c r="AJ3096">
        <v>90</v>
      </c>
      <c r="AK3096" t="s">
        <v>137</v>
      </c>
      <c r="AL3096" t="s">
        <v>182</v>
      </c>
      <c r="AM3096">
        <v>1</v>
      </c>
      <c r="AN3096" t="s">
        <v>137</v>
      </c>
    </row>
    <row r="3097" spans="1:40">
      <c r="A3097" s="26">
        <v>41728.565481168982</v>
      </c>
      <c r="B3097" t="s">
        <v>126</v>
      </c>
      <c r="C3097" t="s">
        <v>1261</v>
      </c>
      <c r="D3097" t="s">
        <v>3665</v>
      </c>
      <c r="E3097" t="s">
        <v>131</v>
      </c>
      <c r="F3097" t="s">
        <v>132</v>
      </c>
      <c r="G3097" t="s">
        <v>133</v>
      </c>
      <c r="H3097" t="s">
        <v>184</v>
      </c>
      <c r="I3097">
        <v>33</v>
      </c>
      <c r="J3097" t="s">
        <v>137</v>
      </c>
      <c r="K3097" t="s">
        <v>185</v>
      </c>
      <c r="L3097">
        <v>33</v>
      </c>
      <c r="M3097" t="s">
        <v>137</v>
      </c>
      <c r="N3097" t="s">
        <v>186</v>
      </c>
      <c r="O3097">
        <v>34</v>
      </c>
      <c r="P3097" t="s">
        <v>137</v>
      </c>
      <c r="Q3097" t="s">
        <v>164</v>
      </c>
      <c r="R3097">
        <v>20</v>
      </c>
      <c r="S3097" t="s">
        <v>137</v>
      </c>
      <c r="T3097" t="s">
        <v>165</v>
      </c>
      <c r="U3097">
        <v>20</v>
      </c>
      <c r="V3097" t="s">
        <v>137</v>
      </c>
      <c r="W3097" t="s">
        <v>166</v>
      </c>
      <c r="X3097">
        <v>20</v>
      </c>
      <c r="Y3097" t="s">
        <v>137</v>
      </c>
      <c r="Z3097" t="s">
        <v>187</v>
      </c>
      <c r="AA3097">
        <v>20</v>
      </c>
      <c r="AB3097" t="s">
        <v>137</v>
      </c>
      <c r="AC3097" t="s">
        <v>188</v>
      </c>
      <c r="AD3097">
        <v>20</v>
      </c>
      <c r="AE3097" t="s">
        <v>137</v>
      </c>
      <c r="AF3097" t="s">
        <v>189</v>
      </c>
      <c r="AG3097">
        <v>20</v>
      </c>
      <c r="AH3097" t="s">
        <v>137</v>
      </c>
      <c r="AI3097" t="s">
        <v>168</v>
      </c>
      <c r="AJ3097">
        <v>115200</v>
      </c>
      <c r="AK3097" t="s">
        <v>137</v>
      </c>
      <c r="AL3097" t="s">
        <v>169</v>
      </c>
      <c r="AM3097">
        <v>12000</v>
      </c>
      <c r="AN3097" t="s">
        <v>137</v>
      </c>
    </row>
    <row r="3098" spans="1:40">
      <c r="A3098" s="26">
        <v>41728.565481168982</v>
      </c>
      <c r="B3098" t="s">
        <v>126</v>
      </c>
      <c r="C3098" t="s">
        <v>1462</v>
      </c>
      <c r="D3098" t="s">
        <v>3666</v>
      </c>
      <c r="E3098" t="s">
        <v>131</v>
      </c>
      <c r="F3098" t="s">
        <v>132</v>
      </c>
      <c r="G3098" t="s">
        <v>133</v>
      </c>
      <c r="H3098" t="s">
        <v>150</v>
      </c>
      <c r="I3098">
        <v>50</v>
      </c>
      <c r="J3098" t="s">
        <v>137</v>
      </c>
      <c r="K3098" t="s">
        <v>151</v>
      </c>
      <c r="L3098">
        <v>50</v>
      </c>
      <c r="M3098" t="s">
        <v>137</v>
      </c>
      <c r="N3098" t="s">
        <v>152</v>
      </c>
      <c r="O3098">
        <v>50</v>
      </c>
      <c r="P3098" t="s">
        <v>137</v>
      </c>
    </row>
    <row r="3099" spans="1:40">
      <c r="A3099" s="26">
        <v>41728.565481168982</v>
      </c>
      <c r="B3099" t="s">
        <v>126</v>
      </c>
      <c r="C3099" t="s">
        <v>1462</v>
      </c>
      <c r="D3099" t="s">
        <v>3667</v>
      </c>
      <c r="E3099" t="s">
        <v>131</v>
      </c>
      <c r="F3099" t="s">
        <v>132</v>
      </c>
      <c r="G3099" t="s">
        <v>133</v>
      </c>
      <c r="H3099" t="s">
        <v>154</v>
      </c>
      <c r="I3099">
        <v>35</v>
      </c>
      <c r="J3099" t="s">
        <v>137</v>
      </c>
      <c r="K3099" t="s">
        <v>155</v>
      </c>
      <c r="L3099">
        <v>5</v>
      </c>
      <c r="M3099" t="s">
        <v>137</v>
      </c>
      <c r="N3099" t="s">
        <v>156</v>
      </c>
      <c r="O3099">
        <v>60</v>
      </c>
      <c r="P3099" t="s">
        <v>137</v>
      </c>
    </row>
    <row r="3100" spans="1:40">
      <c r="A3100" s="26">
        <v>41728.565481168982</v>
      </c>
      <c r="B3100" t="s">
        <v>126</v>
      </c>
      <c r="C3100" t="s">
        <v>1462</v>
      </c>
      <c r="D3100" t="s">
        <v>3668</v>
      </c>
      <c r="E3100" t="s">
        <v>131</v>
      </c>
      <c r="F3100" t="s">
        <v>132</v>
      </c>
      <c r="G3100" t="s">
        <v>133</v>
      </c>
      <c r="H3100" t="s">
        <v>158</v>
      </c>
      <c r="I3100">
        <v>1</v>
      </c>
      <c r="J3100" t="s">
        <v>137</v>
      </c>
    </row>
    <row r="3101" spans="1:40">
      <c r="A3101" s="26">
        <v>41728.565481168982</v>
      </c>
      <c r="B3101" t="s">
        <v>126</v>
      </c>
      <c r="C3101" t="s">
        <v>1462</v>
      </c>
      <c r="D3101" t="s">
        <v>3669</v>
      </c>
      <c r="E3101" t="s">
        <v>131</v>
      </c>
      <c r="F3101" t="s">
        <v>132</v>
      </c>
      <c r="G3101" t="s">
        <v>133</v>
      </c>
      <c r="H3101" t="s">
        <v>160</v>
      </c>
      <c r="I3101">
        <v>30</v>
      </c>
      <c r="J3101" t="s">
        <v>137</v>
      </c>
      <c r="K3101" t="s">
        <v>161</v>
      </c>
      <c r="L3101">
        <v>30</v>
      </c>
      <c r="M3101" t="s">
        <v>137</v>
      </c>
      <c r="N3101" t="s">
        <v>162</v>
      </c>
      <c r="O3101">
        <v>30</v>
      </c>
      <c r="P3101" t="s">
        <v>137</v>
      </c>
      <c r="Q3101" t="s">
        <v>163</v>
      </c>
      <c r="R3101">
        <v>10</v>
      </c>
      <c r="S3101" t="s">
        <v>137</v>
      </c>
      <c r="T3101" t="s">
        <v>164</v>
      </c>
      <c r="U3101">
        <v>20</v>
      </c>
      <c r="V3101" t="s">
        <v>137</v>
      </c>
      <c r="W3101" t="s">
        <v>165</v>
      </c>
      <c r="X3101">
        <v>20</v>
      </c>
      <c r="Y3101" t="s">
        <v>137</v>
      </c>
      <c r="Z3101" t="s">
        <v>166</v>
      </c>
      <c r="AA3101">
        <v>20</v>
      </c>
      <c r="AB3101" t="s">
        <v>137</v>
      </c>
      <c r="AC3101" t="s">
        <v>167</v>
      </c>
      <c r="AD3101">
        <v>20</v>
      </c>
      <c r="AE3101" t="s">
        <v>137</v>
      </c>
      <c r="AF3101" t="s">
        <v>168</v>
      </c>
      <c r="AG3101">
        <v>115200</v>
      </c>
      <c r="AH3101" t="s">
        <v>137</v>
      </c>
      <c r="AI3101" t="s">
        <v>169</v>
      </c>
      <c r="AJ3101">
        <v>12000</v>
      </c>
      <c r="AK3101" t="s">
        <v>137</v>
      </c>
      <c r="AL3101" t="s">
        <v>170</v>
      </c>
      <c r="AM3101">
        <v>30000</v>
      </c>
      <c r="AN3101" t="s">
        <v>137</v>
      </c>
    </row>
    <row r="3102" spans="1:40">
      <c r="A3102" s="26">
        <v>41728.565481168982</v>
      </c>
      <c r="B3102" t="s">
        <v>126</v>
      </c>
      <c r="C3102" t="s">
        <v>1462</v>
      </c>
      <c r="D3102" t="s">
        <v>3670</v>
      </c>
      <c r="E3102" t="s">
        <v>131</v>
      </c>
      <c r="F3102" t="s">
        <v>132</v>
      </c>
      <c r="G3102" t="s">
        <v>133</v>
      </c>
      <c r="H3102" t="s">
        <v>172</v>
      </c>
      <c r="I3102">
        <v>60</v>
      </c>
      <c r="J3102" t="s">
        <v>137</v>
      </c>
      <c r="K3102" t="s">
        <v>173</v>
      </c>
      <c r="L3102">
        <v>40</v>
      </c>
      <c r="M3102" t="s">
        <v>137</v>
      </c>
      <c r="N3102" t="s">
        <v>174</v>
      </c>
      <c r="O3102">
        <v>50</v>
      </c>
      <c r="P3102" t="s">
        <v>137</v>
      </c>
      <c r="Q3102" t="s">
        <v>175</v>
      </c>
      <c r="R3102">
        <v>40</v>
      </c>
      <c r="S3102" t="s">
        <v>137</v>
      </c>
      <c r="T3102" t="s">
        <v>176</v>
      </c>
      <c r="U3102">
        <v>60</v>
      </c>
      <c r="V3102" t="s">
        <v>137</v>
      </c>
      <c r="W3102" t="s">
        <v>177</v>
      </c>
      <c r="X3102">
        <v>50</v>
      </c>
      <c r="Y3102" t="s">
        <v>137</v>
      </c>
      <c r="Z3102" t="s">
        <v>178</v>
      </c>
      <c r="AA3102">
        <v>50</v>
      </c>
      <c r="AB3102" t="s">
        <v>137</v>
      </c>
      <c r="AC3102" t="s">
        <v>179</v>
      </c>
      <c r="AD3102">
        <v>35</v>
      </c>
      <c r="AE3102" t="s">
        <v>137</v>
      </c>
      <c r="AF3102" t="s">
        <v>180</v>
      </c>
      <c r="AG3102">
        <v>8</v>
      </c>
      <c r="AH3102" t="s">
        <v>137</v>
      </c>
      <c r="AI3102" t="s">
        <v>181</v>
      </c>
      <c r="AJ3102">
        <v>90</v>
      </c>
      <c r="AK3102" t="s">
        <v>137</v>
      </c>
      <c r="AL3102" t="s">
        <v>182</v>
      </c>
      <c r="AM3102">
        <v>1</v>
      </c>
      <c r="AN3102" t="s">
        <v>137</v>
      </c>
    </row>
    <row r="3103" spans="1:40">
      <c r="A3103" s="26">
        <v>41728.565481168982</v>
      </c>
      <c r="B3103" t="s">
        <v>126</v>
      </c>
      <c r="C3103" t="s">
        <v>1462</v>
      </c>
      <c r="D3103" t="s">
        <v>3671</v>
      </c>
      <c r="E3103" t="s">
        <v>131</v>
      </c>
      <c r="F3103" t="s">
        <v>132</v>
      </c>
      <c r="G3103" t="s">
        <v>133</v>
      </c>
      <c r="H3103" t="s">
        <v>184</v>
      </c>
      <c r="I3103">
        <v>33</v>
      </c>
      <c r="J3103" t="s">
        <v>137</v>
      </c>
      <c r="K3103" t="s">
        <v>185</v>
      </c>
      <c r="L3103">
        <v>33</v>
      </c>
      <c r="M3103" t="s">
        <v>137</v>
      </c>
      <c r="N3103" t="s">
        <v>186</v>
      </c>
      <c r="O3103">
        <v>34</v>
      </c>
      <c r="P3103" t="s">
        <v>137</v>
      </c>
      <c r="Q3103" t="s">
        <v>164</v>
      </c>
      <c r="R3103">
        <v>20</v>
      </c>
      <c r="S3103" t="s">
        <v>137</v>
      </c>
      <c r="T3103" t="s">
        <v>165</v>
      </c>
      <c r="U3103">
        <v>20</v>
      </c>
      <c r="V3103" t="s">
        <v>137</v>
      </c>
      <c r="W3103" t="s">
        <v>166</v>
      </c>
      <c r="X3103">
        <v>20</v>
      </c>
      <c r="Y3103" t="s">
        <v>137</v>
      </c>
      <c r="Z3103" t="s">
        <v>187</v>
      </c>
      <c r="AA3103">
        <v>20</v>
      </c>
      <c r="AB3103" t="s">
        <v>137</v>
      </c>
      <c r="AC3103" t="s">
        <v>188</v>
      </c>
      <c r="AD3103">
        <v>20</v>
      </c>
      <c r="AE3103" t="s">
        <v>137</v>
      </c>
      <c r="AF3103" t="s">
        <v>189</v>
      </c>
      <c r="AG3103">
        <v>20</v>
      </c>
      <c r="AH3103" t="s">
        <v>137</v>
      </c>
      <c r="AI3103" t="s">
        <v>168</v>
      </c>
      <c r="AJ3103">
        <v>115200</v>
      </c>
      <c r="AK3103" t="s">
        <v>137</v>
      </c>
      <c r="AL3103" t="s">
        <v>169</v>
      </c>
      <c r="AM3103">
        <v>12000</v>
      </c>
      <c r="AN3103" t="s">
        <v>137</v>
      </c>
    </row>
    <row r="3104" spans="1:40">
      <c r="A3104" s="26">
        <v>41728.565481168982</v>
      </c>
      <c r="B3104" t="s">
        <v>126</v>
      </c>
      <c r="C3104" t="s">
        <v>1462</v>
      </c>
      <c r="D3104" t="s">
        <v>3672</v>
      </c>
      <c r="E3104" t="s">
        <v>131</v>
      </c>
      <c r="F3104" t="s">
        <v>132</v>
      </c>
      <c r="G3104" t="s">
        <v>133</v>
      </c>
      <c r="H3104" t="s">
        <v>140</v>
      </c>
      <c r="I3104">
        <v>49</v>
      </c>
      <c r="J3104" t="s">
        <v>137</v>
      </c>
      <c r="K3104" t="s">
        <v>141</v>
      </c>
      <c r="L3104">
        <v>130</v>
      </c>
      <c r="M3104" t="s">
        <v>137</v>
      </c>
      <c r="N3104" t="s">
        <v>142</v>
      </c>
      <c r="O3104">
        <v>180</v>
      </c>
      <c r="P3104" t="s">
        <v>137</v>
      </c>
      <c r="Q3104" t="s">
        <v>143</v>
      </c>
      <c r="R3104">
        <v>140</v>
      </c>
      <c r="S3104" t="s">
        <v>137</v>
      </c>
      <c r="T3104" t="s">
        <v>144</v>
      </c>
      <c r="U3104">
        <v>80</v>
      </c>
      <c r="V3104" t="s">
        <v>137</v>
      </c>
      <c r="W3104" t="s">
        <v>145</v>
      </c>
      <c r="X3104">
        <v>101</v>
      </c>
      <c r="Y3104" t="s">
        <v>137</v>
      </c>
      <c r="Z3104" t="s">
        <v>146</v>
      </c>
      <c r="AA3104">
        <v>190</v>
      </c>
      <c r="AB3104" t="s">
        <v>137</v>
      </c>
      <c r="AC3104" t="s">
        <v>147</v>
      </c>
      <c r="AD3104">
        <v>20</v>
      </c>
      <c r="AE3104" t="s">
        <v>137</v>
      </c>
    </row>
    <row r="3105" spans="1:40">
      <c r="A3105" s="26">
        <v>41728.565481168982</v>
      </c>
      <c r="B3105" t="s">
        <v>126</v>
      </c>
      <c r="C3105" t="s">
        <v>1462</v>
      </c>
      <c r="D3105" t="s">
        <v>3673</v>
      </c>
    </row>
    <row r="3106" spans="1:40">
      <c r="A3106" s="26">
        <v>41728.565481168982</v>
      </c>
      <c r="B3106" t="s">
        <v>126</v>
      </c>
      <c r="C3106" t="s">
        <v>1462</v>
      </c>
      <c r="D3106" t="s">
        <v>3674</v>
      </c>
      <c r="E3106" t="s">
        <v>131</v>
      </c>
      <c r="F3106" t="s">
        <v>132</v>
      </c>
      <c r="G3106" t="s">
        <v>133</v>
      </c>
      <c r="H3106" t="s">
        <v>150</v>
      </c>
      <c r="I3106">
        <v>50</v>
      </c>
      <c r="J3106" t="s">
        <v>137</v>
      </c>
      <c r="K3106" t="s">
        <v>151</v>
      </c>
      <c r="L3106">
        <v>50</v>
      </c>
      <c r="M3106" t="s">
        <v>137</v>
      </c>
      <c r="N3106" t="s">
        <v>152</v>
      </c>
      <c r="O3106">
        <v>50</v>
      </c>
      <c r="P3106" t="s">
        <v>137</v>
      </c>
    </row>
    <row r="3107" spans="1:40">
      <c r="A3107" s="26">
        <v>41728.565481168982</v>
      </c>
      <c r="B3107" t="s">
        <v>126</v>
      </c>
      <c r="C3107" t="s">
        <v>1462</v>
      </c>
      <c r="D3107" t="s">
        <v>3675</v>
      </c>
      <c r="E3107" t="s">
        <v>131</v>
      </c>
      <c r="F3107" t="s">
        <v>132</v>
      </c>
      <c r="G3107" t="s">
        <v>133</v>
      </c>
      <c r="H3107" t="s">
        <v>154</v>
      </c>
      <c r="I3107">
        <v>35</v>
      </c>
      <c r="J3107" t="s">
        <v>137</v>
      </c>
      <c r="K3107" t="s">
        <v>155</v>
      </c>
      <c r="L3107">
        <v>5</v>
      </c>
      <c r="M3107" t="s">
        <v>137</v>
      </c>
      <c r="N3107" t="s">
        <v>156</v>
      </c>
      <c r="O3107">
        <v>60</v>
      </c>
      <c r="P3107" t="s">
        <v>137</v>
      </c>
    </row>
    <row r="3108" spans="1:40">
      <c r="A3108" s="26">
        <v>41728.565481168982</v>
      </c>
      <c r="B3108" t="s">
        <v>126</v>
      </c>
      <c r="C3108" t="s">
        <v>1462</v>
      </c>
      <c r="D3108" t="s">
        <v>3676</v>
      </c>
      <c r="E3108" t="s">
        <v>131</v>
      </c>
      <c r="F3108" t="s">
        <v>132</v>
      </c>
      <c r="G3108" t="s">
        <v>133</v>
      </c>
      <c r="H3108" t="s">
        <v>158</v>
      </c>
      <c r="I3108">
        <v>1</v>
      </c>
      <c r="J3108" t="s">
        <v>137</v>
      </c>
    </row>
    <row r="3109" spans="1:40">
      <c r="A3109" s="26">
        <v>41728.565481168982</v>
      </c>
      <c r="B3109" t="s">
        <v>126</v>
      </c>
      <c r="C3109" t="s">
        <v>1462</v>
      </c>
      <c r="D3109" t="s">
        <v>3677</v>
      </c>
      <c r="E3109" t="s">
        <v>131</v>
      </c>
      <c r="F3109" t="s">
        <v>132</v>
      </c>
      <c r="G3109" t="s">
        <v>133</v>
      </c>
      <c r="H3109" t="s">
        <v>160</v>
      </c>
      <c r="I3109">
        <v>30</v>
      </c>
      <c r="J3109" t="s">
        <v>137</v>
      </c>
      <c r="K3109" t="s">
        <v>161</v>
      </c>
      <c r="L3109">
        <v>30</v>
      </c>
      <c r="M3109" t="s">
        <v>137</v>
      </c>
      <c r="N3109" t="s">
        <v>162</v>
      </c>
      <c r="O3109">
        <v>30</v>
      </c>
      <c r="P3109" t="s">
        <v>137</v>
      </c>
      <c r="Q3109" t="s">
        <v>163</v>
      </c>
      <c r="R3109">
        <v>10</v>
      </c>
      <c r="S3109" t="s">
        <v>137</v>
      </c>
      <c r="T3109" t="s">
        <v>164</v>
      </c>
      <c r="U3109">
        <v>20</v>
      </c>
      <c r="V3109" t="s">
        <v>137</v>
      </c>
      <c r="W3109" t="s">
        <v>165</v>
      </c>
      <c r="X3109">
        <v>20</v>
      </c>
      <c r="Y3109" t="s">
        <v>137</v>
      </c>
      <c r="Z3109" t="s">
        <v>166</v>
      </c>
      <c r="AA3109">
        <v>20</v>
      </c>
      <c r="AB3109" t="s">
        <v>137</v>
      </c>
      <c r="AC3109" t="s">
        <v>167</v>
      </c>
      <c r="AD3109">
        <v>20</v>
      </c>
      <c r="AE3109" t="s">
        <v>137</v>
      </c>
      <c r="AF3109" t="s">
        <v>168</v>
      </c>
      <c r="AG3109">
        <v>115200</v>
      </c>
      <c r="AH3109" t="s">
        <v>137</v>
      </c>
      <c r="AI3109" t="s">
        <v>169</v>
      </c>
      <c r="AJ3109">
        <v>12000</v>
      </c>
      <c r="AK3109" t="s">
        <v>137</v>
      </c>
      <c r="AL3109" t="s">
        <v>170</v>
      </c>
      <c r="AM3109">
        <v>30000</v>
      </c>
      <c r="AN3109" t="s">
        <v>137</v>
      </c>
    </row>
    <row r="3110" spans="1:40">
      <c r="A3110" s="26">
        <v>41728.565481168982</v>
      </c>
      <c r="B3110" t="s">
        <v>126</v>
      </c>
      <c r="C3110" t="s">
        <v>1462</v>
      </c>
      <c r="D3110" t="s">
        <v>3678</v>
      </c>
      <c r="E3110" t="s">
        <v>131</v>
      </c>
      <c r="F3110" t="s">
        <v>132</v>
      </c>
      <c r="G3110" t="s">
        <v>133</v>
      </c>
      <c r="H3110" t="s">
        <v>172</v>
      </c>
      <c r="I3110">
        <v>60</v>
      </c>
      <c r="J3110" t="s">
        <v>137</v>
      </c>
      <c r="K3110" t="s">
        <v>173</v>
      </c>
      <c r="L3110">
        <v>40</v>
      </c>
      <c r="M3110" t="s">
        <v>137</v>
      </c>
      <c r="N3110" t="s">
        <v>174</v>
      </c>
      <c r="O3110">
        <v>50</v>
      </c>
      <c r="P3110" t="s">
        <v>137</v>
      </c>
      <c r="Q3110" t="s">
        <v>175</v>
      </c>
      <c r="R3110">
        <v>40</v>
      </c>
      <c r="S3110" t="s">
        <v>137</v>
      </c>
      <c r="T3110" t="s">
        <v>176</v>
      </c>
      <c r="U3110">
        <v>60</v>
      </c>
      <c r="V3110" t="s">
        <v>137</v>
      </c>
      <c r="W3110" t="s">
        <v>177</v>
      </c>
      <c r="X3110">
        <v>50</v>
      </c>
      <c r="Y3110" t="s">
        <v>137</v>
      </c>
      <c r="Z3110" t="s">
        <v>178</v>
      </c>
      <c r="AA3110">
        <v>50</v>
      </c>
      <c r="AB3110" t="s">
        <v>137</v>
      </c>
      <c r="AC3110" t="s">
        <v>179</v>
      </c>
      <c r="AD3110">
        <v>35</v>
      </c>
      <c r="AE3110" t="s">
        <v>137</v>
      </c>
      <c r="AF3110" t="s">
        <v>180</v>
      </c>
      <c r="AG3110">
        <v>8</v>
      </c>
      <c r="AH3110" t="s">
        <v>137</v>
      </c>
      <c r="AI3110" t="s">
        <v>181</v>
      </c>
      <c r="AJ3110">
        <v>90</v>
      </c>
      <c r="AK3110" t="s">
        <v>137</v>
      </c>
      <c r="AL3110" t="s">
        <v>182</v>
      </c>
      <c r="AM3110">
        <v>1</v>
      </c>
      <c r="AN3110" t="s">
        <v>137</v>
      </c>
    </row>
    <row r="3111" spans="1:40">
      <c r="A3111" s="26">
        <v>41728.565481168982</v>
      </c>
      <c r="B3111" t="s">
        <v>126</v>
      </c>
      <c r="C3111" t="s">
        <v>1462</v>
      </c>
      <c r="D3111" t="s">
        <v>3679</v>
      </c>
      <c r="E3111" t="s">
        <v>131</v>
      </c>
      <c r="F3111" t="s">
        <v>132</v>
      </c>
      <c r="G3111" t="s">
        <v>133</v>
      </c>
      <c r="H3111" t="s">
        <v>184</v>
      </c>
      <c r="I3111">
        <v>33</v>
      </c>
      <c r="J3111" t="s">
        <v>137</v>
      </c>
      <c r="K3111" t="s">
        <v>185</v>
      </c>
      <c r="L3111">
        <v>33</v>
      </c>
      <c r="M3111" t="s">
        <v>137</v>
      </c>
      <c r="N3111" t="s">
        <v>186</v>
      </c>
      <c r="O3111">
        <v>34</v>
      </c>
      <c r="P3111" t="s">
        <v>137</v>
      </c>
      <c r="Q3111" t="s">
        <v>164</v>
      </c>
      <c r="R3111">
        <v>20</v>
      </c>
      <c r="S3111" t="s">
        <v>137</v>
      </c>
      <c r="T3111" t="s">
        <v>165</v>
      </c>
      <c r="U3111">
        <v>20</v>
      </c>
      <c r="V3111" t="s">
        <v>137</v>
      </c>
      <c r="W3111" t="s">
        <v>166</v>
      </c>
      <c r="X3111">
        <v>20</v>
      </c>
      <c r="Y3111" t="s">
        <v>137</v>
      </c>
      <c r="Z3111" t="s">
        <v>187</v>
      </c>
      <c r="AA3111">
        <v>20</v>
      </c>
      <c r="AB3111" t="s">
        <v>137</v>
      </c>
      <c r="AC3111" t="s">
        <v>188</v>
      </c>
      <c r="AD3111">
        <v>20</v>
      </c>
      <c r="AE3111" t="s">
        <v>137</v>
      </c>
      <c r="AF3111" t="s">
        <v>189</v>
      </c>
      <c r="AG3111">
        <v>20</v>
      </c>
      <c r="AH3111" t="s">
        <v>137</v>
      </c>
      <c r="AI3111" t="s">
        <v>168</v>
      </c>
      <c r="AJ3111">
        <v>115200</v>
      </c>
      <c r="AK3111" t="s">
        <v>137</v>
      </c>
      <c r="AL3111" t="s">
        <v>169</v>
      </c>
      <c r="AM3111">
        <v>12000</v>
      </c>
      <c r="AN3111" t="s">
        <v>137</v>
      </c>
    </row>
    <row r="3112" spans="1:40">
      <c r="A3112" s="26">
        <v>41728.565481168982</v>
      </c>
      <c r="B3112" t="s">
        <v>126</v>
      </c>
      <c r="C3112" t="s">
        <v>1710</v>
      </c>
      <c r="D3112" t="s">
        <v>3680</v>
      </c>
      <c r="E3112" t="s">
        <v>131</v>
      </c>
      <c r="F3112" t="s">
        <v>132</v>
      </c>
      <c r="G3112" t="s">
        <v>133</v>
      </c>
      <c r="H3112" t="s">
        <v>160</v>
      </c>
      <c r="I3112">
        <v>30</v>
      </c>
      <c r="J3112" t="s">
        <v>137</v>
      </c>
      <c r="K3112" t="s">
        <v>161</v>
      </c>
      <c r="L3112">
        <v>30</v>
      </c>
      <c r="M3112" t="s">
        <v>137</v>
      </c>
      <c r="N3112" t="s">
        <v>162</v>
      </c>
      <c r="O3112">
        <v>30</v>
      </c>
      <c r="P3112" t="s">
        <v>137</v>
      </c>
      <c r="Q3112" t="s">
        <v>163</v>
      </c>
      <c r="R3112">
        <v>10</v>
      </c>
      <c r="S3112" t="s">
        <v>137</v>
      </c>
      <c r="T3112" t="s">
        <v>164</v>
      </c>
      <c r="U3112">
        <v>20</v>
      </c>
      <c r="V3112" t="s">
        <v>137</v>
      </c>
      <c r="W3112" t="s">
        <v>165</v>
      </c>
      <c r="X3112">
        <v>20</v>
      </c>
      <c r="Y3112" t="s">
        <v>137</v>
      </c>
      <c r="Z3112" t="s">
        <v>166</v>
      </c>
      <c r="AA3112">
        <v>20</v>
      </c>
      <c r="AB3112" t="s">
        <v>137</v>
      </c>
      <c r="AC3112" t="s">
        <v>167</v>
      </c>
      <c r="AD3112">
        <v>20</v>
      </c>
      <c r="AE3112" t="s">
        <v>137</v>
      </c>
      <c r="AF3112" t="s">
        <v>168</v>
      </c>
      <c r="AG3112">
        <v>115200</v>
      </c>
      <c r="AH3112" t="s">
        <v>137</v>
      </c>
      <c r="AI3112" t="s">
        <v>169</v>
      </c>
      <c r="AJ3112">
        <v>12000</v>
      </c>
      <c r="AK3112" t="s">
        <v>137</v>
      </c>
      <c r="AL3112" t="s">
        <v>170</v>
      </c>
      <c r="AM3112">
        <v>30000</v>
      </c>
      <c r="AN3112" t="s">
        <v>137</v>
      </c>
    </row>
    <row r="3113" spans="1:40">
      <c r="A3113" s="26">
        <v>41728.565481168982</v>
      </c>
      <c r="B3113" t="s">
        <v>126</v>
      </c>
      <c r="C3113" t="s">
        <v>1710</v>
      </c>
      <c r="D3113" t="s">
        <v>3681</v>
      </c>
      <c r="E3113" t="s">
        <v>131</v>
      </c>
      <c r="F3113" t="s">
        <v>132</v>
      </c>
      <c r="G3113" t="s">
        <v>133</v>
      </c>
      <c r="H3113" t="s">
        <v>172</v>
      </c>
      <c r="I3113">
        <v>60</v>
      </c>
      <c r="J3113" t="s">
        <v>137</v>
      </c>
      <c r="K3113" t="s">
        <v>173</v>
      </c>
      <c r="L3113">
        <v>40</v>
      </c>
      <c r="M3113" t="s">
        <v>137</v>
      </c>
      <c r="N3113" t="s">
        <v>174</v>
      </c>
      <c r="O3113">
        <v>50</v>
      </c>
      <c r="P3113" t="s">
        <v>137</v>
      </c>
      <c r="Q3113" t="s">
        <v>175</v>
      </c>
      <c r="R3113">
        <v>40</v>
      </c>
      <c r="S3113" t="s">
        <v>137</v>
      </c>
      <c r="T3113" t="s">
        <v>176</v>
      </c>
      <c r="U3113">
        <v>60</v>
      </c>
      <c r="V3113" t="s">
        <v>137</v>
      </c>
      <c r="W3113" t="s">
        <v>177</v>
      </c>
      <c r="X3113">
        <v>50</v>
      </c>
      <c r="Y3113" t="s">
        <v>137</v>
      </c>
      <c r="Z3113" t="s">
        <v>178</v>
      </c>
      <c r="AA3113">
        <v>50</v>
      </c>
      <c r="AB3113" t="s">
        <v>137</v>
      </c>
      <c r="AC3113" t="s">
        <v>179</v>
      </c>
      <c r="AD3113">
        <v>35</v>
      </c>
      <c r="AE3113" t="s">
        <v>137</v>
      </c>
      <c r="AF3113" t="s">
        <v>180</v>
      </c>
      <c r="AG3113">
        <v>8</v>
      </c>
      <c r="AH3113" t="s">
        <v>137</v>
      </c>
      <c r="AI3113" t="s">
        <v>181</v>
      </c>
      <c r="AJ3113">
        <v>90</v>
      </c>
      <c r="AK3113" t="s">
        <v>137</v>
      </c>
      <c r="AL3113" t="s">
        <v>182</v>
      </c>
      <c r="AM3113">
        <v>1</v>
      </c>
      <c r="AN3113" t="s">
        <v>137</v>
      </c>
    </row>
    <row r="3114" spans="1:40">
      <c r="A3114" s="26">
        <v>41728.565481168982</v>
      </c>
      <c r="B3114" t="s">
        <v>126</v>
      </c>
      <c r="C3114" t="s">
        <v>1710</v>
      </c>
      <c r="D3114" t="s">
        <v>3682</v>
      </c>
      <c r="E3114" t="s">
        <v>131</v>
      </c>
      <c r="F3114" t="s">
        <v>132</v>
      </c>
      <c r="G3114" t="s">
        <v>133</v>
      </c>
      <c r="H3114" t="s">
        <v>184</v>
      </c>
      <c r="I3114">
        <v>33</v>
      </c>
      <c r="J3114" t="s">
        <v>137</v>
      </c>
      <c r="K3114" t="s">
        <v>185</v>
      </c>
      <c r="L3114">
        <v>33</v>
      </c>
      <c r="M3114" t="s">
        <v>137</v>
      </c>
      <c r="N3114" t="s">
        <v>186</v>
      </c>
      <c r="O3114">
        <v>34</v>
      </c>
      <c r="P3114" t="s">
        <v>137</v>
      </c>
      <c r="Q3114" t="s">
        <v>164</v>
      </c>
      <c r="R3114">
        <v>20</v>
      </c>
      <c r="S3114" t="s">
        <v>137</v>
      </c>
      <c r="T3114" t="s">
        <v>165</v>
      </c>
      <c r="U3114">
        <v>20</v>
      </c>
      <c r="V3114" t="s">
        <v>137</v>
      </c>
      <c r="W3114" t="s">
        <v>166</v>
      </c>
      <c r="X3114">
        <v>20</v>
      </c>
      <c r="Y3114" t="s">
        <v>137</v>
      </c>
      <c r="Z3114" t="s">
        <v>187</v>
      </c>
      <c r="AA3114">
        <v>20</v>
      </c>
      <c r="AB3114" t="s">
        <v>137</v>
      </c>
      <c r="AC3114" t="s">
        <v>188</v>
      </c>
      <c r="AD3114">
        <v>20</v>
      </c>
      <c r="AE3114" t="s">
        <v>137</v>
      </c>
      <c r="AF3114" t="s">
        <v>189</v>
      </c>
      <c r="AG3114">
        <v>20</v>
      </c>
      <c r="AH3114" t="s">
        <v>137</v>
      </c>
      <c r="AI3114" t="s">
        <v>168</v>
      </c>
      <c r="AJ3114">
        <v>115200</v>
      </c>
      <c r="AK3114" t="s">
        <v>137</v>
      </c>
      <c r="AL3114" t="s">
        <v>169</v>
      </c>
      <c r="AM3114">
        <v>12000</v>
      </c>
      <c r="AN3114" t="s">
        <v>137</v>
      </c>
    </row>
    <row r="3115" spans="1:40">
      <c r="A3115" s="26">
        <v>41728.565481168982</v>
      </c>
      <c r="B3115" t="s">
        <v>126</v>
      </c>
      <c r="C3115" t="s">
        <v>1710</v>
      </c>
      <c r="D3115" t="s">
        <v>3683</v>
      </c>
      <c r="E3115" t="s">
        <v>131</v>
      </c>
      <c r="F3115" t="s">
        <v>132</v>
      </c>
      <c r="G3115" t="s">
        <v>133</v>
      </c>
      <c r="H3115" t="s">
        <v>140</v>
      </c>
      <c r="I3115">
        <v>49</v>
      </c>
      <c r="J3115" t="s">
        <v>137</v>
      </c>
      <c r="K3115" t="s">
        <v>141</v>
      </c>
      <c r="L3115">
        <v>130</v>
      </c>
      <c r="M3115" t="s">
        <v>137</v>
      </c>
      <c r="N3115" t="s">
        <v>142</v>
      </c>
      <c r="O3115">
        <v>180</v>
      </c>
      <c r="P3115" t="s">
        <v>137</v>
      </c>
      <c r="Q3115" t="s">
        <v>143</v>
      </c>
      <c r="R3115">
        <v>140</v>
      </c>
      <c r="S3115" t="s">
        <v>137</v>
      </c>
      <c r="T3115" t="s">
        <v>144</v>
      </c>
      <c r="U3115">
        <v>80</v>
      </c>
      <c r="V3115" t="s">
        <v>137</v>
      </c>
      <c r="W3115" t="s">
        <v>145</v>
      </c>
      <c r="X3115">
        <v>101</v>
      </c>
      <c r="Y3115" t="s">
        <v>137</v>
      </c>
      <c r="Z3115" t="s">
        <v>146</v>
      </c>
      <c r="AA3115">
        <v>190</v>
      </c>
      <c r="AB3115" t="s">
        <v>137</v>
      </c>
      <c r="AC3115" t="s">
        <v>147</v>
      </c>
      <c r="AD3115">
        <v>20</v>
      </c>
      <c r="AE3115" t="s">
        <v>137</v>
      </c>
    </row>
    <row r="3116" spans="1:40">
      <c r="A3116" s="26">
        <v>41728.565481168982</v>
      </c>
      <c r="B3116" t="s">
        <v>126</v>
      </c>
      <c r="C3116" t="s">
        <v>1710</v>
      </c>
      <c r="D3116" t="s">
        <v>3684</v>
      </c>
    </row>
    <row r="3117" spans="1:40">
      <c r="A3117" s="26">
        <v>41728.565481168982</v>
      </c>
      <c r="B3117" t="s">
        <v>126</v>
      </c>
      <c r="C3117" t="s">
        <v>1710</v>
      </c>
      <c r="D3117" t="s">
        <v>3685</v>
      </c>
      <c r="E3117" t="s">
        <v>131</v>
      </c>
      <c r="F3117" t="s">
        <v>132</v>
      </c>
      <c r="G3117" t="s">
        <v>133</v>
      </c>
      <c r="H3117" t="s">
        <v>150</v>
      </c>
      <c r="I3117">
        <v>50</v>
      </c>
      <c r="J3117" t="s">
        <v>137</v>
      </c>
      <c r="K3117" t="s">
        <v>151</v>
      </c>
      <c r="L3117">
        <v>50</v>
      </c>
      <c r="M3117" t="s">
        <v>137</v>
      </c>
      <c r="N3117" t="s">
        <v>152</v>
      </c>
      <c r="O3117">
        <v>50</v>
      </c>
      <c r="P3117" t="s">
        <v>137</v>
      </c>
    </row>
    <row r="3118" spans="1:40">
      <c r="A3118" s="26">
        <v>41728.565481168982</v>
      </c>
      <c r="B3118" t="s">
        <v>126</v>
      </c>
      <c r="C3118" t="s">
        <v>1710</v>
      </c>
      <c r="D3118" t="s">
        <v>3686</v>
      </c>
      <c r="E3118" t="s">
        <v>131</v>
      </c>
      <c r="F3118" t="s">
        <v>132</v>
      </c>
      <c r="G3118" t="s">
        <v>133</v>
      </c>
      <c r="H3118" t="s">
        <v>154</v>
      </c>
      <c r="I3118">
        <v>35</v>
      </c>
      <c r="J3118" t="s">
        <v>137</v>
      </c>
      <c r="K3118" t="s">
        <v>155</v>
      </c>
      <c r="L3118">
        <v>5</v>
      </c>
      <c r="M3118" t="s">
        <v>137</v>
      </c>
      <c r="N3118" t="s">
        <v>156</v>
      </c>
      <c r="O3118">
        <v>60</v>
      </c>
      <c r="P3118" t="s">
        <v>137</v>
      </c>
    </row>
    <row r="3119" spans="1:40">
      <c r="A3119" s="26">
        <v>41728.565481168982</v>
      </c>
      <c r="B3119" t="s">
        <v>126</v>
      </c>
      <c r="C3119" t="s">
        <v>1710</v>
      </c>
      <c r="D3119" t="s">
        <v>3687</v>
      </c>
      <c r="E3119" t="s">
        <v>131</v>
      </c>
      <c r="F3119" t="s">
        <v>132</v>
      </c>
      <c r="G3119" t="s">
        <v>133</v>
      </c>
      <c r="H3119" t="s">
        <v>158</v>
      </c>
      <c r="I3119">
        <v>1</v>
      </c>
      <c r="J3119" t="s">
        <v>137</v>
      </c>
    </row>
    <row r="3120" spans="1:40">
      <c r="A3120" s="26">
        <v>41728.565481168982</v>
      </c>
      <c r="B3120" t="s">
        <v>126</v>
      </c>
      <c r="C3120" t="s">
        <v>1710</v>
      </c>
      <c r="D3120" t="s">
        <v>3688</v>
      </c>
      <c r="E3120" t="s">
        <v>131</v>
      </c>
      <c r="F3120" t="s">
        <v>132</v>
      </c>
      <c r="G3120" t="s">
        <v>133</v>
      </c>
      <c r="H3120" t="s">
        <v>160</v>
      </c>
      <c r="I3120">
        <v>30</v>
      </c>
      <c r="J3120" t="s">
        <v>137</v>
      </c>
      <c r="K3120" t="s">
        <v>161</v>
      </c>
      <c r="L3120">
        <v>30</v>
      </c>
      <c r="M3120" t="s">
        <v>137</v>
      </c>
      <c r="N3120" t="s">
        <v>162</v>
      </c>
      <c r="O3120">
        <v>30</v>
      </c>
      <c r="P3120" t="s">
        <v>137</v>
      </c>
      <c r="Q3120" t="s">
        <v>163</v>
      </c>
      <c r="R3120">
        <v>10</v>
      </c>
      <c r="S3120" t="s">
        <v>137</v>
      </c>
      <c r="T3120" t="s">
        <v>164</v>
      </c>
      <c r="U3120">
        <v>20</v>
      </c>
      <c r="V3120" t="s">
        <v>137</v>
      </c>
      <c r="W3120" t="s">
        <v>165</v>
      </c>
      <c r="X3120">
        <v>20</v>
      </c>
      <c r="Y3120" t="s">
        <v>137</v>
      </c>
      <c r="Z3120" t="s">
        <v>166</v>
      </c>
      <c r="AA3120">
        <v>20</v>
      </c>
      <c r="AB3120" t="s">
        <v>137</v>
      </c>
      <c r="AC3120" t="s">
        <v>167</v>
      </c>
      <c r="AD3120">
        <v>20</v>
      </c>
      <c r="AE3120" t="s">
        <v>137</v>
      </c>
      <c r="AF3120" t="s">
        <v>168</v>
      </c>
      <c r="AG3120">
        <v>115200</v>
      </c>
      <c r="AH3120" t="s">
        <v>137</v>
      </c>
      <c r="AI3120" t="s">
        <v>169</v>
      </c>
      <c r="AJ3120">
        <v>12000</v>
      </c>
      <c r="AK3120" t="s">
        <v>137</v>
      </c>
      <c r="AL3120" t="s">
        <v>170</v>
      </c>
      <c r="AM3120">
        <v>30000</v>
      </c>
      <c r="AN3120" t="s">
        <v>137</v>
      </c>
    </row>
    <row r="3121" spans="1:40">
      <c r="A3121" s="26">
        <v>41728.565481168982</v>
      </c>
      <c r="B3121" t="s">
        <v>126</v>
      </c>
      <c r="C3121" t="s">
        <v>1710</v>
      </c>
      <c r="D3121" t="s">
        <v>3689</v>
      </c>
      <c r="E3121" t="s">
        <v>131</v>
      </c>
      <c r="F3121" t="s">
        <v>132</v>
      </c>
      <c r="G3121" t="s">
        <v>133</v>
      </c>
      <c r="H3121" t="s">
        <v>172</v>
      </c>
      <c r="I3121">
        <v>60</v>
      </c>
      <c r="J3121" t="s">
        <v>137</v>
      </c>
      <c r="K3121" t="s">
        <v>173</v>
      </c>
      <c r="L3121">
        <v>40</v>
      </c>
      <c r="M3121" t="s">
        <v>137</v>
      </c>
      <c r="N3121" t="s">
        <v>174</v>
      </c>
      <c r="O3121">
        <v>50</v>
      </c>
      <c r="P3121" t="s">
        <v>137</v>
      </c>
      <c r="Q3121" t="s">
        <v>175</v>
      </c>
      <c r="R3121">
        <v>40</v>
      </c>
      <c r="S3121" t="s">
        <v>137</v>
      </c>
      <c r="T3121" t="s">
        <v>176</v>
      </c>
      <c r="U3121">
        <v>60</v>
      </c>
      <c r="V3121" t="s">
        <v>137</v>
      </c>
      <c r="W3121" t="s">
        <v>177</v>
      </c>
      <c r="X3121">
        <v>50</v>
      </c>
      <c r="Y3121" t="s">
        <v>137</v>
      </c>
      <c r="Z3121" t="s">
        <v>178</v>
      </c>
      <c r="AA3121">
        <v>50</v>
      </c>
      <c r="AB3121" t="s">
        <v>137</v>
      </c>
      <c r="AC3121" t="s">
        <v>179</v>
      </c>
      <c r="AD3121">
        <v>35</v>
      </c>
      <c r="AE3121" t="s">
        <v>137</v>
      </c>
      <c r="AF3121" t="s">
        <v>180</v>
      </c>
      <c r="AG3121">
        <v>8</v>
      </c>
      <c r="AH3121" t="s">
        <v>137</v>
      </c>
      <c r="AI3121" t="s">
        <v>181</v>
      </c>
      <c r="AJ3121">
        <v>90</v>
      </c>
      <c r="AK3121" t="s">
        <v>137</v>
      </c>
      <c r="AL3121" t="s">
        <v>182</v>
      </c>
      <c r="AM3121">
        <v>1</v>
      </c>
      <c r="AN3121" t="s">
        <v>137</v>
      </c>
    </row>
    <row r="3122" spans="1:40">
      <c r="A3122" s="26">
        <v>41728.565481168982</v>
      </c>
      <c r="B3122" t="s">
        <v>126</v>
      </c>
      <c r="C3122" t="s">
        <v>1710</v>
      </c>
      <c r="D3122" t="s">
        <v>3690</v>
      </c>
      <c r="E3122" t="s">
        <v>131</v>
      </c>
      <c r="F3122" t="s">
        <v>132</v>
      </c>
      <c r="G3122" t="s">
        <v>133</v>
      </c>
      <c r="H3122" t="s">
        <v>184</v>
      </c>
      <c r="I3122">
        <v>33</v>
      </c>
      <c r="J3122" t="s">
        <v>137</v>
      </c>
      <c r="K3122" t="s">
        <v>185</v>
      </c>
      <c r="L3122">
        <v>33</v>
      </c>
      <c r="M3122" t="s">
        <v>137</v>
      </c>
      <c r="N3122" t="s">
        <v>186</v>
      </c>
      <c r="O3122">
        <v>34</v>
      </c>
      <c r="P3122" t="s">
        <v>137</v>
      </c>
      <c r="Q3122" t="s">
        <v>164</v>
      </c>
      <c r="R3122">
        <v>20</v>
      </c>
      <c r="S3122" t="s">
        <v>137</v>
      </c>
      <c r="T3122" t="s">
        <v>165</v>
      </c>
      <c r="U3122">
        <v>20</v>
      </c>
      <c r="V3122" t="s">
        <v>137</v>
      </c>
      <c r="W3122" t="s">
        <v>166</v>
      </c>
      <c r="X3122">
        <v>20</v>
      </c>
      <c r="Y3122" t="s">
        <v>137</v>
      </c>
      <c r="Z3122" t="s">
        <v>187</v>
      </c>
      <c r="AA3122">
        <v>20</v>
      </c>
      <c r="AB3122" t="s">
        <v>137</v>
      </c>
      <c r="AC3122" t="s">
        <v>188</v>
      </c>
      <c r="AD3122">
        <v>20</v>
      </c>
      <c r="AE3122" t="s">
        <v>137</v>
      </c>
      <c r="AF3122" t="s">
        <v>189</v>
      </c>
      <c r="AG3122">
        <v>20</v>
      </c>
      <c r="AH3122" t="s">
        <v>137</v>
      </c>
      <c r="AI3122" t="s">
        <v>168</v>
      </c>
      <c r="AJ3122">
        <v>115200</v>
      </c>
      <c r="AK3122" t="s">
        <v>137</v>
      </c>
      <c r="AL3122" t="s">
        <v>169</v>
      </c>
      <c r="AM3122">
        <v>12000</v>
      </c>
      <c r="AN3122" t="s">
        <v>137</v>
      </c>
    </row>
    <row r="3123" spans="1:40">
      <c r="A3123" s="26">
        <v>41728.565481168982</v>
      </c>
      <c r="B3123" t="s">
        <v>126</v>
      </c>
      <c r="C3123" t="s">
        <v>1710</v>
      </c>
      <c r="D3123" t="s">
        <v>3691</v>
      </c>
      <c r="E3123" t="s">
        <v>131</v>
      </c>
      <c r="F3123" t="s">
        <v>132</v>
      </c>
      <c r="G3123" t="s">
        <v>133</v>
      </c>
      <c r="H3123" t="s">
        <v>140</v>
      </c>
      <c r="I3123">
        <v>49</v>
      </c>
      <c r="J3123" t="s">
        <v>137</v>
      </c>
      <c r="K3123" t="s">
        <v>141</v>
      </c>
      <c r="L3123">
        <v>130</v>
      </c>
      <c r="M3123" t="s">
        <v>137</v>
      </c>
      <c r="N3123" t="s">
        <v>142</v>
      </c>
      <c r="O3123">
        <v>180</v>
      </c>
      <c r="P3123" t="s">
        <v>137</v>
      </c>
      <c r="Q3123" t="s">
        <v>143</v>
      </c>
      <c r="R3123">
        <v>140</v>
      </c>
      <c r="S3123" t="s">
        <v>137</v>
      </c>
      <c r="T3123" t="s">
        <v>144</v>
      </c>
      <c r="U3123">
        <v>80</v>
      </c>
      <c r="V3123" t="s">
        <v>137</v>
      </c>
      <c r="W3123" t="s">
        <v>145</v>
      </c>
      <c r="X3123">
        <v>101</v>
      </c>
      <c r="Y3123" t="s">
        <v>137</v>
      </c>
      <c r="Z3123" t="s">
        <v>146</v>
      </c>
      <c r="AA3123">
        <v>190</v>
      </c>
      <c r="AB3123" t="s">
        <v>137</v>
      </c>
      <c r="AC3123" t="s">
        <v>147</v>
      </c>
      <c r="AD3123">
        <v>20</v>
      </c>
      <c r="AE3123" t="s">
        <v>137</v>
      </c>
    </row>
    <row r="3124" spans="1:40">
      <c r="A3124" s="26">
        <v>41728.565481168982</v>
      </c>
      <c r="B3124" t="s">
        <v>126</v>
      </c>
      <c r="C3124" t="s">
        <v>1710</v>
      </c>
      <c r="D3124" t="s">
        <v>3692</v>
      </c>
    </row>
    <row r="3125" spans="1:40">
      <c r="A3125" s="26">
        <v>41728.565481168982</v>
      </c>
      <c r="B3125" t="s">
        <v>126</v>
      </c>
      <c r="C3125" t="s">
        <v>1710</v>
      </c>
      <c r="D3125" t="s">
        <v>3693</v>
      </c>
      <c r="E3125" t="s">
        <v>131</v>
      </c>
      <c r="F3125" t="s">
        <v>132</v>
      </c>
      <c r="G3125" t="s">
        <v>133</v>
      </c>
      <c r="H3125" t="s">
        <v>150</v>
      </c>
      <c r="I3125">
        <v>50</v>
      </c>
      <c r="J3125" t="s">
        <v>137</v>
      </c>
      <c r="K3125" t="s">
        <v>151</v>
      </c>
      <c r="L3125">
        <v>50</v>
      </c>
      <c r="M3125" t="s">
        <v>137</v>
      </c>
      <c r="N3125" t="s">
        <v>152</v>
      </c>
      <c r="O3125">
        <v>50</v>
      </c>
      <c r="P3125" t="s">
        <v>137</v>
      </c>
    </row>
    <row r="3126" spans="1:40">
      <c r="A3126" s="26">
        <v>41728.565481168982</v>
      </c>
      <c r="B3126" t="s">
        <v>126</v>
      </c>
      <c r="C3126" t="s">
        <v>1710</v>
      </c>
      <c r="D3126" t="s">
        <v>3694</v>
      </c>
      <c r="E3126" t="s">
        <v>131</v>
      </c>
      <c r="F3126" t="s">
        <v>132</v>
      </c>
      <c r="G3126" t="s">
        <v>133</v>
      </c>
      <c r="H3126" t="s">
        <v>154</v>
      </c>
      <c r="I3126">
        <v>35</v>
      </c>
      <c r="J3126" t="s">
        <v>137</v>
      </c>
      <c r="K3126" t="s">
        <v>155</v>
      </c>
      <c r="L3126">
        <v>5</v>
      </c>
      <c r="M3126" t="s">
        <v>137</v>
      </c>
      <c r="N3126" t="s">
        <v>156</v>
      </c>
      <c r="O3126">
        <v>60</v>
      </c>
      <c r="P3126" t="s">
        <v>137</v>
      </c>
    </row>
    <row r="3127" spans="1:40">
      <c r="A3127" s="26">
        <v>41728.565481168982</v>
      </c>
      <c r="B3127" t="s">
        <v>126</v>
      </c>
      <c r="C3127" t="s">
        <v>1710</v>
      </c>
      <c r="D3127" t="s">
        <v>3695</v>
      </c>
      <c r="E3127" t="s">
        <v>131</v>
      </c>
      <c r="F3127" t="s">
        <v>132</v>
      </c>
      <c r="G3127" t="s">
        <v>133</v>
      </c>
      <c r="H3127" t="s">
        <v>158</v>
      </c>
      <c r="I3127">
        <v>1</v>
      </c>
      <c r="J3127" t="s">
        <v>137</v>
      </c>
    </row>
    <row r="3128" spans="1:40">
      <c r="A3128" s="26">
        <v>41728.565481168982</v>
      </c>
      <c r="B3128" t="s">
        <v>126</v>
      </c>
      <c r="C3128" t="s">
        <v>1710</v>
      </c>
      <c r="D3128" t="s">
        <v>3696</v>
      </c>
      <c r="E3128" t="s">
        <v>131</v>
      </c>
      <c r="F3128" t="s">
        <v>132</v>
      </c>
      <c r="G3128" t="s">
        <v>133</v>
      </c>
      <c r="H3128" t="s">
        <v>160</v>
      </c>
      <c r="I3128">
        <v>30</v>
      </c>
      <c r="J3128" t="s">
        <v>137</v>
      </c>
      <c r="K3128" t="s">
        <v>161</v>
      </c>
      <c r="L3128">
        <v>30</v>
      </c>
      <c r="M3128" t="s">
        <v>137</v>
      </c>
      <c r="N3128" t="s">
        <v>162</v>
      </c>
      <c r="O3128">
        <v>30</v>
      </c>
      <c r="P3128" t="s">
        <v>137</v>
      </c>
      <c r="Q3128" t="s">
        <v>163</v>
      </c>
      <c r="R3128">
        <v>10</v>
      </c>
      <c r="S3128" t="s">
        <v>137</v>
      </c>
      <c r="T3128" t="s">
        <v>164</v>
      </c>
      <c r="U3128">
        <v>20</v>
      </c>
      <c r="V3128" t="s">
        <v>137</v>
      </c>
      <c r="W3128" t="s">
        <v>165</v>
      </c>
      <c r="X3128">
        <v>20</v>
      </c>
      <c r="Y3128" t="s">
        <v>137</v>
      </c>
      <c r="Z3128" t="s">
        <v>166</v>
      </c>
      <c r="AA3128">
        <v>20</v>
      </c>
      <c r="AB3128" t="s">
        <v>137</v>
      </c>
      <c r="AC3128" t="s">
        <v>167</v>
      </c>
      <c r="AD3128">
        <v>20</v>
      </c>
      <c r="AE3128" t="s">
        <v>137</v>
      </c>
      <c r="AF3128" t="s">
        <v>168</v>
      </c>
      <c r="AG3128">
        <v>115200</v>
      </c>
      <c r="AH3128" t="s">
        <v>137</v>
      </c>
      <c r="AI3128" t="s">
        <v>169</v>
      </c>
      <c r="AJ3128">
        <v>12000</v>
      </c>
      <c r="AK3128" t="s">
        <v>137</v>
      </c>
      <c r="AL3128" t="s">
        <v>170</v>
      </c>
      <c r="AM3128">
        <v>30000</v>
      </c>
      <c r="AN3128" t="s">
        <v>137</v>
      </c>
    </row>
    <row r="3129" spans="1:40">
      <c r="A3129" s="26">
        <v>41728.565481168982</v>
      </c>
      <c r="B3129" t="s">
        <v>126</v>
      </c>
      <c r="C3129" t="s">
        <v>1710</v>
      </c>
      <c r="D3129" t="s">
        <v>3697</v>
      </c>
      <c r="E3129" t="s">
        <v>131</v>
      </c>
      <c r="F3129" t="s">
        <v>132</v>
      </c>
      <c r="G3129" t="s">
        <v>133</v>
      </c>
      <c r="H3129" t="s">
        <v>172</v>
      </c>
      <c r="I3129">
        <v>60</v>
      </c>
      <c r="J3129" t="s">
        <v>137</v>
      </c>
      <c r="K3129" t="s">
        <v>173</v>
      </c>
      <c r="L3129">
        <v>40</v>
      </c>
      <c r="M3129" t="s">
        <v>137</v>
      </c>
      <c r="N3129" t="s">
        <v>174</v>
      </c>
      <c r="O3129">
        <v>50</v>
      </c>
      <c r="P3129" t="s">
        <v>137</v>
      </c>
      <c r="Q3129" t="s">
        <v>175</v>
      </c>
      <c r="R3129">
        <v>40</v>
      </c>
      <c r="S3129" t="s">
        <v>137</v>
      </c>
      <c r="T3129" t="s">
        <v>176</v>
      </c>
      <c r="U3129">
        <v>60</v>
      </c>
      <c r="V3129" t="s">
        <v>137</v>
      </c>
      <c r="W3129" t="s">
        <v>177</v>
      </c>
      <c r="X3129">
        <v>50</v>
      </c>
      <c r="Y3129" t="s">
        <v>137</v>
      </c>
      <c r="Z3129" t="s">
        <v>178</v>
      </c>
      <c r="AA3129">
        <v>50</v>
      </c>
      <c r="AB3129" t="s">
        <v>137</v>
      </c>
      <c r="AC3129" t="s">
        <v>179</v>
      </c>
      <c r="AD3129">
        <v>35</v>
      </c>
      <c r="AE3129" t="s">
        <v>137</v>
      </c>
      <c r="AF3129" t="s">
        <v>180</v>
      </c>
      <c r="AG3129">
        <v>8</v>
      </c>
      <c r="AH3129" t="s">
        <v>137</v>
      </c>
      <c r="AI3129" t="s">
        <v>181</v>
      </c>
      <c r="AJ3129">
        <v>90</v>
      </c>
      <c r="AK3129" t="s">
        <v>137</v>
      </c>
      <c r="AL3129" t="s">
        <v>182</v>
      </c>
      <c r="AM3129">
        <v>1</v>
      </c>
      <c r="AN3129" t="s">
        <v>137</v>
      </c>
    </row>
    <row r="3130" spans="1:40">
      <c r="A3130" s="26">
        <v>41728.565481168982</v>
      </c>
      <c r="B3130" t="s">
        <v>126</v>
      </c>
      <c r="C3130" t="s">
        <v>1993</v>
      </c>
      <c r="D3130" t="s">
        <v>3698</v>
      </c>
      <c r="E3130" t="s">
        <v>131</v>
      </c>
      <c r="F3130" t="s">
        <v>132</v>
      </c>
      <c r="G3130" t="s">
        <v>133</v>
      </c>
      <c r="H3130" t="s">
        <v>160</v>
      </c>
      <c r="I3130">
        <v>30</v>
      </c>
      <c r="J3130" t="s">
        <v>137</v>
      </c>
      <c r="K3130" t="s">
        <v>161</v>
      </c>
      <c r="L3130">
        <v>30</v>
      </c>
      <c r="M3130" t="s">
        <v>137</v>
      </c>
      <c r="N3130" t="s">
        <v>162</v>
      </c>
      <c r="O3130">
        <v>30</v>
      </c>
      <c r="P3130" t="s">
        <v>137</v>
      </c>
      <c r="Q3130" t="s">
        <v>163</v>
      </c>
      <c r="R3130">
        <v>10</v>
      </c>
      <c r="S3130" t="s">
        <v>137</v>
      </c>
      <c r="T3130" t="s">
        <v>164</v>
      </c>
      <c r="U3130">
        <v>20</v>
      </c>
      <c r="V3130" t="s">
        <v>137</v>
      </c>
      <c r="W3130" t="s">
        <v>165</v>
      </c>
      <c r="X3130">
        <v>20</v>
      </c>
      <c r="Y3130" t="s">
        <v>137</v>
      </c>
      <c r="Z3130" t="s">
        <v>166</v>
      </c>
      <c r="AA3130">
        <v>20</v>
      </c>
      <c r="AB3130" t="s">
        <v>137</v>
      </c>
      <c r="AC3130" t="s">
        <v>167</v>
      </c>
      <c r="AD3130">
        <v>20</v>
      </c>
      <c r="AE3130" t="s">
        <v>137</v>
      </c>
      <c r="AF3130" t="s">
        <v>168</v>
      </c>
      <c r="AG3130">
        <v>115200</v>
      </c>
      <c r="AH3130" t="s">
        <v>137</v>
      </c>
      <c r="AI3130" t="s">
        <v>169</v>
      </c>
      <c r="AJ3130">
        <v>12000</v>
      </c>
      <c r="AK3130" t="s">
        <v>137</v>
      </c>
      <c r="AL3130" t="s">
        <v>170</v>
      </c>
      <c r="AM3130">
        <v>30000</v>
      </c>
      <c r="AN3130" t="s">
        <v>137</v>
      </c>
    </row>
    <row r="3131" spans="1:40">
      <c r="A3131" s="26">
        <v>41728.565481168982</v>
      </c>
      <c r="B3131" t="s">
        <v>126</v>
      </c>
      <c r="C3131" t="s">
        <v>1993</v>
      </c>
      <c r="D3131" t="s">
        <v>3699</v>
      </c>
      <c r="E3131" t="s">
        <v>131</v>
      </c>
      <c r="F3131" t="s">
        <v>132</v>
      </c>
      <c r="G3131" t="s">
        <v>133</v>
      </c>
      <c r="H3131" t="s">
        <v>172</v>
      </c>
      <c r="I3131">
        <v>60</v>
      </c>
      <c r="J3131" t="s">
        <v>137</v>
      </c>
      <c r="K3131" t="s">
        <v>173</v>
      </c>
      <c r="L3131">
        <v>40</v>
      </c>
      <c r="M3131" t="s">
        <v>137</v>
      </c>
      <c r="N3131" t="s">
        <v>174</v>
      </c>
      <c r="O3131">
        <v>50</v>
      </c>
      <c r="P3131" t="s">
        <v>137</v>
      </c>
      <c r="Q3131" t="s">
        <v>175</v>
      </c>
      <c r="R3131">
        <v>40</v>
      </c>
      <c r="S3131" t="s">
        <v>137</v>
      </c>
      <c r="T3131" t="s">
        <v>176</v>
      </c>
      <c r="U3131">
        <v>60</v>
      </c>
      <c r="V3131" t="s">
        <v>137</v>
      </c>
      <c r="W3131" t="s">
        <v>177</v>
      </c>
      <c r="X3131">
        <v>50</v>
      </c>
      <c r="Y3131" t="s">
        <v>137</v>
      </c>
      <c r="Z3131" t="s">
        <v>178</v>
      </c>
      <c r="AA3131">
        <v>50</v>
      </c>
      <c r="AB3131" t="s">
        <v>137</v>
      </c>
      <c r="AC3131" t="s">
        <v>179</v>
      </c>
      <c r="AD3131">
        <v>35</v>
      </c>
      <c r="AE3131" t="s">
        <v>137</v>
      </c>
      <c r="AF3131" t="s">
        <v>180</v>
      </c>
      <c r="AG3131">
        <v>8</v>
      </c>
      <c r="AH3131" t="s">
        <v>137</v>
      </c>
      <c r="AI3131" t="s">
        <v>181</v>
      </c>
      <c r="AJ3131">
        <v>90</v>
      </c>
      <c r="AK3131" t="s">
        <v>137</v>
      </c>
      <c r="AL3131" t="s">
        <v>182</v>
      </c>
      <c r="AM3131">
        <v>1</v>
      </c>
      <c r="AN3131" t="s">
        <v>137</v>
      </c>
    </row>
    <row r="3132" spans="1:40">
      <c r="A3132" s="26">
        <v>41728.565481168982</v>
      </c>
      <c r="B3132" t="s">
        <v>126</v>
      </c>
      <c r="C3132" t="s">
        <v>1993</v>
      </c>
      <c r="D3132" t="s">
        <v>3700</v>
      </c>
      <c r="E3132" t="s">
        <v>131</v>
      </c>
      <c r="F3132" t="s">
        <v>132</v>
      </c>
      <c r="G3132" t="s">
        <v>133</v>
      </c>
      <c r="H3132" t="s">
        <v>184</v>
      </c>
      <c r="I3132">
        <v>33</v>
      </c>
      <c r="J3132" t="s">
        <v>137</v>
      </c>
      <c r="K3132" t="s">
        <v>185</v>
      </c>
      <c r="L3132">
        <v>33</v>
      </c>
      <c r="M3132" t="s">
        <v>137</v>
      </c>
      <c r="N3132" t="s">
        <v>186</v>
      </c>
      <c r="O3132">
        <v>34</v>
      </c>
      <c r="P3132" t="s">
        <v>137</v>
      </c>
      <c r="Q3132" t="s">
        <v>164</v>
      </c>
      <c r="R3132">
        <v>20</v>
      </c>
      <c r="S3132" t="s">
        <v>137</v>
      </c>
      <c r="T3132" t="s">
        <v>165</v>
      </c>
      <c r="U3132">
        <v>20</v>
      </c>
      <c r="V3132" t="s">
        <v>137</v>
      </c>
      <c r="W3132" t="s">
        <v>166</v>
      </c>
      <c r="X3132">
        <v>20</v>
      </c>
      <c r="Y3132" t="s">
        <v>137</v>
      </c>
      <c r="Z3132" t="s">
        <v>187</v>
      </c>
      <c r="AA3132">
        <v>20</v>
      </c>
      <c r="AB3132" t="s">
        <v>137</v>
      </c>
      <c r="AC3132" t="s">
        <v>188</v>
      </c>
      <c r="AD3132">
        <v>20</v>
      </c>
      <c r="AE3132" t="s">
        <v>137</v>
      </c>
      <c r="AF3132" t="s">
        <v>189</v>
      </c>
      <c r="AG3132">
        <v>20</v>
      </c>
      <c r="AH3132" t="s">
        <v>137</v>
      </c>
      <c r="AI3132" t="s">
        <v>168</v>
      </c>
      <c r="AJ3132">
        <v>115200</v>
      </c>
      <c r="AK3132" t="s">
        <v>137</v>
      </c>
      <c r="AL3132" t="s">
        <v>169</v>
      </c>
      <c r="AM3132">
        <v>12000</v>
      </c>
      <c r="AN3132" t="s">
        <v>137</v>
      </c>
    </row>
    <row r="3133" spans="1:40">
      <c r="A3133" s="26">
        <v>41728.565481168982</v>
      </c>
      <c r="B3133" t="s">
        <v>126</v>
      </c>
      <c r="C3133" t="s">
        <v>1993</v>
      </c>
      <c r="D3133" t="s">
        <v>3701</v>
      </c>
      <c r="E3133" t="s">
        <v>131</v>
      </c>
      <c r="F3133" t="s">
        <v>132</v>
      </c>
      <c r="G3133" t="s">
        <v>133</v>
      </c>
      <c r="H3133" t="s">
        <v>140</v>
      </c>
      <c r="I3133">
        <v>49</v>
      </c>
      <c r="J3133" t="s">
        <v>137</v>
      </c>
      <c r="K3133" t="s">
        <v>141</v>
      </c>
      <c r="L3133">
        <v>130</v>
      </c>
      <c r="M3133" t="s">
        <v>137</v>
      </c>
      <c r="N3133" t="s">
        <v>142</v>
      </c>
      <c r="O3133">
        <v>180</v>
      </c>
      <c r="P3133" t="s">
        <v>137</v>
      </c>
      <c r="Q3133" t="s">
        <v>143</v>
      </c>
      <c r="R3133">
        <v>140</v>
      </c>
      <c r="S3133" t="s">
        <v>137</v>
      </c>
      <c r="T3133" t="s">
        <v>144</v>
      </c>
      <c r="U3133">
        <v>80</v>
      </c>
      <c r="V3133" t="s">
        <v>137</v>
      </c>
      <c r="W3133" t="s">
        <v>145</v>
      </c>
      <c r="X3133">
        <v>101</v>
      </c>
      <c r="Y3133" t="s">
        <v>137</v>
      </c>
      <c r="Z3133" t="s">
        <v>146</v>
      </c>
      <c r="AA3133">
        <v>190</v>
      </c>
      <c r="AB3133" t="s">
        <v>137</v>
      </c>
      <c r="AC3133" t="s">
        <v>147</v>
      </c>
      <c r="AD3133">
        <v>20</v>
      </c>
      <c r="AE3133" t="s">
        <v>137</v>
      </c>
    </row>
    <row r="3134" spans="1:40">
      <c r="A3134" s="26">
        <v>41728.565481168982</v>
      </c>
      <c r="B3134" t="s">
        <v>126</v>
      </c>
      <c r="C3134" t="s">
        <v>1993</v>
      </c>
      <c r="D3134" t="s">
        <v>3702</v>
      </c>
    </row>
    <row r="3135" spans="1:40">
      <c r="A3135" s="26">
        <v>41728.565481168982</v>
      </c>
      <c r="B3135" t="s">
        <v>126</v>
      </c>
      <c r="C3135" t="s">
        <v>1993</v>
      </c>
      <c r="D3135" t="s">
        <v>3703</v>
      </c>
      <c r="E3135" t="s">
        <v>131</v>
      </c>
      <c r="F3135" t="s">
        <v>132</v>
      </c>
      <c r="G3135" t="s">
        <v>133</v>
      </c>
      <c r="H3135" t="s">
        <v>150</v>
      </c>
      <c r="I3135">
        <v>50</v>
      </c>
      <c r="J3135" t="s">
        <v>137</v>
      </c>
      <c r="K3135" t="s">
        <v>151</v>
      </c>
      <c r="L3135">
        <v>50</v>
      </c>
      <c r="M3135" t="s">
        <v>137</v>
      </c>
      <c r="N3135" t="s">
        <v>152</v>
      </c>
      <c r="O3135">
        <v>50</v>
      </c>
      <c r="P3135" t="s">
        <v>137</v>
      </c>
    </row>
    <row r="3136" spans="1:40">
      <c r="A3136" s="26">
        <v>41728.565481168982</v>
      </c>
      <c r="B3136" t="s">
        <v>126</v>
      </c>
      <c r="C3136" t="s">
        <v>1993</v>
      </c>
      <c r="D3136" t="s">
        <v>3704</v>
      </c>
      <c r="E3136" t="s">
        <v>131</v>
      </c>
      <c r="F3136" t="s">
        <v>132</v>
      </c>
      <c r="G3136" t="s">
        <v>133</v>
      </c>
      <c r="H3136" t="s">
        <v>154</v>
      </c>
      <c r="I3136">
        <v>35</v>
      </c>
      <c r="J3136" t="s">
        <v>137</v>
      </c>
      <c r="K3136" t="s">
        <v>155</v>
      </c>
      <c r="L3136">
        <v>5</v>
      </c>
      <c r="M3136" t="s">
        <v>137</v>
      </c>
      <c r="N3136" t="s">
        <v>156</v>
      </c>
      <c r="O3136">
        <v>60</v>
      </c>
      <c r="P3136" t="s">
        <v>137</v>
      </c>
    </row>
    <row r="3137" spans="1:40">
      <c r="A3137" s="26">
        <v>41728.565481168982</v>
      </c>
      <c r="B3137" t="s">
        <v>126</v>
      </c>
      <c r="C3137" t="s">
        <v>1993</v>
      </c>
      <c r="D3137" t="s">
        <v>3705</v>
      </c>
      <c r="E3137" t="s">
        <v>131</v>
      </c>
      <c r="F3137" t="s">
        <v>132</v>
      </c>
      <c r="G3137" t="s">
        <v>133</v>
      </c>
      <c r="H3137" t="s">
        <v>158</v>
      </c>
      <c r="I3137">
        <v>1</v>
      </c>
      <c r="J3137" t="s">
        <v>137</v>
      </c>
    </row>
    <row r="3138" spans="1:40">
      <c r="A3138" s="26">
        <v>41728.565481168982</v>
      </c>
      <c r="B3138" t="s">
        <v>126</v>
      </c>
      <c r="C3138" t="s">
        <v>1993</v>
      </c>
      <c r="D3138" t="s">
        <v>3706</v>
      </c>
      <c r="E3138" t="s">
        <v>131</v>
      </c>
      <c r="F3138" t="s">
        <v>132</v>
      </c>
      <c r="G3138" t="s">
        <v>133</v>
      </c>
      <c r="H3138" t="s">
        <v>160</v>
      </c>
      <c r="I3138">
        <v>30</v>
      </c>
      <c r="J3138" t="s">
        <v>137</v>
      </c>
      <c r="K3138" t="s">
        <v>161</v>
      </c>
      <c r="L3138">
        <v>30</v>
      </c>
      <c r="M3138" t="s">
        <v>137</v>
      </c>
      <c r="N3138" t="s">
        <v>162</v>
      </c>
      <c r="O3138">
        <v>30</v>
      </c>
      <c r="P3138" t="s">
        <v>137</v>
      </c>
      <c r="Q3138" t="s">
        <v>163</v>
      </c>
      <c r="R3138">
        <v>10</v>
      </c>
      <c r="S3138" t="s">
        <v>137</v>
      </c>
      <c r="T3138" t="s">
        <v>164</v>
      </c>
      <c r="U3138">
        <v>20</v>
      </c>
      <c r="V3138" t="s">
        <v>137</v>
      </c>
      <c r="W3138" t="s">
        <v>165</v>
      </c>
      <c r="X3138">
        <v>20</v>
      </c>
      <c r="Y3138" t="s">
        <v>137</v>
      </c>
      <c r="Z3138" t="s">
        <v>166</v>
      </c>
      <c r="AA3138">
        <v>20</v>
      </c>
      <c r="AB3138" t="s">
        <v>137</v>
      </c>
      <c r="AC3138" t="s">
        <v>167</v>
      </c>
      <c r="AD3138">
        <v>20</v>
      </c>
      <c r="AE3138" t="s">
        <v>137</v>
      </c>
      <c r="AF3138" t="s">
        <v>168</v>
      </c>
      <c r="AG3138">
        <v>115200</v>
      </c>
      <c r="AH3138" t="s">
        <v>137</v>
      </c>
      <c r="AI3138" t="s">
        <v>169</v>
      </c>
      <c r="AJ3138">
        <v>12000</v>
      </c>
      <c r="AK3138" t="s">
        <v>137</v>
      </c>
      <c r="AL3138" t="s">
        <v>170</v>
      </c>
      <c r="AM3138">
        <v>30000</v>
      </c>
      <c r="AN3138" t="s">
        <v>137</v>
      </c>
    </row>
    <row r="3139" spans="1:40">
      <c r="A3139" s="26">
        <v>41728.565481168982</v>
      </c>
      <c r="B3139" t="s">
        <v>126</v>
      </c>
      <c r="C3139" t="s">
        <v>1993</v>
      </c>
      <c r="D3139" t="s">
        <v>3707</v>
      </c>
      <c r="E3139" t="s">
        <v>131</v>
      </c>
      <c r="F3139" t="s">
        <v>132</v>
      </c>
      <c r="G3139" t="s">
        <v>133</v>
      </c>
      <c r="H3139" t="s">
        <v>172</v>
      </c>
      <c r="I3139">
        <v>60</v>
      </c>
      <c r="J3139" t="s">
        <v>137</v>
      </c>
      <c r="K3139" t="s">
        <v>173</v>
      </c>
      <c r="L3139">
        <v>40</v>
      </c>
      <c r="M3139" t="s">
        <v>137</v>
      </c>
      <c r="N3139" t="s">
        <v>174</v>
      </c>
      <c r="O3139">
        <v>50</v>
      </c>
      <c r="P3139" t="s">
        <v>137</v>
      </c>
      <c r="Q3139" t="s">
        <v>175</v>
      </c>
      <c r="R3139">
        <v>40</v>
      </c>
      <c r="S3139" t="s">
        <v>137</v>
      </c>
      <c r="T3139" t="s">
        <v>176</v>
      </c>
      <c r="U3139">
        <v>60</v>
      </c>
      <c r="V3139" t="s">
        <v>137</v>
      </c>
      <c r="W3139" t="s">
        <v>177</v>
      </c>
      <c r="X3139">
        <v>50</v>
      </c>
      <c r="Y3139" t="s">
        <v>137</v>
      </c>
      <c r="Z3139" t="s">
        <v>178</v>
      </c>
      <c r="AA3139">
        <v>50</v>
      </c>
      <c r="AB3139" t="s">
        <v>137</v>
      </c>
      <c r="AC3139" t="s">
        <v>179</v>
      </c>
      <c r="AD3139">
        <v>35</v>
      </c>
      <c r="AE3139" t="s">
        <v>137</v>
      </c>
      <c r="AF3139" t="s">
        <v>180</v>
      </c>
      <c r="AG3139">
        <v>8</v>
      </c>
      <c r="AH3139" t="s">
        <v>137</v>
      </c>
      <c r="AI3139" t="s">
        <v>181</v>
      </c>
      <c r="AJ3139">
        <v>90</v>
      </c>
      <c r="AK3139" t="s">
        <v>137</v>
      </c>
      <c r="AL3139" t="s">
        <v>182</v>
      </c>
      <c r="AM3139">
        <v>1</v>
      </c>
      <c r="AN3139" t="s">
        <v>137</v>
      </c>
    </row>
    <row r="3140" spans="1:40">
      <c r="A3140" s="26">
        <v>41728.565481168982</v>
      </c>
      <c r="B3140" t="s">
        <v>126</v>
      </c>
      <c r="C3140" t="s">
        <v>1993</v>
      </c>
      <c r="D3140" t="s">
        <v>3708</v>
      </c>
      <c r="E3140" t="s">
        <v>131</v>
      </c>
      <c r="F3140" t="s">
        <v>132</v>
      </c>
      <c r="G3140" t="s">
        <v>133</v>
      </c>
      <c r="H3140" t="s">
        <v>184</v>
      </c>
      <c r="I3140">
        <v>33</v>
      </c>
      <c r="J3140" t="s">
        <v>137</v>
      </c>
      <c r="K3140" t="s">
        <v>185</v>
      </c>
      <c r="L3140">
        <v>33</v>
      </c>
      <c r="M3140" t="s">
        <v>137</v>
      </c>
      <c r="N3140" t="s">
        <v>186</v>
      </c>
      <c r="O3140">
        <v>34</v>
      </c>
      <c r="P3140" t="s">
        <v>137</v>
      </c>
      <c r="Q3140" t="s">
        <v>164</v>
      </c>
      <c r="R3140">
        <v>20</v>
      </c>
      <c r="S3140" t="s">
        <v>137</v>
      </c>
      <c r="T3140" t="s">
        <v>165</v>
      </c>
      <c r="U3140">
        <v>20</v>
      </c>
      <c r="V3140" t="s">
        <v>137</v>
      </c>
      <c r="W3140" t="s">
        <v>166</v>
      </c>
      <c r="X3140">
        <v>20</v>
      </c>
      <c r="Y3140" t="s">
        <v>137</v>
      </c>
      <c r="Z3140" t="s">
        <v>187</v>
      </c>
      <c r="AA3140">
        <v>20</v>
      </c>
      <c r="AB3140" t="s">
        <v>137</v>
      </c>
      <c r="AC3140" t="s">
        <v>188</v>
      </c>
      <c r="AD3140">
        <v>20</v>
      </c>
      <c r="AE3140" t="s">
        <v>137</v>
      </c>
      <c r="AF3140" t="s">
        <v>189</v>
      </c>
      <c r="AG3140">
        <v>20</v>
      </c>
      <c r="AH3140" t="s">
        <v>137</v>
      </c>
      <c r="AI3140" t="s">
        <v>168</v>
      </c>
      <c r="AJ3140">
        <v>115200</v>
      </c>
      <c r="AK3140" t="s">
        <v>137</v>
      </c>
      <c r="AL3140" t="s">
        <v>169</v>
      </c>
      <c r="AM3140">
        <v>12000</v>
      </c>
      <c r="AN3140" t="s">
        <v>137</v>
      </c>
    </row>
    <row r="3141" spans="1:40">
      <c r="A3141" s="26">
        <v>41728.565481168982</v>
      </c>
      <c r="B3141" t="s">
        <v>126</v>
      </c>
      <c r="C3141" t="s">
        <v>1993</v>
      </c>
      <c r="D3141" t="s">
        <v>3709</v>
      </c>
      <c r="E3141" t="s">
        <v>131</v>
      </c>
      <c r="F3141" t="s">
        <v>132</v>
      </c>
      <c r="G3141" t="s">
        <v>133</v>
      </c>
      <c r="H3141" t="s">
        <v>140</v>
      </c>
      <c r="I3141">
        <v>49</v>
      </c>
      <c r="J3141" t="s">
        <v>137</v>
      </c>
      <c r="K3141" t="s">
        <v>141</v>
      </c>
      <c r="L3141">
        <v>130</v>
      </c>
      <c r="M3141" t="s">
        <v>137</v>
      </c>
      <c r="N3141" t="s">
        <v>142</v>
      </c>
      <c r="O3141">
        <v>180</v>
      </c>
      <c r="P3141" t="s">
        <v>137</v>
      </c>
      <c r="Q3141" t="s">
        <v>143</v>
      </c>
      <c r="R3141">
        <v>140</v>
      </c>
      <c r="S3141" t="s">
        <v>137</v>
      </c>
      <c r="T3141" t="s">
        <v>144</v>
      </c>
      <c r="U3141">
        <v>80</v>
      </c>
      <c r="V3141" t="s">
        <v>137</v>
      </c>
      <c r="W3141" t="s">
        <v>145</v>
      </c>
      <c r="X3141">
        <v>101</v>
      </c>
      <c r="Y3141" t="s">
        <v>137</v>
      </c>
      <c r="Z3141" t="s">
        <v>146</v>
      </c>
      <c r="AA3141">
        <v>190</v>
      </c>
      <c r="AB3141" t="s">
        <v>137</v>
      </c>
      <c r="AC3141" t="s">
        <v>147</v>
      </c>
      <c r="AD3141">
        <v>20</v>
      </c>
      <c r="AE3141" t="s">
        <v>137</v>
      </c>
    </row>
    <row r="3142" spans="1:40">
      <c r="A3142" s="26">
        <v>41728.565481168982</v>
      </c>
      <c r="B3142" t="s">
        <v>126</v>
      </c>
      <c r="C3142" t="s">
        <v>1993</v>
      </c>
      <c r="D3142" t="s">
        <v>3710</v>
      </c>
    </row>
    <row r="3143" spans="1:40">
      <c r="A3143" s="26">
        <v>41728.565481168982</v>
      </c>
      <c r="B3143" t="s">
        <v>126</v>
      </c>
      <c r="C3143" t="s">
        <v>1993</v>
      </c>
      <c r="D3143" t="s">
        <v>3711</v>
      </c>
      <c r="E3143" t="s">
        <v>131</v>
      </c>
      <c r="F3143" t="s">
        <v>132</v>
      </c>
      <c r="G3143" t="s">
        <v>133</v>
      </c>
      <c r="H3143" t="s">
        <v>150</v>
      </c>
      <c r="I3143">
        <v>50</v>
      </c>
      <c r="J3143" t="s">
        <v>137</v>
      </c>
      <c r="K3143" t="s">
        <v>151</v>
      </c>
      <c r="L3143">
        <v>50</v>
      </c>
      <c r="M3143" t="s">
        <v>137</v>
      </c>
      <c r="N3143" t="s">
        <v>152</v>
      </c>
      <c r="O3143">
        <v>50</v>
      </c>
      <c r="P3143" t="s">
        <v>137</v>
      </c>
    </row>
    <row r="3144" spans="1:40">
      <c r="A3144" s="26">
        <v>41728.565481168982</v>
      </c>
      <c r="B3144" t="s">
        <v>126</v>
      </c>
      <c r="C3144" t="s">
        <v>1993</v>
      </c>
      <c r="D3144" t="s">
        <v>3712</v>
      </c>
      <c r="E3144" t="s">
        <v>131</v>
      </c>
      <c r="F3144" t="s">
        <v>132</v>
      </c>
      <c r="G3144" t="s">
        <v>133</v>
      </c>
      <c r="H3144" t="s">
        <v>154</v>
      </c>
      <c r="I3144">
        <v>35</v>
      </c>
      <c r="J3144" t="s">
        <v>137</v>
      </c>
      <c r="K3144" t="s">
        <v>155</v>
      </c>
      <c r="L3144">
        <v>5</v>
      </c>
      <c r="M3144" t="s">
        <v>137</v>
      </c>
      <c r="N3144" t="s">
        <v>156</v>
      </c>
      <c r="O3144">
        <v>60</v>
      </c>
      <c r="P3144" t="s">
        <v>137</v>
      </c>
    </row>
    <row r="3145" spans="1:40">
      <c r="A3145" s="26">
        <v>41728.565481168982</v>
      </c>
      <c r="B3145" t="s">
        <v>126</v>
      </c>
      <c r="C3145" t="s">
        <v>1993</v>
      </c>
      <c r="D3145" t="s">
        <v>3713</v>
      </c>
      <c r="E3145" t="s">
        <v>131</v>
      </c>
      <c r="F3145" t="s">
        <v>132</v>
      </c>
      <c r="G3145" t="s">
        <v>133</v>
      </c>
      <c r="H3145" t="s">
        <v>158</v>
      </c>
      <c r="I3145">
        <v>1</v>
      </c>
      <c r="J3145" t="s">
        <v>137</v>
      </c>
    </row>
    <row r="3146" spans="1:40">
      <c r="A3146" s="26">
        <v>41728.565481168982</v>
      </c>
      <c r="B3146" t="s">
        <v>126</v>
      </c>
      <c r="C3146" t="s">
        <v>1993</v>
      </c>
      <c r="D3146" t="s">
        <v>3714</v>
      </c>
      <c r="E3146" t="s">
        <v>131</v>
      </c>
      <c r="F3146" t="s">
        <v>132</v>
      </c>
      <c r="G3146" t="s">
        <v>133</v>
      </c>
      <c r="H3146" t="s">
        <v>160</v>
      </c>
      <c r="I3146">
        <v>30</v>
      </c>
      <c r="J3146" t="s">
        <v>137</v>
      </c>
      <c r="K3146" t="s">
        <v>161</v>
      </c>
      <c r="L3146">
        <v>30</v>
      </c>
      <c r="M3146" t="s">
        <v>137</v>
      </c>
      <c r="N3146" t="s">
        <v>162</v>
      </c>
      <c r="O3146">
        <v>30</v>
      </c>
      <c r="P3146" t="s">
        <v>137</v>
      </c>
      <c r="Q3146" t="s">
        <v>163</v>
      </c>
      <c r="R3146">
        <v>10</v>
      </c>
      <c r="S3146" t="s">
        <v>137</v>
      </c>
      <c r="T3146" t="s">
        <v>164</v>
      </c>
      <c r="U3146">
        <v>20</v>
      </c>
      <c r="V3146" t="s">
        <v>137</v>
      </c>
      <c r="W3146" t="s">
        <v>165</v>
      </c>
      <c r="X3146">
        <v>20</v>
      </c>
      <c r="Y3146" t="s">
        <v>137</v>
      </c>
      <c r="Z3146" t="s">
        <v>166</v>
      </c>
      <c r="AA3146">
        <v>20</v>
      </c>
      <c r="AB3146" t="s">
        <v>137</v>
      </c>
      <c r="AC3146" t="s">
        <v>167</v>
      </c>
      <c r="AD3146">
        <v>20</v>
      </c>
      <c r="AE3146" t="s">
        <v>137</v>
      </c>
      <c r="AF3146" t="s">
        <v>168</v>
      </c>
      <c r="AG3146">
        <v>115200</v>
      </c>
      <c r="AH3146" t="s">
        <v>137</v>
      </c>
      <c r="AI3146" t="s">
        <v>169</v>
      </c>
      <c r="AJ3146">
        <v>12000</v>
      </c>
      <c r="AK3146" t="s">
        <v>137</v>
      </c>
      <c r="AL3146" t="s">
        <v>170</v>
      </c>
      <c r="AM3146">
        <v>30000</v>
      </c>
      <c r="AN3146" t="s">
        <v>137</v>
      </c>
    </row>
    <row r="3147" spans="1:40">
      <c r="A3147" s="26">
        <v>41728.565481168982</v>
      </c>
      <c r="B3147" t="s">
        <v>126</v>
      </c>
      <c r="C3147" t="s">
        <v>1993</v>
      </c>
      <c r="D3147" t="s">
        <v>3715</v>
      </c>
      <c r="E3147" t="s">
        <v>131</v>
      </c>
      <c r="F3147" t="s">
        <v>132</v>
      </c>
      <c r="G3147" t="s">
        <v>133</v>
      </c>
      <c r="H3147" t="s">
        <v>172</v>
      </c>
      <c r="I3147">
        <v>60</v>
      </c>
      <c r="J3147" t="s">
        <v>137</v>
      </c>
      <c r="K3147" t="s">
        <v>173</v>
      </c>
      <c r="L3147">
        <v>40</v>
      </c>
      <c r="M3147" t="s">
        <v>137</v>
      </c>
      <c r="N3147" t="s">
        <v>174</v>
      </c>
      <c r="O3147">
        <v>50</v>
      </c>
      <c r="P3147" t="s">
        <v>137</v>
      </c>
      <c r="Q3147" t="s">
        <v>175</v>
      </c>
      <c r="R3147">
        <v>40</v>
      </c>
      <c r="S3147" t="s">
        <v>137</v>
      </c>
      <c r="T3147" t="s">
        <v>176</v>
      </c>
      <c r="U3147">
        <v>60</v>
      </c>
      <c r="V3147" t="s">
        <v>137</v>
      </c>
      <c r="W3147" t="s">
        <v>177</v>
      </c>
      <c r="X3147">
        <v>50</v>
      </c>
      <c r="Y3147" t="s">
        <v>137</v>
      </c>
      <c r="Z3147" t="s">
        <v>178</v>
      </c>
      <c r="AA3147">
        <v>50</v>
      </c>
      <c r="AB3147" t="s">
        <v>137</v>
      </c>
      <c r="AC3147" t="s">
        <v>179</v>
      </c>
      <c r="AD3147">
        <v>35</v>
      </c>
      <c r="AE3147" t="s">
        <v>137</v>
      </c>
      <c r="AF3147" t="s">
        <v>180</v>
      </c>
      <c r="AG3147">
        <v>8</v>
      </c>
      <c r="AH3147" t="s">
        <v>137</v>
      </c>
      <c r="AI3147" t="s">
        <v>181</v>
      </c>
      <c r="AJ3147">
        <v>90</v>
      </c>
      <c r="AK3147" t="s">
        <v>137</v>
      </c>
      <c r="AL3147" t="s">
        <v>182</v>
      </c>
      <c r="AM3147">
        <v>1</v>
      </c>
      <c r="AN3147" t="s">
        <v>137</v>
      </c>
    </row>
    <row r="3148" spans="1:40">
      <c r="A3148" s="26">
        <v>41728.565481180558</v>
      </c>
      <c r="B3148" t="s">
        <v>126</v>
      </c>
      <c r="C3148" t="s">
        <v>814</v>
      </c>
      <c r="D3148" t="s">
        <v>3716</v>
      </c>
      <c r="E3148" t="s">
        <v>131</v>
      </c>
      <c r="F3148" t="s">
        <v>132</v>
      </c>
      <c r="G3148" t="s">
        <v>133</v>
      </c>
      <c r="H3148" t="s">
        <v>184</v>
      </c>
      <c r="I3148">
        <v>33</v>
      </c>
      <c r="J3148" t="s">
        <v>137</v>
      </c>
      <c r="K3148" t="s">
        <v>185</v>
      </c>
      <c r="L3148">
        <v>33</v>
      </c>
      <c r="M3148" t="s">
        <v>137</v>
      </c>
      <c r="N3148" t="s">
        <v>186</v>
      </c>
      <c r="O3148">
        <v>34</v>
      </c>
      <c r="P3148" t="s">
        <v>137</v>
      </c>
      <c r="Q3148" t="s">
        <v>164</v>
      </c>
      <c r="R3148">
        <v>20</v>
      </c>
      <c r="S3148" t="s">
        <v>137</v>
      </c>
      <c r="T3148" t="s">
        <v>165</v>
      </c>
      <c r="U3148">
        <v>20</v>
      </c>
      <c r="V3148" t="s">
        <v>137</v>
      </c>
      <c r="W3148" t="s">
        <v>166</v>
      </c>
      <c r="X3148">
        <v>20</v>
      </c>
      <c r="Y3148" t="s">
        <v>137</v>
      </c>
      <c r="Z3148" t="s">
        <v>187</v>
      </c>
      <c r="AA3148">
        <v>20</v>
      </c>
      <c r="AB3148" t="s">
        <v>137</v>
      </c>
      <c r="AC3148" t="s">
        <v>188</v>
      </c>
      <c r="AD3148">
        <v>20</v>
      </c>
      <c r="AE3148" t="s">
        <v>137</v>
      </c>
      <c r="AF3148" t="s">
        <v>189</v>
      </c>
      <c r="AG3148">
        <v>20</v>
      </c>
      <c r="AH3148" t="s">
        <v>137</v>
      </c>
      <c r="AI3148" t="s">
        <v>168</v>
      </c>
      <c r="AJ3148">
        <v>115200</v>
      </c>
      <c r="AK3148" t="s">
        <v>137</v>
      </c>
      <c r="AL3148" t="s">
        <v>169</v>
      </c>
      <c r="AM3148">
        <v>12000</v>
      </c>
      <c r="AN3148" t="s">
        <v>137</v>
      </c>
    </row>
    <row r="3149" spans="1:40">
      <c r="A3149" s="26">
        <v>41728.565481180558</v>
      </c>
      <c r="B3149" t="s">
        <v>126</v>
      </c>
      <c r="C3149" t="s">
        <v>1261</v>
      </c>
      <c r="D3149" t="s">
        <v>3717</v>
      </c>
      <c r="E3149" t="s">
        <v>131</v>
      </c>
      <c r="F3149" t="s">
        <v>132</v>
      </c>
      <c r="G3149" t="s">
        <v>133</v>
      </c>
      <c r="H3149" t="s">
        <v>140</v>
      </c>
      <c r="I3149">
        <v>49</v>
      </c>
      <c r="J3149" t="s">
        <v>137</v>
      </c>
      <c r="K3149" t="s">
        <v>141</v>
      </c>
      <c r="L3149">
        <v>130</v>
      </c>
      <c r="M3149" t="s">
        <v>137</v>
      </c>
      <c r="N3149" t="s">
        <v>142</v>
      </c>
      <c r="O3149">
        <v>180</v>
      </c>
      <c r="P3149" t="s">
        <v>137</v>
      </c>
      <c r="Q3149" t="s">
        <v>143</v>
      </c>
      <c r="R3149">
        <v>140</v>
      </c>
      <c r="S3149" t="s">
        <v>137</v>
      </c>
      <c r="T3149" t="s">
        <v>144</v>
      </c>
      <c r="U3149">
        <v>80</v>
      </c>
      <c r="V3149" t="s">
        <v>137</v>
      </c>
      <c r="W3149" t="s">
        <v>145</v>
      </c>
      <c r="X3149">
        <v>101</v>
      </c>
      <c r="Y3149" t="s">
        <v>137</v>
      </c>
      <c r="Z3149" t="s">
        <v>146</v>
      </c>
      <c r="AA3149">
        <v>190</v>
      </c>
      <c r="AB3149" t="s">
        <v>137</v>
      </c>
      <c r="AC3149" t="s">
        <v>147</v>
      </c>
      <c r="AD3149">
        <v>20</v>
      </c>
      <c r="AE3149" t="s">
        <v>137</v>
      </c>
    </row>
    <row r="3150" spans="1:40">
      <c r="A3150" s="26">
        <v>41728.565481180558</v>
      </c>
      <c r="B3150" t="s">
        <v>126</v>
      </c>
      <c r="C3150" t="s">
        <v>1261</v>
      </c>
      <c r="D3150" t="s">
        <v>3718</v>
      </c>
    </row>
    <row r="3151" spans="1:40">
      <c r="A3151" s="26">
        <v>41728.565481180558</v>
      </c>
      <c r="B3151" t="s">
        <v>126</v>
      </c>
      <c r="C3151" t="s">
        <v>1261</v>
      </c>
      <c r="D3151" t="s">
        <v>3719</v>
      </c>
      <c r="E3151" t="s">
        <v>131</v>
      </c>
      <c r="F3151" t="s">
        <v>132</v>
      </c>
      <c r="G3151" t="s">
        <v>133</v>
      </c>
      <c r="H3151" t="s">
        <v>150</v>
      </c>
      <c r="I3151">
        <v>50</v>
      </c>
      <c r="J3151" t="s">
        <v>137</v>
      </c>
      <c r="K3151" t="s">
        <v>151</v>
      </c>
      <c r="L3151">
        <v>50</v>
      </c>
      <c r="M3151" t="s">
        <v>137</v>
      </c>
      <c r="N3151" t="s">
        <v>152</v>
      </c>
      <c r="O3151">
        <v>50</v>
      </c>
      <c r="P3151" t="s">
        <v>137</v>
      </c>
    </row>
    <row r="3152" spans="1:40">
      <c r="A3152" s="26">
        <v>41728.565481180558</v>
      </c>
      <c r="B3152" t="s">
        <v>126</v>
      </c>
      <c r="C3152" t="s">
        <v>1261</v>
      </c>
      <c r="D3152" t="s">
        <v>3720</v>
      </c>
      <c r="E3152" t="s">
        <v>131</v>
      </c>
      <c r="F3152" t="s">
        <v>132</v>
      </c>
      <c r="G3152" t="s">
        <v>133</v>
      </c>
      <c r="H3152" t="s">
        <v>154</v>
      </c>
      <c r="I3152">
        <v>35</v>
      </c>
      <c r="J3152" t="s">
        <v>137</v>
      </c>
      <c r="K3152" t="s">
        <v>155</v>
      </c>
      <c r="L3152">
        <v>5</v>
      </c>
      <c r="M3152" t="s">
        <v>137</v>
      </c>
      <c r="N3152" t="s">
        <v>156</v>
      </c>
      <c r="O3152">
        <v>60</v>
      </c>
      <c r="P3152" t="s">
        <v>137</v>
      </c>
    </row>
    <row r="3153" spans="1:40">
      <c r="A3153" s="26">
        <v>41728.565481180558</v>
      </c>
      <c r="B3153" t="s">
        <v>126</v>
      </c>
      <c r="C3153" t="s">
        <v>1261</v>
      </c>
      <c r="D3153" t="s">
        <v>3721</v>
      </c>
      <c r="E3153" t="s">
        <v>131</v>
      </c>
      <c r="F3153" t="s">
        <v>132</v>
      </c>
      <c r="G3153" t="s">
        <v>133</v>
      </c>
      <c r="H3153" t="s">
        <v>158</v>
      </c>
      <c r="I3153">
        <v>1</v>
      </c>
      <c r="J3153" t="s">
        <v>137</v>
      </c>
    </row>
    <row r="3154" spans="1:40">
      <c r="A3154" s="26">
        <v>41728.565481180558</v>
      </c>
      <c r="B3154" t="s">
        <v>126</v>
      </c>
      <c r="C3154" t="s">
        <v>1261</v>
      </c>
      <c r="D3154" t="s">
        <v>3722</v>
      </c>
      <c r="E3154" t="s">
        <v>131</v>
      </c>
      <c r="F3154" t="s">
        <v>132</v>
      </c>
      <c r="G3154" t="s">
        <v>133</v>
      </c>
      <c r="H3154" t="s">
        <v>160</v>
      </c>
      <c r="I3154">
        <v>30</v>
      </c>
      <c r="J3154" t="s">
        <v>137</v>
      </c>
      <c r="K3154" t="s">
        <v>161</v>
      </c>
      <c r="L3154">
        <v>30</v>
      </c>
      <c r="M3154" t="s">
        <v>137</v>
      </c>
      <c r="N3154" t="s">
        <v>162</v>
      </c>
      <c r="O3154">
        <v>30</v>
      </c>
      <c r="P3154" t="s">
        <v>137</v>
      </c>
      <c r="Q3154" t="s">
        <v>163</v>
      </c>
      <c r="R3154">
        <v>10</v>
      </c>
      <c r="S3154" t="s">
        <v>137</v>
      </c>
      <c r="T3154" t="s">
        <v>164</v>
      </c>
      <c r="U3154">
        <v>20</v>
      </c>
      <c r="V3154" t="s">
        <v>137</v>
      </c>
      <c r="W3154" t="s">
        <v>165</v>
      </c>
      <c r="X3154">
        <v>20</v>
      </c>
      <c r="Y3154" t="s">
        <v>137</v>
      </c>
      <c r="Z3154" t="s">
        <v>166</v>
      </c>
      <c r="AA3154">
        <v>20</v>
      </c>
      <c r="AB3154" t="s">
        <v>137</v>
      </c>
      <c r="AC3154" t="s">
        <v>167</v>
      </c>
      <c r="AD3154">
        <v>20</v>
      </c>
      <c r="AE3154" t="s">
        <v>137</v>
      </c>
      <c r="AF3154" t="s">
        <v>168</v>
      </c>
      <c r="AG3154">
        <v>115200</v>
      </c>
      <c r="AH3154" t="s">
        <v>137</v>
      </c>
      <c r="AI3154" t="s">
        <v>169</v>
      </c>
      <c r="AJ3154">
        <v>12000</v>
      </c>
      <c r="AK3154" t="s">
        <v>137</v>
      </c>
      <c r="AL3154" t="s">
        <v>170</v>
      </c>
      <c r="AM3154">
        <v>30000</v>
      </c>
      <c r="AN3154" t="s">
        <v>137</v>
      </c>
    </row>
    <row r="3155" spans="1:40">
      <c r="A3155" s="26">
        <v>41728.565481180558</v>
      </c>
      <c r="B3155" t="s">
        <v>126</v>
      </c>
      <c r="C3155" t="s">
        <v>1261</v>
      </c>
      <c r="D3155" t="s">
        <v>3723</v>
      </c>
      <c r="E3155" t="s">
        <v>131</v>
      </c>
      <c r="F3155" t="s">
        <v>132</v>
      </c>
      <c r="G3155" t="s">
        <v>133</v>
      </c>
      <c r="H3155" t="s">
        <v>172</v>
      </c>
      <c r="I3155">
        <v>60</v>
      </c>
      <c r="J3155" t="s">
        <v>137</v>
      </c>
      <c r="K3155" t="s">
        <v>173</v>
      </c>
      <c r="L3155">
        <v>40</v>
      </c>
      <c r="M3155" t="s">
        <v>137</v>
      </c>
      <c r="N3155" t="s">
        <v>174</v>
      </c>
      <c r="O3155">
        <v>50</v>
      </c>
      <c r="P3155" t="s">
        <v>137</v>
      </c>
      <c r="Q3155" t="s">
        <v>175</v>
      </c>
      <c r="R3155">
        <v>40</v>
      </c>
      <c r="S3155" t="s">
        <v>137</v>
      </c>
      <c r="T3155" t="s">
        <v>176</v>
      </c>
      <c r="U3155">
        <v>60</v>
      </c>
      <c r="V3155" t="s">
        <v>137</v>
      </c>
      <c r="W3155" t="s">
        <v>177</v>
      </c>
      <c r="X3155">
        <v>50</v>
      </c>
      <c r="Y3155" t="s">
        <v>137</v>
      </c>
      <c r="Z3155" t="s">
        <v>178</v>
      </c>
      <c r="AA3155">
        <v>50</v>
      </c>
      <c r="AB3155" t="s">
        <v>137</v>
      </c>
      <c r="AC3155" t="s">
        <v>179</v>
      </c>
      <c r="AD3155">
        <v>35</v>
      </c>
      <c r="AE3155" t="s">
        <v>137</v>
      </c>
      <c r="AF3155" t="s">
        <v>180</v>
      </c>
      <c r="AG3155">
        <v>8</v>
      </c>
      <c r="AH3155" t="s">
        <v>137</v>
      </c>
      <c r="AI3155" t="s">
        <v>181</v>
      </c>
      <c r="AJ3155">
        <v>90</v>
      </c>
      <c r="AK3155" t="s">
        <v>137</v>
      </c>
      <c r="AL3155" t="s">
        <v>182</v>
      </c>
      <c r="AM3155">
        <v>1</v>
      </c>
      <c r="AN3155" t="s">
        <v>137</v>
      </c>
    </row>
    <row r="3156" spans="1:40">
      <c r="A3156" s="26">
        <v>41728.565481180558</v>
      </c>
      <c r="B3156" t="s">
        <v>126</v>
      </c>
      <c r="C3156" t="s">
        <v>1261</v>
      </c>
      <c r="D3156" t="s">
        <v>3724</v>
      </c>
      <c r="E3156" t="s">
        <v>131</v>
      </c>
      <c r="F3156" t="s">
        <v>132</v>
      </c>
      <c r="G3156" t="s">
        <v>133</v>
      </c>
      <c r="H3156" t="s">
        <v>184</v>
      </c>
      <c r="I3156">
        <v>33</v>
      </c>
      <c r="J3156" t="s">
        <v>137</v>
      </c>
      <c r="K3156" t="s">
        <v>185</v>
      </c>
      <c r="L3156">
        <v>33</v>
      </c>
      <c r="M3156" t="s">
        <v>137</v>
      </c>
      <c r="N3156" t="s">
        <v>186</v>
      </c>
      <c r="O3156">
        <v>34</v>
      </c>
      <c r="P3156" t="s">
        <v>137</v>
      </c>
      <c r="Q3156" t="s">
        <v>164</v>
      </c>
      <c r="R3156">
        <v>20</v>
      </c>
      <c r="S3156" t="s">
        <v>137</v>
      </c>
      <c r="T3156" t="s">
        <v>165</v>
      </c>
      <c r="U3156">
        <v>20</v>
      </c>
      <c r="V3156" t="s">
        <v>137</v>
      </c>
      <c r="W3156" t="s">
        <v>166</v>
      </c>
      <c r="X3156">
        <v>20</v>
      </c>
      <c r="Y3156" t="s">
        <v>137</v>
      </c>
      <c r="Z3156" t="s">
        <v>187</v>
      </c>
      <c r="AA3156">
        <v>20</v>
      </c>
      <c r="AB3156" t="s">
        <v>137</v>
      </c>
      <c r="AC3156" t="s">
        <v>188</v>
      </c>
      <c r="AD3156">
        <v>20</v>
      </c>
      <c r="AE3156" t="s">
        <v>137</v>
      </c>
      <c r="AF3156" t="s">
        <v>189</v>
      </c>
      <c r="AG3156">
        <v>20</v>
      </c>
      <c r="AH3156" t="s">
        <v>137</v>
      </c>
      <c r="AI3156" t="s">
        <v>168</v>
      </c>
      <c r="AJ3156">
        <v>115200</v>
      </c>
      <c r="AK3156" t="s">
        <v>137</v>
      </c>
      <c r="AL3156" t="s">
        <v>169</v>
      </c>
      <c r="AM3156">
        <v>12000</v>
      </c>
      <c r="AN3156" t="s">
        <v>137</v>
      </c>
    </row>
    <row r="3157" spans="1:40">
      <c r="A3157" s="26">
        <v>41728.565481180558</v>
      </c>
      <c r="B3157" t="s">
        <v>126</v>
      </c>
      <c r="C3157" t="s">
        <v>1462</v>
      </c>
      <c r="D3157" t="s">
        <v>3725</v>
      </c>
      <c r="E3157" t="s">
        <v>131</v>
      </c>
      <c r="F3157" t="s">
        <v>132</v>
      </c>
      <c r="G3157" t="s">
        <v>133</v>
      </c>
      <c r="H3157" t="s">
        <v>140</v>
      </c>
      <c r="I3157">
        <v>49</v>
      </c>
      <c r="J3157" t="s">
        <v>137</v>
      </c>
      <c r="K3157" t="s">
        <v>141</v>
      </c>
      <c r="L3157">
        <v>130</v>
      </c>
      <c r="M3157" t="s">
        <v>137</v>
      </c>
      <c r="N3157" t="s">
        <v>142</v>
      </c>
      <c r="O3157">
        <v>180</v>
      </c>
      <c r="P3157" t="s">
        <v>137</v>
      </c>
      <c r="Q3157" t="s">
        <v>143</v>
      </c>
      <c r="R3157">
        <v>140</v>
      </c>
      <c r="S3157" t="s">
        <v>137</v>
      </c>
      <c r="T3157" t="s">
        <v>144</v>
      </c>
      <c r="U3157">
        <v>80</v>
      </c>
      <c r="V3157" t="s">
        <v>137</v>
      </c>
      <c r="W3157" t="s">
        <v>145</v>
      </c>
      <c r="X3157">
        <v>101</v>
      </c>
      <c r="Y3157" t="s">
        <v>137</v>
      </c>
      <c r="Z3157" t="s">
        <v>146</v>
      </c>
      <c r="AA3157">
        <v>190</v>
      </c>
      <c r="AB3157" t="s">
        <v>137</v>
      </c>
      <c r="AC3157" t="s">
        <v>147</v>
      </c>
      <c r="AD3157">
        <v>20</v>
      </c>
      <c r="AE3157" t="s">
        <v>137</v>
      </c>
    </row>
    <row r="3158" spans="1:40">
      <c r="A3158" s="26">
        <v>41728.565481180558</v>
      </c>
      <c r="B3158" t="s">
        <v>126</v>
      </c>
      <c r="C3158" t="s">
        <v>1462</v>
      </c>
      <c r="D3158" t="s">
        <v>3726</v>
      </c>
    </row>
    <row r="3159" spans="1:40">
      <c r="A3159" s="26">
        <v>41728.565481180558</v>
      </c>
      <c r="B3159" t="s">
        <v>126</v>
      </c>
      <c r="C3159" t="s">
        <v>1462</v>
      </c>
      <c r="D3159" t="s">
        <v>3727</v>
      </c>
      <c r="E3159" t="s">
        <v>131</v>
      </c>
      <c r="F3159" t="s">
        <v>132</v>
      </c>
      <c r="G3159" t="s">
        <v>133</v>
      </c>
      <c r="H3159" t="s">
        <v>150</v>
      </c>
      <c r="I3159">
        <v>50</v>
      </c>
      <c r="J3159" t="s">
        <v>137</v>
      </c>
      <c r="K3159" t="s">
        <v>151</v>
      </c>
      <c r="L3159">
        <v>50</v>
      </c>
      <c r="M3159" t="s">
        <v>137</v>
      </c>
      <c r="N3159" t="s">
        <v>152</v>
      </c>
      <c r="O3159">
        <v>50</v>
      </c>
      <c r="P3159" t="s">
        <v>137</v>
      </c>
    </row>
    <row r="3160" spans="1:40">
      <c r="A3160" s="26">
        <v>41728.565481180558</v>
      </c>
      <c r="B3160" t="s">
        <v>126</v>
      </c>
      <c r="C3160" t="s">
        <v>1462</v>
      </c>
      <c r="D3160" t="s">
        <v>3728</v>
      </c>
      <c r="E3160" t="s">
        <v>131</v>
      </c>
      <c r="F3160" t="s">
        <v>132</v>
      </c>
      <c r="G3160" t="s">
        <v>133</v>
      </c>
      <c r="H3160" t="s">
        <v>154</v>
      </c>
      <c r="I3160">
        <v>35</v>
      </c>
      <c r="J3160" t="s">
        <v>137</v>
      </c>
      <c r="K3160" t="s">
        <v>155</v>
      </c>
      <c r="L3160">
        <v>5</v>
      </c>
      <c r="M3160" t="s">
        <v>137</v>
      </c>
      <c r="N3160" t="s">
        <v>156</v>
      </c>
      <c r="O3160">
        <v>60</v>
      </c>
      <c r="P3160" t="s">
        <v>137</v>
      </c>
    </row>
    <row r="3161" spans="1:40">
      <c r="A3161" s="26">
        <v>41728.565481180558</v>
      </c>
      <c r="B3161" t="s">
        <v>126</v>
      </c>
      <c r="C3161" t="s">
        <v>1462</v>
      </c>
      <c r="D3161" t="s">
        <v>3729</v>
      </c>
      <c r="E3161" t="s">
        <v>131</v>
      </c>
      <c r="F3161" t="s">
        <v>132</v>
      </c>
      <c r="G3161" t="s">
        <v>133</v>
      </c>
      <c r="H3161" t="s">
        <v>158</v>
      </c>
      <c r="I3161">
        <v>1</v>
      </c>
      <c r="J3161" t="s">
        <v>137</v>
      </c>
    </row>
    <row r="3162" spans="1:40">
      <c r="A3162" s="26">
        <v>41728.565481180558</v>
      </c>
      <c r="B3162" t="s">
        <v>126</v>
      </c>
      <c r="C3162" t="s">
        <v>1462</v>
      </c>
      <c r="D3162" t="s">
        <v>3730</v>
      </c>
      <c r="E3162" t="s">
        <v>131</v>
      </c>
      <c r="F3162" t="s">
        <v>132</v>
      </c>
      <c r="G3162" t="s">
        <v>133</v>
      </c>
      <c r="H3162" t="s">
        <v>160</v>
      </c>
      <c r="I3162">
        <v>30</v>
      </c>
      <c r="J3162" t="s">
        <v>137</v>
      </c>
      <c r="K3162" t="s">
        <v>161</v>
      </c>
      <c r="L3162">
        <v>30</v>
      </c>
      <c r="M3162" t="s">
        <v>137</v>
      </c>
      <c r="N3162" t="s">
        <v>162</v>
      </c>
      <c r="O3162">
        <v>30</v>
      </c>
      <c r="P3162" t="s">
        <v>137</v>
      </c>
      <c r="Q3162" t="s">
        <v>163</v>
      </c>
      <c r="R3162">
        <v>10</v>
      </c>
      <c r="S3162" t="s">
        <v>137</v>
      </c>
      <c r="T3162" t="s">
        <v>164</v>
      </c>
      <c r="U3162">
        <v>20</v>
      </c>
      <c r="V3162" t="s">
        <v>137</v>
      </c>
      <c r="W3162" t="s">
        <v>165</v>
      </c>
      <c r="X3162">
        <v>20</v>
      </c>
      <c r="Y3162" t="s">
        <v>137</v>
      </c>
      <c r="Z3162" t="s">
        <v>166</v>
      </c>
      <c r="AA3162">
        <v>20</v>
      </c>
      <c r="AB3162" t="s">
        <v>137</v>
      </c>
      <c r="AC3162" t="s">
        <v>167</v>
      </c>
      <c r="AD3162">
        <v>20</v>
      </c>
      <c r="AE3162" t="s">
        <v>137</v>
      </c>
      <c r="AF3162" t="s">
        <v>168</v>
      </c>
      <c r="AG3162">
        <v>115200</v>
      </c>
      <c r="AH3162" t="s">
        <v>137</v>
      </c>
      <c r="AI3162" t="s">
        <v>169</v>
      </c>
      <c r="AJ3162">
        <v>12000</v>
      </c>
      <c r="AK3162" t="s">
        <v>137</v>
      </c>
      <c r="AL3162" t="s">
        <v>170</v>
      </c>
      <c r="AM3162">
        <v>30000</v>
      </c>
      <c r="AN3162" t="s">
        <v>137</v>
      </c>
    </row>
    <row r="3163" spans="1:40">
      <c r="A3163" s="26">
        <v>41728.565481180558</v>
      </c>
      <c r="B3163" t="s">
        <v>126</v>
      </c>
      <c r="C3163" t="s">
        <v>1462</v>
      </c>
      <c r="D3163" t="s">
        <v>3731</v>
      </c>
      <c r="E3163" t="s">
        <v>131</v>
      </c>
      <c r="F3163" t="s">
        <v>132</v>
      </c>
      <c r="G3163" t="s">
        <v>133</v>
      </c>
      <c r="H3163" t="s">
        <v>172</v>
      </c>
      <c r="I3163">
        <v>60</v>
      </c>
      <c r="J3163" t="s">
        <v>137</v>
      </c>
      <c r="K3163" t="s">
        <v>173</v>
      </c>
      <c r="L3163">
        <v>40</v>
      </c>
      <c r="M3163" t="s">
        <v>137</v>
      </c>
      <c r="N3163" t="s">
        <v>174</v>
      </c>
      <c r="O3163">
        <v>50</v>
      </c>
      <c r="P3163" t="s">
        <v>137</v>
      </c>
      <c r="Q3163" t="s">
        <v>175</v>
      </c>
      <c r="R3163">
        <v>40</v>
      </c>
      <c r="S3163" t="s">
        <v>137</v>
      </c>
      <c r="T3163" t="s">
        <v>176</v>
      </c>
      <c r="U3163">
        <v>60</v>
      </c>
      <c r="V3163" t="s">
        <v>137</v>
      </c>
      <c r="W3163" t="s">
        <v>177</v>
      </c>
      <c r="X3163">
        <v>50</v>
      </c>
      <c r="Y3163" t="s">
        <v>137</v>
      </c>
      <c r="Z3163" t="s">
        <v>178</v>
      </c>
      <c r="AA3163">
        <v>50</v>
      </c>
      <c r="AB3163" t="s">
        <v>137</v>
      </c>
      <c r="AC3163" t="s">
        <v>179</v>
      </c>
      <c r="AD3163">
        <v>35</v>
      </c>
      <c r="AE3163" t="s">
        <v>137</v>
      </c>
      <c r="AF3163" t="s">
        <v>180</v>
      </c>
      <c r="AG3163">
        <v>8</v>
      </c>
      <c r="AH3163" t="s">
        <v>137</v>
      </c>
      <c r="AI3163" t="s">
        <v>181</v>
      </c>
      <c r="AJ3163">
        <v>90</v>
      </c>
      <c r="AK3163" t="s">
        <v>137</v>
      </c>
      <c r="AL3163" t="s">
        <v>182</v>
      </c>
      <c r="AM3163">
        <v>1</v>
      </c>
      <c r="AN3163" t="s">
        <v>137</v>
      </c>
    </row>
    <row r="3164" spans="1:40">
      <c r="A3164" s="26">
        <v>41728.565481180558</v>
      </c>
      <c r="B3164" t="s">
        <v>126</v>
      </c>
      <c r="C3164" t="s">
        <v>1462</v>
      </c>
      <c r="D3164" t="s">
        <v>3732</v>
      </c>
      <c r="E3164" t="s">
        <v>131</v>
      </c>
      <c r="F3164" t="s">
        <v>132</v>
      </c>
      <c r="G3164" t="s">
        <v>133</v>
      </c>
      <c r="H3164" t="s">
        <v>184</v>
      </c>
      <c r="I3164">
        <v>33</v>
      </c>
      <c r="J3164" t="s">
        <v>137</v>
      </c>
      <c r="K3164" t="s">
        <v>185</v>
      </c>
      <c r="L3164">
        <v>33</v>
      </c>
      <c r="M3164" t="s">
        <v>137</v>
      </c>
      <c r="N3164" t="s">
        <v>186</v>
      </c>
      <c r="O3164">
        <v>34</v>
      </c>
      <c r="P3164" t="s">
        <v>137</v>
      </c>
      <c r="Q3164" t="s">
        <v>164</v>
      </c>
      <c r="R3164">
        <v>20</v>
      </c>
      <c r="S3164" t="s">
        <v>137</v>
      </c>
      <c r="T3164" t="s">
        <v>165</v>
      </c>
      <c r="U3164">
        <v>20</v>
      </c>
      <c r="V3164" t="s">
        <v>137</v>
      </c>
      <c r="W3164" t="s">
        <v>166</v>
      </c>
      <c r="X3164">
        <v>20</v>
      </c>
      <c r="Y3164" t="s">
        <v>137</v>
      </c>
      <c r="Z3164" t="s">
        <v>187</v>
      </c>
      <c r="AA3164">
        <v>20</v>
      </c>
      <c r="AB3164" t="s">
        <v>137</v>
      </c>
      <c r="AC3164" t="s">
        <v>188</v>
      </c>
      <c r="AD3164">
        <v>20</v>
      </c>
      <c r="AE3164" t="s">
        <v>137</v>
      </c>
      <c r="AF3164" t="s">
        <v>189</v>
      </c>
      <c r="AG3164">
        <v>20</v>
      </c>
      <c r="AH3164" t="s">
        <v>137</v>
      </c>
      <c r="AI3164" t="s">
        <v>168</v>
      </c>
      <c r="AJ3164">
        <v>115200</v>
      </c>
      <c r="AK3164" t="s">
        <v>137</v>
      </c>
      <c r="AL3164" t="s">
        <v>169</v>
      </c>
      <c r="AM3164">
        <v>12000</v>
      </c>
      <c r="AN3164" t="s">
        <v>137</v>
      </c>
    </row>
    <row r="3165" spans="1:40">
      <c r="A3165" s="26">
        <v>41728.565481180558</v>
      </c>
      <c r="B3165" t="s">
        <v>126</v>
      </c>
      <c r="C3165" t="s">
        <v>1710</v>
      </c>
      <c r="D3165" t="s">
        <v>3733</v>
      </c>
      <c r="E3165" t="s">
        <v>131</v>
      </c>
      <c r="F3165" t="s">
        <v>132</v>
      </c>
      <c r="G3165" t="s">
        <v>133</v>
      </c>
      <c r="H3165" t="s">
        <v>184</v>
      </c>
      <c r="I3165">
        <v>33</v>
      </c>
      <c r="J3165" t="s">
        <v>137</v>
      </c>
      <c r="K3165" t="s">
        <v>185</v>
      </c>
      <c r="L3165">
        <v>33</v>
      </c>
      <c r="M3165" t="s">
        <v>137</v>
      </c>
      <c r="N3165" t="s">
        <v>186</v>
      </c>
      <c r="O3165">
        <v>34</v>
      </c>
      <c r="P3165" t="s">
        <v>137</v>
      </c>
      <c r="Q3165" t="s">
        <v>164</v>
      </c>
      <c r="R3165">
        <v>20</v>
      </c>
      <c r="S3165" t="s">
        <v>137</v>
      </c>
      <c r="T3165" t="s">
        <v>165</v>
      </c>
      <c r="U3165">
        <v>20</v>
      </c>
      <c r="V3165" t="s">
        <v>137</v>
      </c>
      <c r="W3165" t="s">
        <v>166</v>
      </c>
      <c r="X3165">
        <v>20</v>
      </c>
      <c r="Y3165" t="s">
        <v>137</v>
      </c>
      <c r="Z3165" t="s">
        <v>187</v>
      </c>
      <c r="AA3165">
        <v>20</v>
      </c>
      <c r="AB3165" t="s">
        <v>137</v>
      </c>
      <c r="AC3165" t="s">
        <v>188</v>
      </c>
      <c r="AD3165">
        <v>20</v>
      </c>
      <c r="AE3165" t="s">
        <v>137</v>
      </c>
      <c r="AF3165" t="s">
        <v>189</v>
      </c>
      <c r="AG3165">
        <v>20</v>
      </c>
      <c r="AH3165" t="s">
        <v>137</v>
      </c>
      <c r="AI3165" t="s">
        <v>168</v>
      </c>
      <c r="AJ3165">
        <v>115200</v>
      </c>
      <c r="AK3165" t="s">
        <v>137</v>
      </c>
      <c r="AL3165" t="s">
        <v>169</v>
      </c>
      <c r="AM3165">
        <v>12000</v>
      </c>
      <c r="AN3165" t="s">
        <v>137</v>
      </c>
    </row>
    <row r="3166" spans="1:40">
      <c r="A3166" s="26">
        <v>41728.565481180558</v>
      </c>
      <c r="B3166" t="s">
        <v>126</v>
      </c>
      <c r="C3166" t="s">
        <v>1993</v>
      </c>
      <c r="D3166" t="s">
        <v>3734</v>
      </c>
      <c r="E3166" t="s">
        <v>131</v>
      </c>
      <c r="F3166" t="s">
        <v>132</v>
      </c>
      <c r="G3166" t="s">
        <v>133</v>
      </c>
      <c r="H3166" t="s">
        <v>184</v>
      </c>
      <c r="I3166">
        <v>33</v>
      </c>
      <c r="J3166" t="s">
        <v>137</v>
      </c>
      <c r="K3166" t="s">
        <v>185</v>
      </c>
      <c r="L3166">
        <v>33</v>
      </c>
      <c r="M3166" t="s">
        <v>137</v>
      </c>
      <c r="N3166" t="s">
        <v>186</v>
      </c>
      <c r="O3166">
        <v>34</v>
      </c>
      <c r="P3166" t="s">
        <v>137</v>
      </c>
      <c r="Q3166" t="s">
        <v>164</v>
      </c>
      <c r="R3166">
        <v>20</v>
      </c>
      <c r="S3166" t="s">
        <v>137</v>
      </c>
      <c r="T3166" t="s">
        <v>165</v>
      </c>
      <c r="U3166">
        <v>20</v>
      </c>
      <c r="V3166" t="s">
        <v>137</v>
      </c>
      <c r="W3166" t="s">
        <v>166</v>
      </c>
      <c r="X3166">
        <v>20</v>
      </c>
      <c r="Y3166" t="s">
        <v>137</v>
      </c>
      <c r="Z3166" t="s">
        <v>187</v>
      </c>
      <c r="AA3166">
        <v>20</v>
      </c>
      <c r="AB3166" t="s">
        <v>137</v>
      </c>
      <c r="AC3166" t="s">
        <v>188</v>
      </c>
      <c r="AD3166">
        <v>20</v>
      </c>
      <c r="AE3166" t="s">
        <v>137</v>
      </c>
      <c r="AF3166" t="s">
        <v>189</v>
      </c>
      <c r="AG3166">
        <v>20</v>
      </c>
      <c r="AH3166" t="s">
        <v>137</v>
      </c>
      <c r="AI3166" t="s">
        <v>168</v>
      </c>
      <c r="AJ3166">
        <v>115200</v>
      </c>
      <c r="AK3166" t="s">
        <v>137</v>
      </c>
      <c r="AL3166" t="s">
        <v>169</v>
      </c>
      <c r="AM3166">
        <v>12000</v>
      </c>
      <c r="AN3166" t="s">
        <v>137</v>
      </c>
    </row>
    <row r="3167" spans="1:40">
      <c r="A3167" s="26">
        <v>41728.59165519676</v>
      </c>
      <c r="B3167" t="s">
        <v>3735</v>
      </c>
      <c r="C3167" t="s">
        <v>812</v>
      </c>
    </row>
    <row r="3168" spans="1:40">
      <c r="A3168" s="26">
        <v>41728.591655243057</v>
      </c>
      <c r="B3168" t="s">
        <v>3735</v>
      </c>
      <c r="C3168" t="s">
        <v>879</v>
      </c>
    </row>
    <row r="3169" spans="1:4">
      <c r="A3169" s="26">
        <v>41728.59165534722</v>
      </c>
      <c r="B3169" t="s">
        <v>3735</v>
      </c>
      <c r="C3169" t="s">
        <v>500</v>
      </c>
    </row>
    <row r="3170" spans="1:4">
      <c r="A3170" s="26">
        <v>41728.591655358796</v>
      </c>
      <c r="B3170" t="s">
        <v>3735</v>
      </c>
      <c r="C3170" t="s">
        <v>813</v>
      </c>
    </row>
    <row r="3171" spans="1:4">
      <c r="A3171" s="26">
        <v>41728.591655370372</v>
      </c>
      <c r="B3171" t="s">
        <v>3735</v>
      </c>
      <c r="C3171" t="s">
        <v>495</v>
      </c>
    </row>
    <row r="3172" spans="1:4">
      <c r="A3172" s="26">
        <v>41728.591655393517</v>
      </c>
      <c r="B3172" t="s">
        <v>3735</v>
      </c>
      <c r="C3172" t="s">
        <v>494</v>
      </c>
    </row>
    <row r="3173" spans="1:4">
      <c r="A3173" s="26">
        <v>41728.591655694443</v>
      </c>
      <c r="B3173" t="s">
        <v>3735</v>
      </c>
      <c r="C3173" t="s">
        <v>895</v>
      </c>
    </row>
    <row r="3174" spans="1:4">
      <c r="A3174" s="26">
        <v>41728.591655729164</v>
      </c>
      <c r="B3174" t="s">
        <v>3735</v>
      </c>
      <c r="C3174" t="s">
        <v>552</v>
      </c>
    </row>
    <row r="3175" spans="1:4">
      <c r="A3175" s="26">
        <v>41728.591655752316</v>
      </c>
      <c r="B3175" t="s">
        <v>3735</v>
      </c>
      <c r="C3175" t="s">
        <v>124</v>
      </c>
    </row>
    <row r="3176" spans="1:4">
      <c r="A3176" s="26">
        <v>41728.591655752316</v>
      </c>
      <c r="B3176" t="s">
        <v>3735</v>
      </c>
      <c r="C3176" t="s">
        <v>501</v>
      </c>
    </row>
    <row r="3177" spans="1:4">
      <c r="A3177" s="26">
        <v>41728.591655752316</v>
      </c>
      <c r="B3177" t="s">
        <v>3735</v>
      </c>
      <c r="C3177" t="s">
        <v>814</v>
      </c>
    </row>
    <row r="3178" spans="1:4">
      <c r="A3178" s="26">
        <v>41728.591655763892</v>
      </c>
      <c r="B3178" t="s">
        <v>3735</v>
      </c>
      <c r="C3178" t="s">
        <v>1261</v>
      </c>
    </row>
    <row r="3179" spans="1:4">
      <c r="A3179" s="26">
        <v>41728.591655763892</v>
      </c>
      <c r="B3179" t="s">
        <v>3735</v>
      </c>
      <c r="C3179" t="s">
        <v>1462</v>
      </c>
    </row>
    <row r="3180" spans="1:4">
      <c r="A3180" s="26">
        <v>41728.591655763892</v>
      </c>
      <c r="B3180" t="s">
        <v>3735</v>
      </c>
      <c r="C3180" t="s">
        <v>1710</v>
      </c>
    </row>
    <row r="3181" spans="1:4">
      <c r="A3181" s="26">
        <v>41728.591655763892</v>
      </c>
      <c r="B3181" t="s">
        <v>3735</v>
      </c>
      <c r="C3181" t="s">
        <v>1993</v>
      </c>
    </row>
    <row r="3182" spans="1:4">
      <c r="A3182" s="26">
        <v>41728.591655763892</v>
      </c>
      <c r="B3182" t="s">
        <v>3735</v>
      </c>
      <c r="C3182" t="s">
        <v>423</v>
      </c>
    </row>
    <row r="3183" spans="1:4">
      <c r="A3183" s="26">
        <v>41728.592005636572</v>
      </c>
      <c r="B3183" t="s">
        <v>126</v>
      </c>
      <c r="C3183" t="s">
        <v>124</v>
      </c>
      <c r="D3183" t="s">
        <v>3736</v>
      </c>
    </row>
    <row r="3184" spans="1:4">
      <c r="A3184" s="26">
        <v>41728.592005648148</v>
      </c>
      <c r="B3184" t="s">
        <v>126</v>
      </c>
      <c r="C3184" t="s">
        <v>124</v>
      </c>
      <c r="D3184" t="s">
        <v>3737</v>
      </c>
    </row>
    <row r="3185" spans="1:4">
      <c r="A3185" s="26">
        <v>41728.592005671293</v>
      </c>
      <c r="B3185" t="s">
        <v>126</v>
      </c>
      <c r="C3185" t="s">
        <v>124</v>
      </c>
      <c r="D3185" t="s">
        <v>3738</v>
      </c>
    </row>
    <row r="3186" spans="1:4">
      <c r="A3186" s="26">
        <v>41728.592005671293</v>
      </c>
      <c r="B3186" t="s">
        <v>126</v>
      </c>
      <c r="C3186" t="s">
        <v>124</v>
      </c>
      <c r="D3186" t="s">
        <v>3739</v>
      </c>
    </row>
    <row r="3187" spans="1:4">
      <c r="A3187" s="26">
        <v>41728.592005682869</v>
      </c>
      <c r="B3187" t="s">
        <v>126</v>
      </c>
      <c r="C3187" t="s">
        <v>895</v>
      </c>
      <c r="D3187" t="s">
        <v>3740</v>
      </c>
    </row>
    <row r="3188" spans="1:4">
      <c r="A3188" s="26">
        <v>41728.592005694445</v>
      </c>
      <c r="B3188" t="s">
        <v>126</v>
      </c>
      <c r="C3188" t="s">
        <v>124</v>
      </c>
      <c r="D3188" t="s">
        <v>3741</v>
      </c>
    </row>
    <row r="3189" spans="1:4">
      <c r="A3189" s="26">
        <v>41728.592005706021</v>
      </c>
      <c r="B3189" t="s">
        <v>126</v>
      </c>
      <c r="C3189" t="s">
        <v>895</v>
      </c>
      <c r="D3189" t="s">
        <v>3742</v>
      </c>
    </row>
    <row r="3190" spans="1:4">
      <c r="A3190" s="26">
        <v>41728.59200571759</v>
      </c>
      <c r="B3190" t="s">
        <v>126</v>
      </c>
      <c r="C3190" t="s">
        <v>124</v>
      </c>
      <c r="D3190" t="s">
        <v>3743</v>
      </c>
    </row>
    <row r="3191" spans="1:4">
      <c r="A3191" s="26">
        <v>41728.59200571759</v>
      </c>
      <c r="B3191" t="s">
        <v>126</v>
      </c>
      <c r="C3191" t="s">
        <v>124</v>
      </c>
      <c r="D3191" t="s">
        <v>3744</v>
      </c>
    </row>
    <row r="3192" spans="1:4">
      <c r="A3192" s="26">
        <v>41728.59200571759</v>
      </c>
      <c r="B3192" t="s">
        <v>126</v>
      </c>
      <c r="C3192" t="s">
        <v>895</v>
      </c>
      <c r="D3192" t="s">
        <v>3745</v>
      </c>
    </row>
    <row r="3193" spans="1:4">
      <c r="A3193" s="26">
        <v>41728.592005729166</v>
      </c>
      <c r="B3193" t="s">
        <v>126</v>
      </c>
      <c r="C3193" t="s">
        <v>124</v>
      </c>
      <c r="D3193" t="s">
        <v>3746</v>
      </c>
    </row>
    <row r="3194" spans="1:4">
      <c r="A3194" s="26">
        <v>41728.592005729166</v>
      </c>
      <c r="B3194" t="s">
        <v>126</v>
      </c>
      <c r="C3194" t="s">
        <v>895</v>
      </c>
      <c r="D3194" t="s">
        <v>3747</v>
      </c>
    </row>
    <row r="3195" spans="1:4">
      <c r="A3195" s="26">
        <v>41728.592005740742</v>
      </c>
      <c r="B3195" t="s">
        <v>126</v>
      </c>
      <c r="C3195" t="s">
        <v>124</v>
      </c>
      <c r="D3195" t="s">
        <v>3748</v>
      </c>
    </row>
    <row r="3196" spans="1:4">
      <c r="A3196" s="26">
        <v>41728.592005740742</v>
      </c>
      <c r="B3196" t="s">
        <v>126</v>
      </c>
      <c r="C3196" t="s">
        <v>124</v>
      </c>
      <c r="D3196" t="s">
        <v>3749</v>
      </c>
    </row>
    <row r="3197" spans="1:4">
      <c r="A3197" s="26">
        <v>41728.592005740742</v>
      </c>
      <c r="B3197" t="s">
        <v>126</v>
      </c>
      <c r="C3197" t="s">
        <v>895</v>
      </c>
      <c r="D3197" t="s">
        <v>3750</v>
      </c>
    </row>
    <row r="3198" spans="1:4">
      <c r="A3198" s="26">
        <v>41728.592005752318</v>
      </c>
      <c r="B3198" t="s">
        <v>126</v>
      </c>
      <c r="C3198" t="s">
        <v>895</v>
      </c>
      <c r="D3198" t="s">
        <v>3751</v>
      </c>
    </row>
    <row r="3199" spans="1:4">
      <c r="A3199" s="26">
        <v>41728.592005763887</v>
      </c>
      <c r="B3199" t="s">
        <v>126</v>
      </c>
      <c r="C3199" t="s">
        <v>124</v>
      </c>
      <c r="D3199" t="s">
        <v>3752</v>
      </c>
    </row>
    <row r="3200" spans="1:4">
      <c r="A3200" s="26">
        <v>41728.592005763887</v>
      </c>
      <c r="B3200" t="s">
        <v>126</v>
      </c>
      <c r="C3200" t="s">
        <v>814</v>
      </c>
      <c r="D3200" t="s">
        <v>3753</v>
      </c>
    </row>
    <row r="3201" spans="1:4">
      <c r="A3201" s="26">
        <v>41728.592005763887</v>
      </c>
      <c r="B3201" t="s">
        <v>126</v>
      </c>
      <c r="C3201" t="s">
        <v>895</v>
      </c>
      <c r="D3201" t="s">
        <v>3754</v>
      </c>
    </row>
    <row r="3202" spans="1:4">
      <c r="A3202" s="26">
        <v>41728.592005775463</v>
      </c>
      <c r="B3202" t="s">
        <v>126</v>
      </c>
      <c r="C3202" t="s">
        <v>124</v>
      </c>
      <c r="D3202" t="s">
        <v>3755</v>
      </c>
    </row>
    <row r="3203" spans="1:4">
      <c r="A3203" s="26">
        <v>41728.592005775463</v>
      </c>
      <c r="B3203" t="s">
        <v>126</v>
      </c>
      <c r="C3203" t="s">
        <v>501</v>
      </c>
      <c r="D3203" t="s">
        <v>3756</v>
      </c>
    </row>
    <row r="3204" spans="1:4">
      <c r="A3204" s="26">
        <v>41728.592005775463</v>
      </c>
      <c r="B3204" t="s">
        <v>126</v>
      </c>
      <c r="C3204" t="s">
        <v>1462</v>
      </c>
      <c r="D3204" t="s">
        <v>3757</v>
      </c>
    </row>
    <row r="3205" spans="1:4">
      <c r="A3205" s="26">
        <v>41728.592005775463</v>
      </c>
      <c r="B3205" t="s">
        <v>126</v>
      </c>
      <c r="C3205" t="s">
        <v>1993</v>
      </c>
      <c r="D3205" t="s">
        <v>3758</v>
      </c>
    </row>
    <row r="3206" spans="1:4">
      <c r="A3206" s="26">
        <v>41728.592005775463</v>
      </c>
      <c r="B3206" t="s">
        <v>126</v>
      </c>
      <c r="C3206" t="s">
        <v>895</v>
      </c>
      <c r="D3206" t="s">
        <v>3759</v>
      </c>
    </row>
    <row r="3207" spans="1:4">
      <c r="A3207" s="26">
        <v>41728.592005787039</v>
      </c>
      <c r="B3207" t="s">
        <v>126</v>
      </c>
      <c r="C3207" t="s">
        <v>501</v>
      </c>
      <c r="D3207" t="s">
        <v>3760</v>
      </c>
    </row>
    <row r="3208" spans="1:4">
      <c r="A3208" s="26">
        <v>41728.592005787039</v>
      </c>
      <c r="B3208" t="s">
        <v>126</v>
      </c>
      <c r="C3208" t="s">
        <v>814</v>
      </c>
      <c r="D3208" t="s">
        <v>3761</v>
      </c>
    </row>
    <row r="3209" spans="1:4">
      <c r="A3209" s="26">
        <v>41728.592005787039</v>
      </c>
      <c r="B3209" t="s">
        <v>126</v>
      </c>
      <c r="C3209" t="s">
        <v>1261</v>
      </c>
      <c r="D3209" t="s">
        <v>3762</v>
      </c>
    </row>
    <row r="3210" spans="1:4">
      <c r="A3210" s="26">
        <v>41728.592005787039</v>
      </c>
      <c r="B3210" t="s">
        <v>126</v>
      </c>
      <c r="C3210" t="s">
        <v>1710</v>
      </c>
      <c r="D3210" t="s">
        <v>3763</v>
      </c>
    </row>
    <row r="3211" spans="1:4">
      <c r="A3211" s="26">
        <v>41728.592005787039</v>
      </c>
      <c r="B3211" t="s">
        <v>126</v>
      </c>
      <c r="C3211" t="s">
        <v>895</v>
      </c>
      <c r="D3211" t="s">
        <v>3764</v>
      </c>
    </row>
    <row r="3212" spans="1:4">
      <c r="A3212" s="26">
        <v>41728.592005798608</v>
      </c>
      <c r="B3212" t="s">
        <v>126</v>
      </c>
      <c r="C3212" t="s">
        <v>124</v>
      </c>
      <c r="D3212" t="s">
        <v>3765</v>
      </c>
    </row>
    <row r="3213" spans="1:4">
      <c r="A3213" s="26">
        <v>41728.592005798608</v>
      </c>
      <c r="B3213" t="s">
        <v>126</v>
      </c>
      <c r="C3213" t="s">
        <v>501</v>
      </c>
      <c r="D3213" t="s">
        <v>3766</v>
      </c>
    </row>
    <row r="3214" spans="1:4">
      <c r="A3214" s="26">
        <v>41728.592005798608</v>
      </c>
      <c r="B3214" t="s">
        <v>126</v>
      </c>
      <c r="C3214" t="s">
        <v>814</v>
      </c>
      <c r="D3214" t="s">
        <v>3767</v>
      </c>
    </row>
    <row r="3215" spans="1:4">
      <c r="A3215" s="26">
        <v>41728.592005798608</v>
      </c>
      <c r="B3215" t="s">
        <v>126</v>
      </c>
      <c r="C3215" t="s">
        <v>1261</v>
      </c>
      <c r="D3215" t="s">
        <v>3768</v>
      </c>
    </row>
    <row r="3216" spans="1:4">
      <c r="A3216" s="26">
        <v>41728.592005798608</v>
      </c>
      <c r="B3216" t="s">
        <v>126</v>
      </c>
      <c r="C3216" t="s">
        <v>1462</v>
      </c>
      <c r="D3216" t="s">
        <v>3769</v>
      </c>
    </row>
    <row r="3217" spans="1:4">
      <c r="A3217" s="26">
        <v>41728.592005798608</v>
      </c>
      <c r="B3217" t="s">
        <v>126</v>
      </c>
      <c r="C3217" t="s">
        <v>1710</v>
      </c>
      <c r="D3217" t="s">
        <v>3770</v>
      </c>
    </row>
    <row r="3218" spans="1:4">
      <c r="A3218" s="26">
        <v>41728.592005798608</v>
      </c>
      <c r="B3218" t="s">
        <v>126</v>
      </c>
      <c r="C3218" t="s">
        <v>1993</v>
      </c>
      <c r="D3218" t="s">
        <v>3771</v>
      </c>
    </row>
    <row r="3219" spans="1:4">
      <c r="A3219" s="26">
        <v>41728.592005798608</v>
      </c>
      <c r="B3219" t="s">
        <v>126</v>
      </c>
      <c r="C3219" t="s">
        <v>895</v>
      </c>
      <c r="D3219" t="s">
        <v>3772</v>
      </c>
    </row>
    <row r="3220" spans="1:4">
      <c r="A3220" s="26">
        <v>41728.592005810184</v>
      </c>
      <c r="B3220" t="s">
        <v>126</v>
      </c>
      <c r="C3220" t="s">
        <v>124</v>
      </c>
      <c r="D3220" t="s">
        <v>3773</v>
      </c>
    </row>
    <row r="3221" spans="1:4">
      <c r="A3221" s="26">
        <v>41728.592005810184</v>
      </c>
      <c r="B3221" t="s">
        <v>126</v>
      </c>
      <c r="C3221" t="s">
        <v>814</v>
      </c>
      <c r="D3221" t="s">
        <v>3774</v>
      </c>
    </row>
    <row r="3222" spans="1:4">
      <c r="A3222" s="26">
        <v>41728.592005810184</v>
      </c>
      <c r="B3222" t="s">
        <v>126</v>
      </c>
      <c r="C3222" t="s">
        <v>1261</v>
      </c>
      <c r="D3222" t="s">
        <v>3775</v>
      </c>
    </row>
    <row r="3223" spans="1:4">
      <c r="A3223" s="26">
        <v>41728.592005810184</v>
      </c>
      <c r="B3223" t="s">
        <v>126</v>
      </c>
      <c r="C3223" t="s">
        <v>1462</v>
      </c>
      <c r="D3223" t="s">
        <v>3776</v>
      </c>
    </row>
    <row r="3224" spans="1:4">
      <c r="A3224" s="26">
        <v>41728.592005810184</v>
      </c>
      <c r="B3224" t="s">
        <v>126</v>
      </c>
      <c r="C3224" t="s">
        <v>1710</v>
      </c>
      <c r="D3224" t="s">
        <v>3777</v>
      </c>
    </row>
    <row r="3225" spans="1:4">
      <c r="A3225" s="26">
        <v>41728.592005810184</v>
      </c>
      <c r="B3225" t="s">
        <v>126</v>
      </c>
      <c r="C3225" t="s">
        <v>1993</v>
      </c>
      <c r="D3225" t="s">
        <v>3778</v>
      </c>
    </row>
    <row r="3226" spans="1:4">
      <c r="A3226" s="26">
        <v>41728.592005810184</v>
      </c>
      <c r="B3226" t="s">
        <v>126</v>
      </c>
      <c r="C3226" t="s">
        <v>1993</v>
      </c>
      <c r="D3226" t="s">
        <v>3779</v>
      </c>
    </row>
    <row r="3227" spans="1:4">
      <c r="A3227" s="26">
        <v>41728.592005810184</v>
      </c>
      <c r="B3227" t="s">
        <v>126</v>
      </c>
      <c r="C3227" t="s">
        <v>895</v>
      </c>
      <c r="D3227" t="s">
        <v>3780</v>
      </c>
    </row>
    <row r="3228" spans="1:4">
      <c r="A3228" s="26">
        <v>41728.59200582176</v>
      </c>
      <c r="B3228" t="s">
        <v>126</v>
      </c>
      <c r="C3228" t="s">
        <v>124</v>
      </c>
      <c r="D3228" t="s">
        <v>3781</v>
      </c>
    </row>
    <row r="3229" spans="1:4">
      <c r="A3229" s="26">
        <v>41728.59200582176</v>
      </c>
      <c r="B3229" t="s">
        <v>126</v>
      </c>
      <c r="C3229" t="s">
        <v>501</v>
      </c>
      <c r="D3229" t="s">
        <v>3782</v>
      </c>
    </row>
    <row r="3230" spans="1:4">
      <c r="A3230" s="26">
        <v>41728.59200582176</v>
      </c>
      <c r="B3230" t="s">
        <v>126</v>
      </c>
      <c r="C3230" t="s">
        <v>814</v>
      </c>
      <c r="D3230" t="s">
        <v>3783</v>
      </c>
    </row>
    <row r="3231" spans="1:4">
      <c r="A3231" s="26">
        <v>41728.59200582176</v>
      </c>
      <c r="B3231" t="s">
        <v>126</v>
      </c>
      <c r="C3231" t="s">
        <v>1261</v>
      </c>
      <c r="D3231" t="s">
        <v>3784</v>
      </c>
    </row>
    <row r="3232" spans="1:4">
      <c r="A3232" s="26">
        <v>41728.59200582176</v>
      </c>
      <c r="B3232" t="s">
        <v>126</v>
      </c>
      <c r="C3232" t="s">
        <v>1462</v>
      </c>
      <c r="D3232" t="s">
        <v>3785</v>
      </c>
    </row>
    <row r="3233" spans="1:4">
      <c r="A3233" s="26">
        <v>41728.59200582176</v>
      </c>
      <c r="B3233" t="s">
        <v>126</v>
      </c>
      <c r="C3233" t="s">
        <v>1710</v>
      </c>
      <c r="D3233" t="s">
        <v>3786</v>
      </c>
    </row>
    <row r="3234" spans="1:4">
      <c r="A3234" s="26">
        <v>41728.59200582176</v>
      </c>
      <c r="B3234" t="s">
        <v>126</v>
      </c>
      <c r="C3234" t="s">
        <v>1993</v>
      </c>
      <c r="D3234" t="s">
        <v>3787</v>
      </c>
    </row>
    <row r="3235" spans="1:4">
      <c r="A3235" s="26">
        <v>41728.59200582176</v>
      </c>
      <c r="B3235" t="s">
        <v>126</v>
      </c>
      <c r="C3235" t="s">
        <v>895</v>
      </c>
      <c r="D3235" t="s">
        <v>3788</v>
      </c>
    </row>
    <row r="3236" spans="1:4">
      <c r="A3236" s="26">
        <v>41728.592005833336</v>
      </c>
      <c r="B3236" t="s">
        <v>126</v>
      </c>
      <c r="C3236" t="s">
        <v>124</v>
      </c>
      <c r="D3236" t="s">
        <v>3789</v>
      </c>
    </row>
    <row r="3237" spans="1:4">
      <c r="A3237" s="26">
        <v>41728.592005833336</v>
      </c>
      <c r="B3237" t="s">
        <v>126</v>
      </c>
      <c r="C3237" t="s">
        <v>501</v>
      </c>
      <c r="D3237" t="s">
        <v>3790</v>
      </c>
    </row>
    <row r="3238" spans="1:4">
      <c r="A3238" s="26">
        <v>41728.592005833336</v>
      </c>
      <c r="B3238" t="s">
        <v>126</v>
      </c>
      <c r="C3238" t="s">
        <v>1261</v>
      </c>
      <c r="D3238" t="s">
        <v>3791</v>
      </c>
    </row>
    <row r="3239" spans="1:4">
      <c r="A3239" s="26">
        <v>41728.592005833336</v>
      </c>
      <c r="B3239" t="s">
        <v>126</v>
      </c>
      <c r="C3239" t="s">
        <v>1462</v>
      </c>
      <c r="D3239" t="s">
        <v>3792</v>
      </c>
    </row>
    <row r="3240" spans="1:4">
      <c r="A3240" s="26">
        <v>41728.592005833336</v>
      </c>
      <c r="B3240" t="s">
        <v>126</v>
      </c>
      <c r="C3240" t="s">
        <v>1993</v>
      </c>
      <c r="D3240" t="s">
        <v>3793</v>
      </c>
    </row>
    <row r="3241" spans="1:4">
      <c r="A3241" s="26">
        <v>41728.592005844905</v>
      </c>
      <c r="B3241" t="s">
        <v>126</v>
      </c>
      <c r="C3241" t="s">
        <v>124</v>
      </c>
      <c r="D3241" t="s">
        <v>3794</v>
      </c>
    </row>
    <row r="3242" spans="1:4">
      <c r="A3242" s="26">
        <v>41728.592005844905</v>
      </c>
      <c r="B3242" t="s">
        <v>126</v>
      </c>
      <c r="C3242" t="s">
        <v>501</v>
      </c>
      <c r="D3242" t="s">
        <v>3795</v>
      </c>
    </row>
    <row r="3243" spans="1:4">
      <c r="A3243" s="26">
        <v>41728.592005844905</v>
      </c>
      <c r="B3243" t="s">
        <v>126</v>
      </c>
      <c r="C3243" t="s">
        <v>814</v>
      </c>
      <c r="D3243" t="s">
        <v>3796</v>
      </c>
    </row>
    <row r="3244" spans="1:4">
      <c r="A3244" s="26">
        <v>41728.592005844905</v>
      </c>
      <c r="B3244" t="s">
        <v>126</v>
      </c>
      <c r="C3244" t="s">
        <v>814</v>
      </c>
      <c r="D3244" t="s">
        <v>3797</v>
      </c>
    </row>
    <row r="3245" spans="1:4">
      <c r="A3245" s="26">
        <v>41728.592005844905</v>
      </c>
      <c r="B3245" t="s">
        <v>126</v>
      </c>
      <c r="C3245" t="s">
        <v>1261</v>
      </c>
      <c r="D3245" t="s">
        <v>3798</v>
      </c>
    </row>
    <row r="3246" spans="1:4">
      <c r="A3246" s="26">
        <v>41728.592005844905</v>
      </c>
      <c r="B3246" t="s">
        <v>126</v>
      </c>
      <c r="C3246" t="s">
        <v>1462</v>
      </c>
      <c r="D3246" t="s">
        <v>3799</v>
      </c>
    </row>
    <row r="3247" spans="1:4">
      <c r="A3247" s="26">
        <v>41728.592005844905</v>
      </c>
      <c r="B3247" t="s">
        <v>126</v>
      </c>
      <c r="C3247" t="s">
        <v>1710</v>
      </c>
      <c r="D3247" t="s">
        <v>3800</v>
      </c>
    </row>
    <row r="3248" spans="1:4">
      <c r="A3248" s="26">
        <v>41728.592005844905</v>
      </c>
      <c r="B3248" t="s">
        <v>126</v>
      </c>
      <c r="C3248" t="s">
        <v>1993</v>
      </c>
      <c r="D3248" t="s">
        <v>3801</v>
      </c>
    </row>
    <row r="3249" spans="1:4">
      <c r="A3249" s="26">
        <v>41728.592005856481</v>
      </c>
      <c r="B3249" t="s">
        <v>126</v>
      </c>
      <c r="C3249" t="s">
        <v>124</v>
      </c>
      <c r="D3249" t="s">
        <v>3802</v>
      </c>
    </row>
    <row r="3250" spans="1:4">
      <c r="A3250" s="26">
        <v>41728.592005856481</v>
      </c>
      <c r="B3250" t="s">
        <v>126</v>
      </c>
      <c r="C3250" t="s">
        <v>501</v>
      </c>
      <c r="D3250" t="s">
        <v>3803</v>
      </c>
    </row>
    <row r="3251" spans="1:4">
      <c r="A3251" s="26">
        <v>41728.592005856481</v>
      </c>
      <c r="B3251" t="s">
        <v>126</v>
      </c>
      <c r="C3251" t="s">
        <v>501</v>
      </c>
      <c r="D3251" t="s">
        <v>3804</v>
      </c>
    </row>
    <row r="3252" spans="1:4">
      <c r="A3252" s="26">
        <v>41728.592005856481</v>
      </c>
      <c r="B3252" t="s">
        <v>126</v>
      </c>
      <c r="C3252" t="s">
        <v>814</v>
      </c>
      <c r="D3252" t="s">
        <v>3805</v>
      </c>
    </row>
    <row r="3253" spans="1:4">
      <c r="A3253" s="26">
        <v>41728.592005856481</v>
      </c>
      <c r="B3253" t="s">
        <v>126</v>
      </c>
      <c r="C3253" t="s">
        <v>1261</v>
      </c>
      <c r="D3253" t="s">
        <v>3806</v>
      </c>
    </row>
    <row r="3254" spans="1:4">
      <c r="A3254" s="26">
        <v>41728.592005856481</v>
      </c>
      <c r="B3254" t="s">
        <v>126</v>
      </c>
      <c r="C3254" t="s">
        <v>1462</v>
      </c>
      <c r="D3254" t="s">
        <v>3807</v>
      </c>
    </row>
    <row r="3255" spans="1:4">
      <c r="A3255" s="26">
        <v>41728.592005856481</v>
      </c>
      <c r="B3255" t="s">
        <v>126</v>
      </c>
      <c r="C3255" t="s">
        <v>1710</v>
      </c>
      <c r="D3255" t="s">
        <v>3808</v>
      </c>
    </row>
    <row r="3256" spans="1:4">
      <c r="A3256" s="26">
        <v>41728.592005856481</v>
      </c>
      <c r="B3256" t="s">
        <v>126</v>
      </c>
      <c r="C3256" t="s">
        <v>1710</v>
      </c>
      <c r="D3256" t="s">
        <v>3809</v>
      </c>
    </row>
    <row r="3257" spans="1:4">
      <c r="A3257" s="26">
        <v>41728.592005856481</v>
      </c>
      <c r="B3257" t="s">
        <v>126</v>
      </c>
      <c r="C3257" t="s">
        <v>1993</v>
      </c>
      <c r="D3257" t="s">
        <v>3810</v>
      </c>
    </row>
    <row r="3258" spans="1:4">
      <c r="A3258" s="26">
        <v>41728.592005868057</v>
      </c>
      <c r="B3258" t="s">
        <v>126</v>
      </c>
      <c r="C3258" t="s">
        <v>124</v>
      </c>
      <c r="D3258" t="s">
        <v>3811</v>
      </c>
    </row>
    <row r="3259" spans="1:4">
      <c r="A3259" s="26">
        <v>41728.592005868057</v>
      </c>
      <c r="B3259" t="s">
        <v>126</v>
      </c>
      <c r="C3259" t="s">
        <v>501</v>
      </c>
      <c r="D3259" t="s">
        <v>3812</v>
      </c>
    </row>
    <row r="3260" spans="1:4">
      <c r="A3260" s="26">
        <v>41728.592005868057</v>
      </c>
      <c r="B3260" t="s">
        <v>126</v>
      </c>
      <c r="C3260" t="s">
        <v>814</v>
      </c>
      <c r="D3260" t="s">
        <v>3813</v>
      </c>
    </row>
    <row r="3261" spans="1:4">
      <c r="A3261" s="26">
        <v>41728.592005868057</v>
      </c>
      <c r="B3261" t="s">
        <v>126</v>
      </c>
      <c r="C3261" t="s">
        <v>1261</v>
      </c>
      <c r="D3261" t="s">
        <v>3814</v>
      </c>
    </row>
    <row r="3262" spans="1:4">
      <c r="A3262" s="26">
        <v>41728.592005868057</v>
      </c>
      <c r="B3262" t="s">
        <v>126</v>
      </c>
      <c r="C3262" t="s">
        <v>1462</v>
      </c>
      <c r="D3262" t="s">
        <v>3815</v>
      </c>
    </row>
    <row r="3263" spans="1:4">
      <c r="A3263" s="26">
        <v>41728.592005868057</v>
      </c>
      <c r="B3263" t="s">
        <v>126</v>
      </c>
      <c r="C3263" t="s">
        <v>1710</v>
      </c>
      <c r="D3263" t="s">
        <v>3816</v>
      </c>
    </row>
    <row r="3264" spans="1:4">
      <c r="A3264" s="26">
        <v>41728.592005868057</v>
      </c>
      <c r="B3264" t="s">
        <v>126</v>
      </c>
      <c r="C3264" t="s">
        <v>1993</v>
      </c>
      <c r="D3264" t="s">
        <v>3817</v>
      </c>
    </row>
    <row r="3265" spans="1:4">
      <c r="A3265" s="26">
        <v>41728.592005879633</v>
      </c>
      <c r="B3265" t="s">
        <v>126</v>
      </c>
      <c r="C3265" t="s">
        <v>124</v>
      </c>
      <c r="D3265" t="s">
        <v>3818</v>
      </c>
    </row>
    <row r="3266" spans="1:4">
      <c r="A3266" s="26">
        <v>41728.592005879633</v>
      </c>
      <c r="B3266" t="s">
        <v>126</v>
      </c>
      <c r="C3266" t="s">
        <v>124</v>
      </c>
      <c r="D3266" t="s">
        <v>3819</v>
      </c>
    </row>
    <row r="3267" spans="1:4">
      <c r="A3267" s="26">
        <v>41728.592005879633</v>
      </c>
      <c r="B3267" t="s">
        <v>126</v>
      </c>
      <c r="C3267" t="s">
        <v>501</v>
      </c>
      <c r="D3267" t="s">
        <v>3820</v>
      </c>
    </row>
    <row r="3268" spans="1:4">
      <c r="A3268" s="26">
        <v>41728.592005879633</v>
      </c>
      <c r="B3268" t="s">
        <v>126</v>
      </c>
      <c r="C3268" t="s">
        <v>814</v>
      </c>
      <c r="D3268" t="s">
        <v>3821</v>
      </c>
    </row>
    <row r="3269" spans="1:4">
      <c r="A3269" s="26">
        <v>41728.592005879633</v>
      </c>
      <c r="B3269" t="s">
        <v>126</v>
      </c>
      <c r="C3269" t="s">
        <v>1261</v>
      </c>
      <c r="D3269" t="s">
        <v>3822</v>
      </c>
    </row>
    <row r="3270" spans="1:4">
      <c r="A3270" s="26">
        <v>41728.592005879633</v>
      </c>
      <c r="B3270" t="s">
        <v>126</v>
      </c>
      <c r="C3270" t="s">
        <v>1462</v>
      </c>
      <c r="D3270" t="s">
        <v>3823</v>
      </c>
    </row>
    <row r="3271" spans="1:4">
      <c r="A3271" s="26">
        <v>41728.592005879633</v>
      </c>
      <c r="B3271" t="s">
        <v>126</v>
      </c>
      <c r="C3271" t="s">
        <v>1710</v>
      </c>
      <c r="D3271" t="s">
        <v>3824</v>
      </c>
    </row>
    <row r="3272" spans="1:4">
      <c r="A3272" s="26">
        <v>41728.592005879633</v>
      </c>
      <c r="B3272" t="s">
        <v>126</v>
      </c>
      <c r="C3272" t="s">
        <v>1993</v>
      </c>
      <c r="D3272" t="s">
        <v>3825</v>
      </c>
    </row>
    <row r="3273" spans="1:4">
      <c r="A3273" s="26">
        <v>41728.592005891202</v>
      </c>
      <c r="B3273" t="s">
        <v>126</v>
      </c>
      <c r="C3273" t="s">
        <v>501</v>
      </c>
      <c r="D3273" t="s">
        <v>3826</v>
      </c>
    </row>
    <row r="3274" spans="1:4">
      <c r="A3274" s="26">
        <v>41728.592005891202</v>
      </c>
      <c r="B3274" t="s">
        <v>126</v>
      </c>
      <c r="C3274" t="s">
        <v>814</v>
      </c>
      <c r="D3274" t="s">
        <v>3827</v>
      </c>
    </row>
    <row r="3275" spans="1:4">
      <c r="A3275" s="26">
        <v>41728.592005891202</v>
      </c>
      <c r="B3275" t="s">
        <v>126</v>
      </c>
      <c r="C3275" t="s">
        <v>1261</v>
      </c>
      <c r="D3275" t="s">
        <v>3828</v>
      </c>
    </row>
    <row r="3276" spans="1:4">
      <c r="A3276" s="26">
        <v>41728.592005891202</v>
      </c>
      <c r="B3276" t="s">
        <v>126</v>
      </c>
      <c r="C3276" t="s">
        <v>1462</v>
      </c>
      <c r="D3276" t="s">
        <v>3829</v>
      </c>
    </row>
    <row r="3277" spans="1:4">
      <c r="A3277" s="26">
        <v>41728.592005891202</v>
      </c>
      <c r="B3277" t="s">
        <v>126</v>
      </c>
      <c r="C3277" t="s">
        <v>1710</v>
      </c>
      <c r="D3277" t="s">
        <v>3830</v>
      </c>
    </row>
    <row r="3278" spans="1:4">
      <c r="A3278" s="26">
        <v>41728.592005891202</v>
      </c>
      <c r="B3278" t="s">
        <v>126</v>
      </c>
      <c r="C3278" t="s">
        <v>1993</v>
      </c>
      <c r="D3278" t="s">
        <v>3831</v>
      </c>
    </row>
    <row r="3279" spans="1:4">
      <c r="A3279" s="26">
        <v>41728.592005902778</v>
      </c>
      <c r="B3279" t="s">
        <v>126</v>
      </c>
      <c r="C3279" t="s">
        <v>501</v>
      </c>
      <c r="D3279" t="s">
        <v>3832</v>
      </c>
    </row>
    <row r="3280" spans="1:4">
      <c r="A3280" s="26">
        <v>41728.592005902778</v>
      </c>
      <c r="B3280" t="s">
        <v>126</v>
      </c>
      <c r="C3280" t="s">
        <v>814</v>
      </c>
      <c r="D3280" t="s">
        <v>3833</v>
      </c>
    </row>
    <row r="3281" spans="1:4">
      <c r="A3281" s="26">
        <v>41728.592005902778</v>
      </c>
      <c r="B3281" t="s">
        <v>126</v>
      </c>
      <c r="C3281" t="s">
        <v>1261</v>
      </c>
      <c r="D3281" t="s">
        <v>3834</v>
      </c>
    </row>
    <row r="3282" spans="1:4">
      <c r="A3282" s="26">
        <v>41728.592005902778</v>
      </c>
      <c r="B3282" t="s">
        <v>126</v>
      </c>
      <c r="C3282" t="s">
        <v>1462</v>
      </c>
      <c r="D3282" t="s">
        <v>3835</v>
      </c>
    </row>
    <row r="3283" spans="1:4">
      <c r="A3283" s="26">
        <v>41728.592005902778</v>
      </c>
      <c r="B3283" t="s">
        <v>126</v>
      </c>
      <c r="C3283" t="s">
        <v>1710</v>
      </c>
      <c r="D3283" t="s">
        <v>3836</v>
      </c>
    </row>
    <row r="3284" spans="1:4">
      <c r="A3284" s="26">
        <v>41728.592005902778</v>
      </c>
      <c r="B3284" t="s">
        <v>126</v>
      </c>
      <c r="C3284" t="s">
        <v>1993</v>
      </c>
      <c r="D3284" t="s">
        <v>3837</v>
      </c>
    </row>
    <row r="3285" spans="1:4">
      <c r="A3285" s="26">
        <v>41728.592005914354</v>
      </c>
      <c r="B3285" t="s">
        <v>126</v>
      </c>
      <c r="C3285" t="s">
        <v>501</v>
      </c>
      <c r="D3285" t="s">
        <v>3838</v>
      </c>
    </row>
    <row r="3286" spans="1:4">
      <c r="A3286" s="26">
        <v>41728.592005914354</v>
      </c>
      <c r="B3286" t="s">
        <v>126</v>
      </c>
      <c r="C3286" t="s">
        <v>814</v>
      </c>
      <c r="D3286" t="s">
        <v>3839</v>
      </c>
    </row>
    <row r="3287" spans="1:4">
      <c r="A3287" s="26">
        <v>41728.592005914354</v>
      </c>
      <c r="B3287" t="s">
        <v>126</v>
      </c>
      <c r="C3287" t="s">
        <v>1261</v>
      </c>
      <c r="D3287" t="s">
        <v>3840</v>
      </c>
    </row>
    <row r="3288" spans="1:4">
      <c r="A3288" s="26">
        <v>41728.592005914354</v>
      </c>
      <c r="B3288" t="s">
        <v>126</v>
      </c>
      <c r="C3288" t="s">
        <v>1462</v>
      </c>
      <c r="D3288" t="s">
        <v>3841</v>
      </c>
    </row>
    <row r="3289" spans="1:4">
      <c r="A3289" s="26">
        <v>41728.592005914354</v>
      </c>
      <c r="B3289" t="s">
        <v>126</v>
      </c>
      <c r="C3289" t="s">
        <v>1710</v>
      </c>
      <c r="D3289" t="s">
        <v>3842</v>
      </c>
    </row>
    <row r="3290" spans="1:4">
      <c r="A3290" s="26">
        <v>41728.592005914354</v>
      </c>
      <c r="B3290" t="s">
        <v>126</v>
      </c>
      <c r="C3290" t="s">
        <v>1993</v>
      </c>
      <c r="D3290" t="s">
        <v>3843</v>
      </c>
    </row>
    <row r="3291" spans="1:4">
      <c r="A3291" s="26">
        <v>41728.592005925922</v>
      </c>
      <c r="B3291" t="s">
        <v>126</v>
      </c>
      <c r="C3291" t="s">
        <v>501</v>
      </c>
      <c r="D3291" t="s">
        <v>3844</v>
      </c>
    </row>
    <row r="3292" spans="1:4">
      <c r="A3292" s="26">
        <v>41728.592005925922</v>
      </c>
      <c r="B3292" t="s">
        <v>126</v>
      </c>
      <c r="C3292" t="s">
        <v>814</v>
      </c>
      <c r="D3292" t="s">
        <v>3845</v>
      </c>
    </row>
    <row r="3293" spans="1:4">
      <c r="A3293" s="26">
        <v>41728.592005925922</v>
      </c>
      <c r="B3293" t="s">
        <v>126</v>
      </c>
      <c r="C3293" t="s">
        <v>1261</v>
      </c>
      <c r="D3293" t="s">
        <v>3846</v>
      </c>
    </row>
    <row r="3294" spans="1:4">
      <c r="A3294" s="26">
        <v>41728.592005925922</v>
      </c>
      <c r="B3294" t="s">
        <v>126</v>
      </c>
      <c r="C3294" t="s">
        <v>1462</v>
      </c>
      <c r="D3294" t="s">
        <v>3847</v>
      </c>
    </row>
    <row r="3295" spans="1:4">
      <c r="A3295" s="26">
        <v>41728.592005925922</v>
      </c>
      <c r="B3295" t="s">
        <v>126</v>
      </c>
      <c r="C3295" t="s">
        <v>1710</v>
      </c>
      <c r="D3295" t="s">
        <v>3848</v>
      </c>
    </row>
    <row r="3296" spans="1:4">
      <c r="A3296" s="26">
        <v>41728.592005925922</v>
      </c>
      <c r="B3296" t="s">
        <v>126</v>
      </c>
      <c r="C3296" t="s">
        <v>1993</v>
      </c>
      <c r="D3296" t="s">
        <v>3849</v>
      </c>
    </row>
    <row r="3297" spans="1:4">
      <c r="A3297" s="26">
        <v>41728.592005937498</v>
      </c>
      <c r="B3297" t="s">
        <v>126</v>
      </c>
      <c r="C3297" t="s">
        <v>814</v>
      </c>
      <c r="D3297" t="s">
        <v>3850</v>
      </c>
    </row>
    <row r="3298" spans="1:4">
      <c r="A3298" s="26">
        <v>41728.592005937498</v>
      </c>
      <c r="B3298" t="s">
        <v>126</v>
      </c>
      <c r="C3298" t="s">
        <v>1261</v>
      </c>
      <c r="D3298" t="s">
        <v>3851</v>
      </c>
    </row>
    <row r="3299" spans="1:4">
      <c r="A3299" s="26">
        <v>41728.592005937498</v>
      </c>
      <c r="B3299" t="s">
        <v>126</v>
      </c>
      <c r="C3299" t="s">
        <v>1462</v>
      </c>
      <c r="D3299" t="s">
        <v>3852</v>
      </c>
    </row>
    <row r="3300" spans="1:4">
      <c r="A3300" s="26">
        <v>41728.592005937498</v>
      </c>
      <c r="B3300" t="s">
        <v>126</v>
      </c>
      <c r="C3300" t="s">
        <v>1710</v>
      </c>
      <c r="D3300" t="s">
        <v>3853</v>
      </c>
    </row>
    <row r="3301" spans="1:4">
      <c r="A3301" s="26">
        <v>41728.592005937498</v>
      </c>
      <c r="B3301" t="s">
        <v>126</v>
      </c>
      <c r="C3301" t="s">
        <v>1993</v>
      </c>
      <c r="D3301" t="s">
        <v>3854</v>
      </c>
    </row>
    <row r="3302" spans="1:4">
      <c r="A3302" s="26">
        <v>41728.592005949075</v>
      </c>
      <c r="B3302" t="s">
        <v>126</v>
      </c>
      <c r="C3302" t="s">
        <v>501</v>
      </c>
      <c r="D3302" t="s">
        <v>3855</v>
      </c>
    </row>
    <row r="3303" spans="1:4">
      <c r="A3303" s="26">
        <v>41728.592005949075</v>
      </c>
      <c r="B3303" t="s">
        <v>126</v>
      </c>
      <c r="C3303" t="s">
        <v>1261</v>
      </c>
      <c r="D3303" t="s">
        <v>3856</v>
      </c>
    </row>
    <row r="3304" spans="1:4">
      <c r="A3304" s="26">
        <v>41728.592005949075</v>
      </c>
      <c r="B3304" t="s">
        <v>126</v>
      </c>
      <c r="C3304" t="s">
        <v>1462</v>
      </c>
      <c r="D3304" t="s">
        <v>3857</v>
      </c>
    </row>
    <row r="3305" spans="1:4">
      <c r="A3305" s="26">
        <v>41728.592005949075</v>
      </c>
      <c r="B3305" t="s">
        <v>126</v>
      </c>
      <c r="C3305" t="s">
        <v>1710</v>
      </c>
      <c r="D3305" t="s">
        <v>3858</v>
      </c>
    </row>
    <row r="3306" spans="1:4">
      <c r="A3306" s="26">
        <v>41728.592005949075</v>
      </c>
      <c r="B3306" t="s">
        <v>126</v>
      </c>
      <c r="C3306" t="s">
        <v>1993</v>
      </c>
      <c r="D3306" t="s">
        <v>3859</v>
      </c>
    </row>
    <row r="3307" spans="1:4">
      <c r="A3307" s="26">
        <v>41728.592005960651</v>
      </c>
      <c r="B3307" t="s">
        <v>126</v>
      </c>
      <c r="C3307" t="s">
        <v>501</v>
      </c>
      <c r="D3307" t="s">
        <v>3860</v>
      </c>
    </row>
    <row r="3308" spans="1:4">
      <c r="A3308" s="26">
        <v>41728.592005960651</v>
      </c>
      <c r="B3308" t="s">
        <v>126</v>
      </c>
      <c r="C3308" t="s">
        <v>814</v>
      </c>
      <c r="D3308" t="s">
        <v>3861</v>
      </c>
    </row>
    <row r="3309" spans="1:4">
      <c r="A3309" s="26">
        <v>41728.592005972219</v>
      </c>
      <c r="B3309" t="s">
        <v>126</v>
      </c>
      <c r="C3309" t="s">
        <v>501</v>
      </c>
      <c r="D3309" t="s">
        <v>3862</v>
      </c>
    </row>
    <row r="3310" spans="1:4">
      <c r="A3310" s="26">
        <v>41728.592005972219</v>
      </c>
      <c r="B3310" t="s">
        <v>126</v>
      </c>
      <c r="C3310" t="s">
        <v>814</v>
      </c>
      <c r="D3310" t="s">
        <v>3863</v>
      </c>
    </row>
    <row r="3311" spans="1:4">
      <c r="A3311" s="26">
        <v>41728.592005972219</v>
      </c>
      <c r="B3311" t="s">
        <v>126</v>
      </c>
      <c r="C3311" t="s">
        <v>1261</v>
      </c>
      <c r="D3311" t="s">
        <v>3864</v>
      </c>
    </row>
    <row r="3312" spans="1:4">
      <c r="A3312" s="26">
        <v>41728.592005972219</v>
      </c>
      <c r="B3312" t="s">
        <v>126</v>
      </c>
      <c r="C3312" t="s">
        <v>1462</v>
      </c>
      <c r="D3312" t="s">
        <v>3865</v>
      </c>
    </row>
    <row r="3313" spans="1:4">
      <c r="A3313" s="26">
        <v>41728.592005972219</v>
      </c>
      <c r="B3313" t="s">
        <v>126</v>
      </c>
      <c r="C3313" t="s">
        <v>1462</v>
      </c>
      <c r="D3313" t="s">
        <v>3866</v>
      </c>
    </row>
    <row r="3314" spans="1:4">
      <c r="A3314" s="26">
        <v>41728.592005972219</v>
      </c>
      <c r="B3314" t="s">
        <v>126</v>
      </c>
      <c r="C3314" t="s">
        <v>1710</v>
      </c>
      <c r="D3314" t="s">
        <v>3867</v>
      </c>
    </row>
    <row r="3315" spans="1:4">
      <c r="A3315" s="26">
        <v>41728.592005972219</v>
      </c>
      <c r="B3315" t="s">
        <v>126</v>
      </c>
      <c r="C3315" t="s">
        <v>1993</v>
      </c>
      <c r="D3315" t="s">
        <v>3868</v>
      </c>
    </row>
    <row r="3316" spans="1:4">
      <c r="A3316" s="26">
        <v>41728.592005983795</v>
      </c>
      <c r="B3316" t="s">
        <v>126</v>
      </c>
      <c r="C3316" t="s">
        <v>501</v>
      </c>
      <c r="D3316" t="s">
        <v>3869</v>
      </c>
    </row>
    <row r="3317" spans="1:4">
      <c r="A3317" s="26">
        <v>41728.592005983795</v>
      </c>
      <c r="B3317" t="s">
        <v>126</v>
      </c>
      <c r="C3317" t="s">
        <v>501</v>
      </c>
      <c r="D3317" t="s">
        <v>3870</v>
      </c>
    </row>
    <row r="3318" spans="1:4">
      <c r="A3318" s="26">
        <v>41728.592005983795</v>
      </c>
      <c r="B3318" t="s">
        <v>126</v>
      </c>
      <c r="C3318" t="s">
        <v>814</v>
      </c>
      <c r="D3318" t="s">
        <v>3871</v>
      </c>
    </row>
    <row r="3319" spans="1:4">
      <c r="A3319" s="26">
        <v>41728.592005983795</v>
      </c>
      <c r="B3319" t="s">
        <v>126</v>
      </c>
      <c r="C3319" t="s">
        <v>814</v>
      </c>
      <c r="D3319" t="s">
        <v>3872</v>
      </c>
    </row>
    <row r="3320" spans="1:4">
      <c r="A3320" s="26">
        <v>41728.592005983795</v>
      </c>
      <c r="B3320" t="s">
        <v>126</v>
      </c>
      <c r="C3320" t="s">
        <v>1261</v>
      </c>
      <c r="D3320" t="s">
        <v>3873</v>
      </c>
    </row>
    <row r="3321" spans="1:4">
      <c r="A3321" s="26">
        <v>41728.592005983795</v>
      </c>
      <c r="B3321" t="s">
        <v>126</v>
      </c>
      <c r="C3321" t="s">
        <v>1261</v>
      </c>
      <c r="D3321" t="s">
        <v>3874</v>
      </c>
    </row>
    <row r="3322" spans="1:4">
      <c r="A3322" s="26">
        <v>41728.592005983795</v>
      </c>
      <c r="B3322" t="s">
        <v>126</v>
      </c>
      <c r="C3322" t="s">
        <v>1462</v>
      </c>
      <c r="D3322" t="s">
        <v>3875</v>
      </c>
    </row>
    <row r="3323" spans="1:4">
      <c r="A3323" s="26">
        <v>41728.592005983795</v>
      </c>
      <c r="B3323" t="s">
        <v>126</v>
      </c>
      <c r="C3323" t="s">
        <v>1710</v>
      </c>
      <c r="D3323" t="s">
        <v>3876</v>
      </c>
    </row>
    <row r="3324" spans="1:4">
      <c r="A3324" s="26">
        <v>41728.592005983795</v>
      </c>
      <c r="B3324" t="s">
        <v>126</v>
      </c>
      <c r="C3324" t="s">
        <v>1710</v>
      </c>
      <c r="D3324" t="s">
        <v>3877</v>
      </c>
    </row>
    <row r="3325" spans="1:4">
      <c r="A3325" s="26">
        <v>41728.592005983795</v>
      </c>
      <c r="B3325" t="s">
        <v>126</v>
      </c>
      <c r="C3325" t="s">
        <v>1993</v>
      </c>
      <c r="D3325" t="s">
        <v>3878</v>
      </c>
    </row>
    <row r="3326" spans="1:4">
      <c r="A3326" s="26">
        <v>41728.592005995371</v>
      </c>
      <c r="B3326" t="s">
        <v>126</v>
      </c>
      <c r="C3326" t="s">
        <v>501</v>
      </c>
      <c r="D3326" t="s">
        <v>3879</v>
      </c>
    </row>
    <row r="3327" spans="1:4">
      <c r="A3327" s="26">
        <v>41728.592005995371</v>
      </c>
      <c r="B3327" t="s">
        <v>126</v>
      </c>
      <c r="C3327" t="s">
        <v>814</v>
      </c>
      <c r="D3327" t="s">
        <v>3880</v>
      </c>
    </row>
    <row r="3328" spans="1:4">
      <c r="A3328" s="26">
        <v>41728.592005995371</v>
      </c>
      <c r="B3328" t="s">
        <v>126</v>
      </c>
      <c r="C3328" t="s">
        <v>1261</v>
      </c>
      <c r="D3328" t="s">
        <v>3881</v>
      </c>
    </row>
    <row r="3329" spans="1:4">
      <c r="A3329" s="26">
        <v>41728.592005995371</v>
      </c>
      <c r="B3329" t="s">
        <v>126</v>
      </c>
      <c r="C3329" t="s">
        <v>1462</v>
      </c>
      <c r="D3329" t="s">
        <v>3882</v>
      </c>
    </row>
    <row r="3330" spans="1:4">
      <c r="A3330" s="26">
        <v>41728.592005995371</v>
      </c>
      <c r="B3330" t="s">
        <v>126</v>
      </c>
      <c r="C3330" t="s">
        <v>1710</v>
      </c>
      <c r="D3330" t="s">
        <v>3883</v>
      </c>
    </row>
    <row r="3331" spans="1:4">
      <c r="A3331" s="26">
        <v>41728.592005995371</v>
      </c>
      <c r="B3331" t="s">
        <v>126</v>
      </c>
      <c r="C3331" t="s">
        <v>1993</v>
      </c>
      <c r="D3331" t="s">
        <v>3884</v>
      </c>
    </row>
    <row r="3332" spans="1:4">
      <c r="A3332" s="26">
        <v>41728.592006018516</v>
      </c>
      <c r="B3332" t="s">
        <v>126</v>
      </c>
      <c r="C3332" t="s">
        <v>1261</v>
      </c>
      <c r="D3332" t="s">
        <v>3885</v>
      </c>
    </row>
    <row r="3333" spans="1:4">
      <c r="A3333" s="26">
        <v>41728.592006018516</v>
      </c>
      <c r="B3333" t="s">
        <v>126</v>
      </c>
      <c r="C3333" t="s">
        <v>1462</v>
      </c>
      <c r="D3333" t="s">
        <v>3886</v>
      </c>
    </row>
    <row r="3334" spans="1:4">
      <c r="A3334" s="26">
        <v>41728.592006018516</v>
      </c>
      <c r="B3334" t="s">
        <v>126</v>
      </c>
      <c r="C3334" t="s">
        <v>1710</v>
      </c>
      <c r="D3334" t="s">
        <v>3887</v>
      </c>
    </row>
    <row r="3335" spans="1:4">
      <c r="A3335" s="26">
        <v>41728.592006018516</v>
      </c>
      <c r="B3335" t="s">
        <v>126</v>
      </c>
      <c r="C3335" t="s">
        <v>1993</v>
      </c>
      <c r="D3335" t="s">
        <v>3888</v>
      </c>
    </row>
    <row r="3336" spans="1:4">
      <c r="A3336" s="26">
        <v>41728.592006030092</v>
      </c>
      <c r="B3336" t="s">
        <v>3889</v>
      </c>
      <c r="C3336" t="s">
        <v>895</v>
      </c>
    </row>
    <row r="3337" spans="1:4">
      <c r="A3337" s="26">
        <v>41728.592006076389</v>
      </c>
      <c r="B3337" t="s">
        <v>3889</v>
      </c>
      <c r="C3337" t="s">
        <v>124</v>
      </c>
    </row>
    <row r="3338" spans="1:4">
      <c r="A3338" s="26">
        <v>41728.592006099534</v>
      </c>
      <c r="B3338" t="s">
        <v>3889</v>
      </c>
      <c r="C3338" t="s">
        <v>501</v>
      </c>
    </row>
    <row r="3339" spans="1:4">
      <c r="A3339" s="26">
        <v>41728.592006099534</v>
      </c>
      <c r="B3339" t="s">
        <v>3889</v>
      </c>
      <c r="C3339" t="s">
        <v>814</v>
      </c>
    </row>
    <row r="3340" spans="1:4">
      <c r="A3340" s="26">
        <v>41728.592006099534</v>
      </c>
      <c r="B3340" t="s">
        <v>3889</v>
      </c>
      <c r="C3340" t="s">
        <v>1261</v>
      </c>
    </row>
    <row r="3341" spans="1:4">
      <c r="A3341" s="26">
        <v>41728.592006099534</v>
      </c>
      <c r="B3341" t="s">
        <v>3889</v>
      </c>
      <c r="C3341" t="s">
        <v>1462</v>
      </c>
    </row>
    <row r="3342" spans="1:4">
      <c r="A3342" s="26">
        <v>41728.592006099534</v>
      </c>
      <c r="B3342" t="s">
        <v>3889</v>
      </c>
      <c r="C3342" t="s">
        <v>1710</v>
      </c>
    </row>
    <row r="3343" spans="1:4">
      <c r="A3343" s="26">
        <v>41728.592006099534</v>
      </c>
      <c r="B3343" t="s">
        <v>3889</v>
      </c>
      <c r="C3343" t="s">
        <v>1993</v>
      </c>
    </row>
    <row r="3344" spans="1:4">
      <c r="A3344" s="26">
        <v>41728.592028657411</v>
      </c>
      <c r="B3344" t="s">
        <v>126</v>
      </c>
      <c r="C3344" t="s">
        <v>812</v>
      </c>
      <c r="D3344" t="s">
        <v>3890</v>
      </c>
    </row>
    <row r="3345" spans="1:4">
      <c r="A3345" s="26">
        <v>41728.59202866898</v>
      </c>
      <c r="B3345" t="s">
        <v>126</v>
      </c>
      <c r="C3345" t="s">
        <v>879</v>
      </c>
      <c r="D3345" t="s">
        <v>3891</v>
      </c>
    </row>
    <row r="3346" spans="1:4">
      <c r="A3346" s="26">
        <v>41728.592028749998</v>
      </c>
      <c r="B3346" t="s">
        <v>126</v>
      </c>
      <c r="C3346" t="s">
        <v>813</v>
      </c>
      <c r="D3346" t="s">
        <v>3892</v>
      </c>
    </row>
    <row r="3347" spans="1:4">
      <c r="A3347" s="26">
        <v>41728.592028807871</v>
      </c>
      <c r="B3347" t="s">
        <v>126</v>
      </c>
      <c r="C3347" t="s">
        <v>500</v>
      </c>
      <c r="D3347" t="s">
        <v>3893</v>
      </c>
    </row>
    <row r="3348" spans="1:4">
      <c r="A3348" s="26">
        <v>41728.592028831015</v>
      </c>
      <c r="B3348" t="s">
        <v>126</v>
      </c>
      <c r="C3348" t="s">
        <v>495</v>
      </c>
      <c r="D3348" t="s">
        <v>3894</v>
      </c>
    </row>
    <row r="3349" spans="1:4">
      <c r="A3349" s="26">
        <v>41728.592028854167</v>
      </c>
      <c r="B3349" t="s">
        <v>126</v>
      </c>
      <c r="C3349" t="s">
        <v>494</v>
      </c>
      <c r="D3349" t="s">
        <v>3895</v>
      </c>
    </row>
    <row r="3350" spans="1:4">
      <c r="A3350" s="26">
        <v>41728.592029143518</v>
      </c>
      <c r="B3350" t="s">
        <v>3889</v>
      </c>
      <c r="C3350" t="s">
        <v>495</v>
      </c>
    </row>
    <row r="3351" spans="1:4">
      <c r="A3351" s="26">
        <v>41728.59202916667</v>
      </c>
      <c r="B3351" t="s">
        <v>3889</v>
      </c>
      <c r="C3351" t="s">
        <v>494</v>
      </c>
    </row>
    <row r="3352" spans="1:4">
      <c r="A3352" s="26">
        <v>41728.592029189815</v>
      </c>
      <c r="B3352" t="s">
        <v>126</v>
      </c>
      <c r="C3352" t="s">
        <v>552</v>
      </c>
      <c r="D3352" t="s">
        <v>3896</v>
      </c>
    </row>
    <row r="3353" spans="1:4">
      <c r="A3353" s="26">
        <v>41728.592029224536</v>
      </c>
      <c r="B3353" t="s">
        <v>126</v>
      </c>
      <c r="C3353" t="s">
        <v>423</v>
      </c>
      <c r="D3353" t="s">
        <v>3897</v>
      </c>
    </row>
    <row r="3354" spans="1:4">
      <c r="A3354" s="26">
        <v>41728.59202945602</v>
      </c>
      <c r="B3354" t="s">
        <v>3889</v>
      </c>
      <c r="C3354" t="s">
        <v>552</v>
      </c>
    </row>
    <row r="3355" spans="1:4">
      <c r="A3355" s="26">
        <v>41728.592029768515</v>
      </c>
      <c r="B3355" t="s">
        <v>3889</v>
      </c>
      <c r="C3355" t="s">
        <v>500</v>
      </c>
    </row>
    <row r="3356" spans="1:4">
      <c r="A3356" s="26">
        <v>41728.592029918982</v>
      </c>
      <c r="B3356" t="s">
        <v>3889</v>
      </c>
      <c r="C3356" t="s">
        <v>879</v>
      </c>
    </row>
    <row r="3357" spans="1:4">
      <c r="A3357" s="26">
        <v>41728.592029942127</v>
      </c>
      <c r="B3357" t="s">
        <v>3889</v>
      </c>
      <c r="C3357" t="s">
        <v>813</v>
      </c>
    </row>
    <row r="3358" spans="1:4">
      <c r="A3358" s="26">
        <v>41728.592030046297</v>
      </c>
      <c r="B3358" t="s">
        <v>3889</v>
      </c>
      <c r="C3358" t="s">
        <v>812</v>
      </c>
    </row>
    <row r="3359" spans="1:4">
      <c r="A3359" s="26">
        <v>41728.592031203705</v>
      </c>
      <c r="B3359" t="s">
        <v>3889</v>
      </c>
      <c r="C3359" t="s">
        <v>423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2014-03-30T22:31:42Z</dcterms:modified>
</cp:coreProperties>
</file>